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VL.0029\"/>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A5" i="16" l="1"/>
  <c r="A15" i="24"/>
  <c r="A12" i="24"/>
  <c r="A5" i="24"/>
  <c r="A69" i="24" l="1"/>
  <c r="AP29" i="24" l="1"/>
  <c r="AP30" i="24" s="1"/>
  <c r="AP28" i="24" l="1"/>
  <c r="AP27" i="24"/>
  <c r="A4" i="23" l="1"/>
  <c r="A14" i="23" l="1"/>
  <c r="A5" i="14" l="1"/>
  <c r="A15" i="22" l="1"/>
  <c r="B21" i="22" s="1"/>
  <c r="A12" i="22"/>
  <c r="A15" i="5"/>
  <c r="A12" i="5"/>
  <c r="A15" i="16"/>
  <c r="A12" i="16"/>
  <c r="A11" i="23" s="1"/>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0"/>
  <c r="A8" i="17"/>
  <c r="A9" i="6"/>
  <c r="A10" i="13"/>
  <c r="A8" i="12"/>
  <c r="A4" i="12" l="1"/>
  <c r="A6" i="13" s="1"/>
  <c r="A5" i="6" s="1"/>
  <c r="A4" i="17" s="1"/>
  <c r="A5" i="10" s="1"/>
  <c r="A5" i="5" l="1"/>
  <c r="A14" i="12"/>
  <c r="A16" i="13" s="1"/>
  <c r="A5" i="22" l="1"/>
</calcChain>
</file>

<file path=xl/sharedStrings.xml><?xml version="1.0" encoding="utf-8"?>
<sst xmlns="http://schemas.openxmlformats.org/spreadsheetml/2006/main" count="1099" uniqueCount="575">
  <si>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</si>
  <si>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</si>
  <si>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</si>
  <si>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</si>
  <si>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</si>
  <si>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</si>
  <si>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</si>
  <si>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</si>
  <si>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</si>
  <si>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</si>
  <si>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</si>
  <si>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</si>
  <si>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</si>
  <si>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</si>
  <si>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</si>
  <si>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</si>
  <si>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</si>
  <si>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</si>
  <si>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</si>
  <si>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</si>
  <si>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</si>
  <si>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</si>
  <si>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</si>
  <si>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</si>
  <si>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</si>
  <si>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</si>
  <si>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</si>
  <si>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</si>
  <si>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</si>
  <si>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</si>
  <si>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</si>
  <si>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</si>
  <si>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</si>
  <si>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</si>
  <si>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</si>
  <si>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</si>
  <si>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</si>
  <si>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</si>
  <si>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</si>
  <si>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</si>
  <si>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</si>
  <si>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</si>
  <si>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</si>
  <si>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</si>
  <si>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</si>
  <si>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</si>
  <si>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</si>
  <si>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</si>
  <si>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</si>
  <si>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</si>
  <si>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</si>
  <si>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</si>
  <si>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</si>
  <si>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</si>
  <si>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</si>
  <si>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</si>
  <si>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</si>
  <si>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</si>
  <si>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</si>
  <si>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</si>
  <si>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</si>
  <si>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</si>
  <si>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</si>
  <si>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</si>
  <si>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</si>
  <si>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</si>
  <si>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</si>
  <si>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</si>
  <si>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</si>
  <si>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</si>
  <si>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</si>
  <si>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</si>
  <si>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</si>
  <si>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</si>
  <si>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</si>
  <si>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</si>
  <si>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</si>
  <si>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</si>
  <si>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</si>
  <si>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</si>
  <si>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</si>
  <si>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</si>
  <si>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</si>
  <si>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</si>
  <si>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</si>
  <si>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</si>
  <si>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</si>
  <si>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</si>
  <si>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</si>
  <si>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</si>
  <si>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</si>
  <si>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</si>
  <si>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</si>
  <si>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</si>
  <si>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</si>
  <si>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</si>
  <si>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</si>
  <si>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</si>
  <si>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</si>
  <si>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</si>
  <si>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</si>
  <si>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</si>
  <si>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</si>
  <si>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</si>
  <si>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</si>
  <si>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</si>
  <si>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</si>
  <si>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</si>
  <si>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</si>
  <si>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</si>
  <si>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</si>
  <si>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</si>
  <si>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</si>
  <si>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</si>
  <si>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</si>
  <si>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</si>
  <si>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</si>
  <si>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</si>
  <si>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</si>
  <si>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</si>
  <si>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</si>
  <si>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</si>
  <si>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</si>
  <si>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</si>
  <si>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</si>
  <si>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</si>
  <si>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</si>
  <si>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</si>
  <si>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</si>
  <si>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</si>
  <si>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</si>
  <si>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</si>
  <si>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</si>
  <si>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</si>
  <si>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</si>
  <si>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</si>
  <si>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</si>
  <si>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</si>
  <si>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</si>
  <si>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</si>
  <si>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</si>
  <si>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</si>
  <si>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</si>
  <si>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</si>
  <si>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</si>
  <si>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</si>
  <si>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</si>
  <si>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</si>
  <si>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</si>
  <si>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</si>
  <si>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</si>
  <si>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</si>
  <si>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</si>
  <si>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</si>
  <si>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</si>
  <si>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</si>
  <si>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</si>
  <si>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</si>
  <si>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</si>
  <si>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</si>
  <si>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</si>
  <si>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</si>
  <si>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</si>
  <si>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</si>
  <si>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</si>
  <si>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</si>
  <si>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</si>
  <si>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</si>
  <si>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</si>
  <si>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</si>
  <si>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</si>
  <si>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</si>
  <si>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</si>
  <si>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</si>
  <si>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</si>
  <si>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</si>
  <si>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</si>
  <si>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</si>
  <si>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</si>
  <si>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</si>
  <si>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</si>
  <si>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</si>
  <si>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</si>
  <si>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</si>
  <si>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</si>
  <si>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</si>
  <si>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</si>
  <si>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</si>
  <si>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</si>
  <si>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</si>
  <si>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</si>
  <si>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</si>
  <si>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</si>
  <si>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</si>
  <si>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</si>
  <si>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</si>
  <si>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</si>
  <si>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</si>
  <si>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</si>
  <si>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</si>
  <si>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</si>
  <si>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</si>
  <si>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</si>
  <si>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</si>
  <si>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</si>
  <si>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</si>
  <si>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</si>
  <si>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</si>
  <si>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</si>
  <si>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</si>
  <si>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</si>
  <si>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</si>
  <si>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</si>
  <si>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</si>
  <si>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</si>
  <si>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</si>
  <si>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</si>
  <si>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</si>
  <si>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</si>
  <si>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</si>
  <si>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</si>
  <si>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</si>
  <si>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</si>
  <si>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</si>
  <si>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</si>
  <si>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</si>
  <si>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</si>
  <si>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</si>
  <si>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</si>
  <si>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</si>
  <si>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</si>
  <si>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</si>
  <si>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</si>
  <si>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</si>
  <si>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</si>
  <si>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</si>
  <si>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</si>
  <si>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</si>
  <si>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</si>
  <si>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</si>
  <si>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</si>
  <si>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</si>
  <si>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</si>
  <si>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</si>
  <si>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</si>
  <si>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</si>
  <si>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</si>
  <si>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</si>
  <si>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</si>
  <si>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</si>
  <si>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</si>
  <si>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</si>
  <si>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</si>
  <si>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</si>
  <si>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</si>
  <si>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</si>
  <si>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</si>
  <si>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</si>
  <si>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</si>
  <si>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</si>
  <si>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</si>
  <si>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</si>
  <si>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</si>
  <si>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</si>
  <si>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</si>
  <si>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</si>
  <si>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</si>
  <si>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</si>
  <si>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</si>
  <si>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</si>
  <si>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</si>
  <si>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</si>
  <si>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</si>
  <si>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</si>
  <si>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</si>
  <si>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</si>
  <si>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</si>
  <si>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</si>
  <si>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</si>
  <si>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</si>
  <si>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</si>
  <si>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</si>
  <si>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</si>
  <si>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</si>
  <si>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</si>
  <si>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</si>
  <si>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</si>
  <si>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</si>
  <si>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</si>
  <si>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</si>
  <si>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</si>
  <si>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</si>
  <si>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</si>
  <si>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</si>
  <si>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</si>
  <si>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</si>
  <si>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</si>
  <si>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</si>
  <si>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</si>
  <si>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</si>
  <si>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</si>
  <si>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</si>
  <si>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</si>
  <si>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</si>
  <si>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</si>
  <si>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</si>
  <si>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</si>
  <si>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</si>
  <si>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</si>
  <si>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</si>
  <si>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</si>
  <si>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</si>
  <si>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</si>
  <si>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</si>
  <si>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</si>
  <si>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</si>
  <si>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</si>
  <si>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</si>
  <si>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</si>
  <si>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</si>
  <si>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</si>
  <si>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</si>
  <si>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</si>
  <si>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</si>
  <si>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</si>
  <si>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</si>
  <si>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</si>
  <si>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</si>
  <si>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</si>
  <si>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</si>
  <si>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</si>
  <si>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</si>
  <si>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</si>
  <si>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</si>
  <si>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</si>
  <si>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</si>
  <si>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</si>
  <si>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</si>
  <si>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</si>
  <si>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</si>
  <si>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</si>
  <si>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</si>
  <si>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</si>
  <si>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</si>
  <si>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</si>
  <si>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</si>
  <si>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</si>
  <si>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</si>
  <si>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</si>
  <si>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</si>
  <si>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</si>
  <si>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</si>
  <si>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</si>
  <si>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</si>
  <si>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</si>
  <si>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</si>
  <si>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</si>
  <si>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</si>
  <si>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</si>
  <si>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</si>
  <si>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</si>
  <si>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</si>
  <si>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</si>
  <si>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</si>
  <si>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</si>
  <si>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</si>
  <si>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</si>
  <si>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</si>
  <si>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</si>
  <si>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</si>
  <si>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</si>
  <si>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</si>
  <si>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</si>
  <si>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</si>
  <si>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</si>
  <si>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</si>
  <si>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</si>
  <si>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</si>
  <si>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</si>
  <si>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</si>
  <si>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</si>
  <si>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</si>
  <si>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</si>
  <si>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</si>
  <si>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</si>
  <si>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</si>
  <si>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</si>
  <si>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</si>
  <si>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</si>
  <si>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</si>
  <si>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</si>
  <si>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</si>
  <si>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</si>
  <si>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</si>
  <si>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</si>
  <si>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</si>
  <si>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</si>
  <si>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</si>
  <si>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</si>
  <si>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</si>
  <si>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</si>
  <si>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</si>
  <si>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</si>
  <si>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</si>
  <si>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</si>
  <si>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</si>
  <si>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</si>
  <si>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</si>
  <si>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</si>
  <si>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</si>
  <si>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</si>
  <si>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</si>
  <si>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</si>
  <si>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</si>
  <si>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</si>
  <si>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</si>
  <si>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</si>
  <si>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</si>
  <si>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</si>
  <si>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</si>
  <si>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</si>
  <si>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</si>
  <si>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</si>
  <si>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</si>
  <si>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</si>
  <si>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</si>
  <si>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</si>
  <si>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</si>
  <si>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</si>
  <si>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</si>
  <si>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</si>
  <si>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</si>
  <si>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</si>
  <si>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</si>
  <si>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</si>
  <si>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</si>
  <si>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</si>
  <si>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</si>
  <si>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</si>
  <si>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</si>
  <si>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</si>
  <si>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</si>
  <si>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</si>
  <si>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</si>
  <si>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</si>
  <si>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</si>
  <si>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</si>
  <si>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</si>
  <si>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</si>
  <si>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</si>
  <si>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</si>
  <si>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</si>
  <si>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</si>
  <si>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</si>
  <si>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</si>
  <si>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</si>
  <si>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</si>
  <si>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</si>
  <si>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</si>
  <si>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</si>
  <si>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</si>
  <si>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</si>
  <si>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</si>
  <si>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</si>
  <si>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</si>
  <si>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</si>
  <si>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</si>
  <si>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</si>
  <si>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</si>
  <si>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</si>
  <si>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</si>
  <si>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</si>
  <si>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</si>
  <si>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</si>
  <si>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</si>
  <si>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</si>
  <si>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</si>
  <si>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</si>
  <si>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</si>
  <si>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</si>
  <si>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</si>
  <si>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</si>
  <si>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</si>
  <si>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</si>
  <si>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</si>
  <si>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</si>
  <si>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</si>
  <si>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</si>
  <si>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</si>
  <si>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</si>
  <si>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</si>
  <si>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</si>
  <si>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</si>
  <si>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</si>
  <si>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</si>
  <si>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</si>
  <si>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</si>
  <si>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</si>
  <si>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</si>
  <si>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</si>
  <si>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</si>
  <si>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</si>
  <si>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</si>
  <si>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</si>
  <si>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</si>
  <si>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</si>
  <si>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</si>
  <si>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</si>
  <si>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</si>
  <si>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</si>
  <si>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</si>
  <si>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</si>
  <si>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</si>
  <si>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</si>
  <si>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</si>
  <si>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</si>
  <si>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</si>
  <si>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</si>
  <si>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</si>
  <si>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</si>
  <si>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</si>
  <si>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</si>
  <si>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</si>
  <si>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</si>
  <si>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</si>
  <si>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</si>
  <si>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</si>
  <si>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</si>
  <si>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</si>
  <si>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</si>
  <si>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</si>
  <si>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</si>
  <si>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</si>
  <si>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замене физически изношенного и морально устаревшего оборудования ЛЭП (Ж/Б опор и провода АС 95/16) на металлические типа П 110-6 и провод АС 120/19</t>
  </si>
  <si>
    <t>Год 2026</t>
  </si>
  <si>
    <t>Год 2027</t>
  </si>
  <si>
    <t>Октябрьский район</t>
  </si>
  <si>
    <t>ХМАО-Югра, Октябрьский район</t>
  </si>
  <si>
    <t>ПСТ</t>
  </si>
  <si>
    <t>Сметная стоимость проекта в ценах 2027 года с НДС, млн. руб.</t>
  </si>
  <si>
    <t>M_TP1900.VL.0029</t>
  </si>
  <si>
    <t>Реконструкция участка ВЛ 110 кВ Картопья - Вандмтор 1.2 с ОТ 110 кВ на ПС Ун-Юган 1.2  протяженностью 14.5 км</t>
  </si>
  <si>
    <t xml:space="preserve">региональный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</si>
  <si>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</si>
  <si>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</si>
  <si>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П</t>
  </si>
  <si>
    <t>ВЛ 110 кВ 14,5 км</t>
  </si>
  <si>
    <r>
      <rPr>
        <b/>
        <sz val="10"/>
        <rFont val="Times New Roman"/>
        <family val="1"/>
        <charset val="204"/>
      </rPr>
      <t>АКТ технического освидетельствования б/н от 23.08.2019 г.</t>
    </r>
    <r>
      <rPr>
        <sz val="10"/>
        <rFont val="Times New Roman"/>
        <family val="1"/>
        <charset val="204"/>
      </rPr>
      <t xml:space="preserve">
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соответствии с п. 2.5.210 Правил устройств электроустановок, утвержденных Приказом Минэнерго России от 08.07.2002 N 204.
</t>
    </r>
  </si>
  <si>
    <t>1.2.2.2 Модернизация, техническое перевооружение линий электропередачи</t>
  </si>
  <si>
    <t>14,5 км</t>
  </si>
  <si>
    <t>отсутствуют</t>
  </si>
  <si>
    <t>не наступил срок реализации СМР</t>
  </si>
  <si>
    <t>Филиал АО "Россети Тюмень" Энергокомплекс</t>
  </si>
  <si>
    <t>Проблемные вопросы отсутствуют</t>
  </si>
  <si>
    <t>Срок реализации не наступил</t>
  </si>
  <si>
    <t>Год 2028</t>
  </si>
  <si>
    <t>нет</t>
  </si>
  <si>
    <t>Год 2029</t>
  </si>
  <si>
    <t>22239,28 тыс. руб./км.</t>
  </si>
  <si>
    <t>Показатель замена  оборудования ЛЭП (Ж/Б опор и провода АС 95/16)  14,5 км; 
Финансирование 384,72 млн. руб.</t>
  </si>
  <si>
    <t>Возможна реализация в установленный срок</t>
  </si>
  <si>
    <t xml:space="preserve">Факт 2025 года </t>
  </si>
  <si>
    <t>Год 2030</t>
  </si>
  <si>
    <t>по состоянию на 01.01.2026</t>
  </si>
  <si>
    <r>
      <t xml:space="preserve">Год раскрытия информации: </t>
    </r>
    <r>
      <rPr>
        <b/>
        <u/>
        <sz val="12"/>
        <rFont val="Times New Roman"/>
        <family val="1"/>
        <charset val="204"/>
      </rPr>
      <t>2026</t>
    </r>
    <r>
      <rPr>
        <b/>
        <sz val="12"/>
        <rFont val="Times New Roman"/>
        <family val="1"/>
        <charset val="204"/>
      </rPr>
      <t xml:space="preserve"> год</t>
    </r>
  </si>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</sst>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164" formatCode="_(&quot;₽&quot;* #,##0.00_);_(&quot;₽&quot;* \(#,##0.00\);_(&quot;₽&quot;* &quot;-&quot;??_);_(@_)"/>
    <numFmt numFmtId="165" formatCode="_(* #,##0.00_);_(* \(#,##0.00\);_(* &quot;-&quot;??_);_(@_)"/>
    <numFmt numFmtId="166" formatCode="_-* #,##0.00\ _₽_-;\-* #,##0.00\ _₽_-;_-* &quot;-&quot;??\ _₽_-;_-@_-"/>
    <numFmt numFmtId="167" formatCode="_-* #,##0.00_р_._-;\-* #,##0.00_р_._-;_-* &quot;-&quot;??_р_._-;_-@_-"/>
    <numFmt numFmtId="168" formatCode="#,##0_ ;\-#,##0\ "/>
    <numFmt numFmtId="169" formatCode="_-* #,##0.00\ _р_._-;\-* #,##0.00\ _р_._-;_-* &quot;-&quot;??\ _р_._-;_-@_-"/>
    <numFmt numFmtId="170" formatCode="#,##0.000"/>
    <numFmt numFmtId="171" formatCode="000000"/>
    <numFmt numFmtId="172" formatCode="#,##0.0"/>
    <numFmt numFmtId="173" formatCode="_-* #,##0.00_р_._-;\-* #,##0.00_р_._-;_-* &quot;-&quot;_р_._-;_-@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_-* #,##0\ _D_M_-;\-* #,##0\ _D_M_-;_-* &quot;-&quot;\ _D_M_-;_-@_-"/>
    <numFmt numFmtId="181" formatCode="_-* #,##0.00\ _D_M_-;\-* #,##0.00\ _D_M_-;_-* &quot;-&quot;??\ _D_M_-;_-@_-"/>
    <numFmt numFmtId="182" formatCode="_-* #,##0.00[$€-1]_-;\-* #,##0.00[$€-1]_-;_-* &quot;-&quot;??[$€-1]_-"/>
    <numFmt numFmtId="183" formatCode="0%;\(0%\)"/>
    <numFmt numFmtId="184" formatCode="\ \ @"/>
    <numFmt numFmtId="185" formatCode="\ \ \ \ @"/>
    <numFmt numFmtId="186" formatCode="_-* #,##0.00&quot;р.&quot;_-;\-* #,##0.00&quot;р.&quot;_-;_-* &quot;-&quot;??&quot;р.&quot;_-;_-@_-"/>
    <numFmt numFmtId="187" formatCode="0_)"/>
    <numFmt numFmtId="188" formatCode="#,##0_р_."/>
    <numFmt numFmtId="189" formatCode="#,##0.00_р_."/>
    <numFmt numFmtId="190" formatCode="_(* #,##0_);_(* \(#,##0\);_(* &quot;-&quot;_);_(@_)"/>
    <numFmt numFmtId="191" formatCode="0.0%"/>
    <numFmt numFmtId="192" formatCode="_(* #,##0.00_);_(* \(#,##0.00\);_(* &quot;-&quot;_);_(@_)"/>
  </numFmts>
  <fonts count="13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12"/>
      <color indexed="9"/>
      <name val="Times New Roman"/>
      <family val="1"/>
      <charset val="204"/>
    </font>
    <font>
      <sz val="11"/>
      <color indexed="9"/>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s>
  <cellStyleXfs count="202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58" fillId="0" borderId="0"/>
    <xf numFmtId="0" fontId="58"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7" fontId="6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65" fillId="0" borderId="0" applyFont="0" applyFill="0" applyBorder="0" applyAlignment="0" applyProtection="0"/>
    <xf numFmtId="0" fontId="11" fillId="0" borderId="0"/>
    <xf numFmtId="0" fontId="1" fillId="0" borderId="0"/>
    <xf numFmtId="167"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5" fillId="36" borderId="0" applyNumberFormat="0" applyBorder="0" applyAlignment="0" applyProtection="0"/>
    <xf numFmtId="0" fontId="85" fillId="40" borderId="0" applyNumberFormat="0" applyBorder="0" applyAlignment="0" applyProtection="0"/>
    <xf numFmtId="0" fontId="85" fillId="44" borderId="0" applyNumberFormat="0" applyBorder="0" applyAlignment="0" applyProtection="0"/>
    <xf numFmtId="0" fontId="85" fillId="48" borderId="0" applyNumberFormat="0" applyBorder="0" applyAlignment="0" applyProtection="0"/>
    <xf numFmtId="0" fontId="85" fillId="52" borderId="0" applyNumberFormat="0" applyBorder="0" applyAlignment="0" applyProtection="0"/>
    <xf numFmtId="0" fontId="85" fillId="56" borderId="0" applyNumberFormat="0" applyBorder="0" applyAlignment="0" applyProtection="0"/>
    <xf numFmtId="0" fontId="17" fillId="16" borderId="0" applyNumberFormat="0" applyBorder="0" applyAlignment="0" applyProtection="0"/>
    <xf numFmtId="0" fontId="85" fillId="33" borderId="0" applyNumberFormat="0" applyBorder="0" applyAlignment="0" applyProtection="0"/>
    <xf numFmtId="0" fontId="17" fillId="17" borderId="0" applyNumberFormat="0" applyBorder="0" applyAlignment="0" applyProtection="0"/>
    <xf numFmtId="0" fontId="85" fillId="37" borderId="0" applyNumberFormat="0" applyBorder="0" applyAlignment="0" applyProtection="0"/>
    <xf numFmtId="0" fontId="17" fillId="18" borderId="0" applyNumberFormat="0" applyBorder="0" applyAlignment="0" applyProtection="0"/>
    <xf numFmtId="0" fontId="85" fillId="41" borderId="0" applyNumberFormat="0" applyBorder="0" applyAlignment="0" applyProtection="0"/>
    <xf numFmtId="0" fontId="17" fillId="13" borderId="0" applyNumberFormat="0" applyBorder="0" applyAlignment="0" applyProtection="0"/>
    <xf numFmtId="0" fontId="85" fillId="45" borderId="0" applyNumberFormat="0" applyBorder="0" applyAlignment="0" applyProtection="0"/>
    <xf numFmtId="0" fontId="17" fillId="14" borderId="0" applyNumberFormat="0" applyBorder="0" applyAlignment="0" applyProtection="0"/>
    <xf numFmtId="0" fontId="85" fillId="49" borderId="0" applyNumberFormat="0" applyBorder="0" applyAlignment="0" applyProtection="0"/>
    <xf numFmtId="0" fontId="17" fillId="19" borderId="0" applyNumberFormat="0" applyBorder="0" applyAlignment="0" applyProtection="0"/>
    <xf numFmtId="0" fontId="85" fillId="53" borderId="0" applyNumberFormat="0" applyBorder="0" applyAlignment="0" applyProtection="0"/>
    <xf numFmtId="0" fontId="19" fillId="7" borderId="11" applyNumberFormat="0" applyAlignment="0" applyProtection="0"/>
    <xf numFmtId="0" fontId="78" fillId="29" borderId="48" applyNumberFormat="0" applyAlignment="0" applyProtection="0"/>
    <xf numFmtId="0" fontId="20" fillId="20" borderId="12" applyNumberFormat="0" applyAlignment="0" applyProtection="0"/>
    <xf numFmtId="0" fontId="79" fillId="30" borderId="49" applyNumberFormat="0" applyAlignment="0" applyProtection="0"/>
    <xf numFmtId="0" fontId="21" fillId="20" borderId="11" applyNumberFormat="0" applyAlignment="0" applyProtection="0"/>
    <xf numFmtId="0" fontId="80" fillId="30" borderId="48" applyNumberFormat="0" applyAlignment="0" applyProtection="0"/>
    <xf numFmtId="0" fontId="22" fillId="0" borderId="13" applyNumberFormat="0" applyFill="0" applyAlignment="0" applyProtection="0"/>
    <xf numFmtId="0" fontId="72" fillId="0" borderId="45" applyNumberFormat="0" applyFill="0" applyAlignment="0" applyProtection="0"/>
    <xf numFmtId="0" fontId="23" fillId="0" borderId="14" applyNumberFormat="0" applyFill="0" applyAlignment="0" applyProtection="0"/>
    <xf numFmtId="0" fontId="73" fillId="0" borderId="46" applyNumberFormat="0" applyFill="0" applyAlignment="0" applyProtection="0"/>
    <xf numFmtId="0" fontId="24" fillId="0" borderId="15" applyNumberFormat="0" applyFill="0" applyAlignment="0" applyProtection="0"/>
    <xf numFmtId="0" fontId="74" fillId="0" borderId="47" applyNumberFormat="0" applyFill="0" applyAlignment="0" applyProtection="0"/>
    <xf numFmtId="0" fontId="24" fillId="0" borderId="0" applyNumberFormat="0" applyFill="0" applyBorder="0" applyAlignment="0" applyProtection="0"/>
    <xf numFmtId="0" fontId="74" fillId="0" borderId="0" applyNumberFormat="0" applyFill="0" applyBorder="0" applyAlignment="0" applyProtection="0"/>
    <xf numFmtId="0" fontId="25" fillId="0" borderId="16" applyNumberFormat="0" applyFill="0" applyAlignment="0" applyProtection="0"/>
    <xf numFmtId="0" fontId="2" fillId="0" borderId="53" applyNumberFormat="0" applyFill="0" applyAlignment="0" applyProtection="0"/>
    <xf numFmtId="0" fontId="26" fillId="21" borderId="17" applyNumberFormat="0" applyAlignment="0" applyProtection="0"/>
    <xf numFmtId="0" fontId="82" fillId="31" borderId="51" applyNumberFormat="0" applyAlignment="0" applyProtection="0"/>
    <xf numFmtId="0" fontId="27" fillId="0" borderId="0" applyNumberFormat="0" applyFill="0" applyBorder="0" applyAlignment="0" applyProtection="0"/>
    <xf numFmtId="0" fontId="87" fillId="0" borderId="0" applyNumberFormat="0" applyFill="0" applyBorder="0" applyAlignment="0" applyProtection="0"/>
    <xf numFmtId="0" fontId="28" fillId="22" borderId="0" applyNumberFormat="0" applyBorder="0" applyAlignment="0" applyProtection="0"/>
    <xf numFmtId="0" fontId="77"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6" fillId="27" borderId="0" applyNumberFormat="0" applyBorder="0" applyAlignment="0" applyProtection="0"/>
    <xf numFmtId="0" fontId="32" fillId="0" borderId="0" applyNumberFormat="0" applyFill="0" applyBorder="0" applyAlignment="0" applyProtection="0"/>
    <xf numFmtId="0" fontId="84" fillId="0" borderId="0" applyNumberFormat="0" applyFill="0" applyBorder="0" applyAlignment="0" applyProtection="0"/>
    <xf numFmtId="0" fontId="45" fillId="23" borderId="18" applyNumberFormat="0" applyFont="0" applyAlignment="0" applyProtection="0"/>
    <xf numFmtId="0" fontId="1" fillId="32" borderId="52" applyNumberFormat="0" applyFont="0" applyAlignment="0" applyProtection="0"/>
    <xf numFmtId="0" fontId="33" fillId="0" borderId="19" applyNumberFormat="0" applyFill="0" applyAlignment="0" applyProtection="0"/>
    <xf numFmtId="0" fontId="81" fillId="0" borderId="50" applyNumberFormat="0" applyFill="0" applyAlignment="0" applyProtection="0"/>
    <xf numFmtId="0" fontId="34" fillId="0" borderId="0" applyNumberFormat="0" applyFill="0" applyBorder="0" applyAlignment="0" applyProtection="0"/>
    <xf numFmtId="0" fontId="83" fillId="0" borderId="0" applyNumberFormat="0" applyFill="0" applyBorder="0" applyAlignment="0" applyProtection="0"/>
    <xf numFmtId="0" fontId="35" fillId="4" borderId="0" applyNumberFormat="0" applyBorder="0" applyAlignment="0" applyProtection="0"/>
    <xf numFmtId="0" fontId="75" fillId="26" borderId="0" applyNumberFormat="0" applyBorder="0" applyAlignment="0" applyProtection="0"/>
    <xf numFmtId="167" fontId="88" fillId="0" borderId="0" applyFont="0" applyFill="0" applyBorder="0" applyAlignment="0" applyProtection="0"/>
    <xf numFmtId="0" fontId="3" fillId="0" borderId="0"/>
    <xf numFmtId="0" fontId="88" fillId="0" borderId="0"/>
    <xf numFmtId="167" fontId="1" fillId="0" borderId="0" applyFont="0" applyFill="0" applyBorder="0" applyAlignment="0" applyProtection="0"/>
    <xf numFmtId="173" fontId="89" fillId="0" borderId="0">
      <alignment vertical="top"/>
    </xf>
    <xf numFmtId="172" fontId="89" fillId="0" borderId="0">
      <alignment vertical="top"/>
    </xf>
    <xf numFmtId="0" fontId="11" fillId="0" borderId="0"/>
    <xf numFmtId="166" fontId="1" fillId="0" borderId="0" applyFont="0" applyFill="0" applyBorder="0" applyAlignment="0" applyProtection="0"/>
    <xf numFmtId="0" fontId="1" fillId="0" borderId="0"/>
    <xf numFmtId="167" fontId="1" fillId="0" borderId="0" applyFont="0" applyFill="0" applyBorder="0" applyAlignment="0" applyProtection="0"/>
    <xf numFmtId="167" fontId="88" fillId="0" borderId="0" applyFont="0" applyFill="0" applyBorder="0" applyAlignment="0" applyProtection="0"/>
    <xf numFmtId="166" fontId="88" fillId="0" borderId="0" applyFont="0" applyFill="0" applyBorder="0" applyAlignment="0" applyProtection="0"/>
    <xf numFmtId="0" fontId="88" fillId="0" borderId="0"/>
    <xf numFmtId="0" fontId="45" fillId="0" borderId="0"/>
    <xf numFmtId="0" fontId="1" fillId="0" borderId="0"/>
    <xf numFmtId="167"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2" fillId="0" borderId="0"/>
    <xf numFmtId="0" fontId="93" fillId="0" borderId="0"/>
    <xf numFmtId="0" fontId="58" fillId="0" borderId="0"/>
    <xf numFmtId="0" fontId="93" fillId="0" borderId="0"/>
    <xf numFmtId="0" fontId="94" fillId="0" borderId="0">
      <alignment vertical="top"/>
    </xf>
    <xf numFmtId="0" fontId="58" fillId="0" borderId="0"/>
    <xf numFmtId="0" fontId="95" fillId="59" borderId="11" applyNumberFormat="0">
      <alignment readingOrder="1"/>
      <protection locked="0"/>
    </xf>
    <xf numFmtId="0" fontId="93" fillId="0" borderId="0"/>
    <xf numFmtId="0" fontId="93" fillId="0" borderId="0"/>
    <xf numFmtId="0" fontId="93" fillId="0" borderId="0"/>
    <xf numFmtId="0" fontId="93" fillId="0" borderId="0"/>
    <xf numFmtId="0" fontId="58" fillId="0" borderId="0"/>
    <xf numFmtId="0" fontId="93" fillId="0" borderId="0"/>
    <xf numFmtId="0" fontId="92" fillId="0" borderId="0"/>
    <xf numFmtId="0" fontId="93" fillId="0" borderId="0"/>
    <xf numFmtId="0" fontId="93" fillId="0" borderId="0"/>
    <xf numFmtId="0" fontId="58" fillId="0" borderId="0"/>
    <xf numFmtId="0" fontId="58" fillId="0" borderId="0"/>
    <xf numFmtId="0" fontId="29" fillId="0" borderId="0"/>
    <xf numFmtId="0" fontId="92" fillId="0" borderId="0"/>
    <xf numFmtId="0" fontId="58" fillId="0" borderId="0"/>
    <xf numFmtId="0" fontId="92" fillId="0" borderId="0"/>
    <xf numFmtId="0" fontId="92" fillId="0" borderId="0"/>
    <xf numFmtId="0" fontId="29" fillId="0" borderId="0"/>
    <xf numFmtId="0" fontId="29" fillId="0" borderId="0"/>
    <xf numFmtId="0" fontId="29" fillId="0" borderId="0"/>
    <xf numFmtId="0" fontId="29" fillId="0" borderId="0"/>
    <xf numFmtId="0" fontId="96"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5" fillId="36" borderId="0" applyNumberFormat="0" applyBorder="0" applyAlignment="0" applyProtection="0"/>
    <xf numFmtId="0" fontId="17" fillId="9" borderId="0" applyNumberFormat="0" applyBorder="0" applyAlignment="0" applyProtection="0"/>
    <xf numFmtId="0" fontId="85" fillId="40" borderId="0" applyNumberFormat="0" applyBorder="0" applyAlignment="0" applyProtection="0"/>
    <xf numFmtId="0" fontId="17" fillId="10" borderId="0" applyNumberFormat="0" applyBorder="0" applyAlignment="0" applyProtection="0"/>
    <xf numFmtId="0" fontId="85" fillId="44" borderId="0" applyNumberFormat="0" applyBorder="0" applyAlignment="0" applyProtection="0"/>
    <xf numFmtId="0" fontId="17" fillId="13" borderId="0" applyNumberFormat="0" applyBorder="0" applyAlignment="0" applyProtection="0"/>
    <xf numFmtId="0" fontId="85" fillId="48" borderId="0" applyNumberFormat="0" applyBorder="0" applyAlignment="0" applyProtection="0"/>
    <xf numFmtId="0" fontId="17" fillId="14" borderId="0" applyNumberFormat="0" applyBorder="0" applyAlignment="0" applyProtection="0"/>
    <xf numFmtId="0" fontId="85" fillId="52" borderId="0" applyNumberFormat="0" applyBorder="0" applyAlignment="0" applyProtection="0"/>
    <xf numFmtId="0" fontId="17" fillId="15" borderId="0" applyNumberFormat="0" applyBorder="0" applyAlignment="0" applyProtection="0"/>
    <xf numFmtId="0" fontId="85" fillId="56" borderId="0" applyNumberFormat="0" applyBorder="0" applyAlignment="0" applyProtection="0"/>
    <xf numFmtId="0" fontId="17" fillId="16" borderId="0" applyNumberFormat="0" applyBorder="0" applyAlignment="0" applyProtection="0"/>
    <xf numFmtId="0" fontId="97" fillId="61"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3"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7" borderId="0" applyNumberFormat="0" applyBorder="0" applyAlignment="0" applyProtection="0"/>
    <xf numFmtId="0" fontId="17" fillId="17" borderId="0" applyNumberFormat="0" applyBorder="0" applyAlignment="0" applyProtection="0"/>
    <xf numFmtId="0" fontId="97" fillId="68"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70"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8" fillId="72"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3" borderId="0" applyNumberFormat="0" applyBorder="0" applyAlignment="0" applyProtection="0"/>
    <xf numFmtId="0" fontId="17" fillId="18" borderId="0" applyNumberFormat="0" applyBorder="0" applyAlignment="0" applyProtection="0"/>
    <xf numFmtId="0" fontId="97" fillId="74"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1"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8" fillId="64"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17" fillId="13" borderId="0" applyNumberFormat="0" applyBorder="0" applyAlignment="0" applyProtection="0"/>
    <xf numFmtId="0" fontId="97" fillId="71"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4"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8" fillId="64"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98" fillId="79" borderId="0" applyNumberFormat="0" applyBorder="0" applyAlignment="0" applyProtection="0"/>
    <xf numFmtId="0" fontId="17" fillId="14" borderId="0" applyNumberFormat="0" applyBorder="0" applyAlignment="0" applyProtection="0"/>
    <xf numFmtId="0" fontId="97" fillId="61"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63" borderId="0" applyNumberFormat="0" applyBorder="0" applyAlignment="0" applyProtection="0"/>
    <xf numFmtId="0" fontId="98" fillId="63"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17" fillId="19" borderId="0" applyNumberFormat="0" applyBorder="0" applyAlignment="0" applyProtection="0"/>
    <xf numFmtId="0" fontId="97" fillId="80" borderId="0" applyNumberFormat="0" applyBorder="0" applyAlignment="0" applyProtection="0"/>
    <xf numFmtId="0" fontId="97" fillId="70"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8" fillId="81"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3" borderId="0" applyNumberFormat="0" applyBorder="0" applyAlignment="0" applyProtection="0"/>
    <xf numFmtId="0" fontId="45" fillId="0" borderId="0"/>
    <xf numFmtId="49" fontId="96" fillId="4" borderId="1">
      <alignment horizontal="left" vertical="top"/>
      <protection locked="0"/>
    </xf>
    <xf numFmtId="49" fontId="96" fillId="4" borderId="1">
      <alignment horizontal="left" vertical="top"/>
      <protection locked="0"/>
    </xf>
    <xf numFmtId="49" fontId="96" fillId="0" borderId="1">
      <alignment horizontal="left" vertical="top"/>
      <protection locked="0"/>
    </xf>
    <xf numFmtId="49" fontId="96" fillId="0" borderId="1">
      <alignment horizontal="left" vertical="top"/>
      <protection locked="0"/>
    </xf>
    <xf numFmtId="49" fontId="96" fillId="84" borderId="1">
      <alignment horizontal="left" vertical="top"/>
      <protection locked="0"/>
    </xf>
    <xf numFmtId="49" fontId="96" fillId="84" borderId="1">
      <alignment horizontal="left" vertical="top"/>
      <protection locked="0"/>
    </xf>
    <xf numFmtId="0" fontId="96" fillId="0" borderId="0">
      <alignment horizontal="left" vertical="top" wrapText="1"/>
    </xf>
    <xf numFmtId="0" fontId="99" fillId="0" borderId="56">
      <alignment horizontal="left" vertical="top" wrapText="1"/>
    </xf>
    <xf numFmtId="49" fontId="45" fillId="0" borderId="0">
      <alignment horizontal="left" vertical="top" wrapText="1"/>
      <protection locked="0"/>
    </xf>
    <xf numFmtId="0" fontId="100"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6" fillId="0" borderId="0">
      <alignment horizontal="right" vertical="top"/>
      <protection locked="0"/>
    </xf>
    <xf numFmtId="49" fontId="96" fillId="4" borderId="1">
      <alignment horizontal="right" vertical="top"/>
      <protection locked="0"/>
    </xf>
    <xf numFmtId="49" fontId="96" fillId="4" borderId="1">
      <alignment horizontal="right" vertical="top"/>
      <protection locked="0"/>
    </xf>
    <xf numFmtId="0" fontId="96" fillId="4" borderId="1">
      <alignment horizontal="right" vertical="top"/>
      <protection locked="0"/>
    </xf>
    <xf numFmtId="0" fontId="96" fillId="4" borderId="1">
      <alignment horizontal="right" vertical="top"/>
      <protection locked="0"/>
    </xf>
    <xf numFmtId="49" fontId="96" fillId="0" borderId="1">
      <alignment horizontal="right" vertical="top"/>
      <protection locked="0"/>
    </xf>
    <xf numFmtId="49" fontId="96" fillId="0" borderId="1">
      <alignment horizontal="right" vertical="top"/>
      <protection locked="0"/>
    </xf>
    <xf numFmtId="0" fontId="96" fillId="0" borderId="1">
      <alignment horizontal="right" vertical="top"/>
      <protection locked="0"/>
    </xf>
    <xf numFmtId="0" fontId="96" fillId="0" borderId="1">
      <alignment horizontal="right" vertical="top"/>
      <protection locked="0"/>
    </xf>
    <xf numFmtId="49" fontId="96" fillId="84" borderId="1">
      <alignment horizontal="right" vertical="top"/>
      <protection locked="0"/>
    </xf>
    <xf numFmtId="49" fontId="96" fillId="84" borderId="1">
      <alignment horizontal="right" vertical="top"/>
      <protection locked="0"/>
    </xf>
    <xf numFmtId="0" fontId="96" fillId="84" borderId="1">
      <alignment horizontal="right" vertical="top"/>
      <protection locked="0"/>
    </xf>
    <xf numFmtId="0" fontId="96" fillId="84" borderId="1">
      <alignment horizontal="right" vertical="top"/>
      <protection locked="0"/>
    </xf>
    <xf numFmtId="49" fontId="45" fillId="0" borderId="0">
      <alignment horizontal="right" vertical="top" wrapText="1"/>
      <protection locked="0"/>
    </xf>
    <xf numFmtId="0" fontId="100" fillId="0" borderId="0">
      <alignment horizontal="right" vertical="top" wrapText="1"/>
    </xf>
    <xf numFmtId="49" fontId="45" fillId="0" borderId="0">
      <alignment horizontal="center" vertical="top" wrapText="1"/>
      <protection locked="0"/>
    </xf>
    <xf numFmtId="0" fontId="99" fillId="0" borderId="56">
      <alignment horizontal="center" vertical="top" wrapText="1"/>
    </xf>
    <xf numFmtId="49" fontId="96" fillId="0" borderId="1">
      <alignment horizontal="center" vertical="top" wrapText="1"/>
      <protection locked="0"/>
    </xf>
    <xf numFmtId="49" fontId="96" fillId="0" borderId="1">
      <alignment horizontal="center" vertical="top" wrapText="1"/>
      <protection locked="0"/>
    </xf>
    <xf numFmtId="0" fontId="96" fillId="0" borderId="1">
      <alignment horizontal="center" vertical="top" wrapText="1"/>
      <protection locked="0"/>
    </xf>
    <xf numFmtId="0" fontId="96" fillId="0" borderId="1">
      <alignment horizontal="center" vertical="top" wrapText="1"/>
      <protection locked="0"/>
    </xf>
    <xf numFmtId="0" fontId="31" fillId="3" borderId="0" applyNumberFormat="0" applyBorder="0" applyAlignment="0" applyProtection="0"/>
    <xf numFmtId="174" fontId="101" fillId="0" borderId="0" applyFill="0" applyBorder="0" applyAlignment="0"/>
    <xf numFmtId="175" fontId="101" fillId="0" borderId="0" applyFill="0" applyBorder="0" applyAlignment="0"/>
    <xf numFmtId="176" fontId="101" fillId="0" borderId="0" applyFill="0" applyBorder="0" applyAlignment="0"/>
    <xf numFmtId="177" fontId="101" fillId="0" borderId="0" applyFill="0" applyBorder="0" applyAlignment="0"/>
    <xf numFmtId="178" fontId="101" fillId="0" borderId="0" applyFill="0" applyBorder="0" applyAlignment="0"/>
    <xf numFmtId="174" fontId="101" fillId="0" borderId="0" applyFill="0" applyBorder="0" applyAlignment="0"/>
    <xf numFmtId="179" fontId="101" fillId="0" borderId="0" applyFill="0" applyBorder="0" applyAlignment="0"/>
    <xf numFmtId="175" fontId="101" fillId="0" borderId="0" applyFill="0" applyBorder="0" applyAlignment="0"/>
    <xf numFmtId="0" fontId="21" fillId="20" borderId="11" applyNumberFormat="0" applyAlignment="0" applyProtection="0"/>
    <xf numFmtId="0" fontId="26" fillId="21" borderId="17" applyNumberFormat="0" applyAlignment="0" applyProtection="0"/>
    <xf numFmtId="174" fontId="18"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75" fontId="18" fillId="0" borderId="0" applyFont="0" applyFill="0" applyBorder="0" applyAlignment="0" applyProtection="0"/>
    <xf numFmtId="0" fontId="45" fillId="0" borderId="0"/>
    <xf numFmtId="0" fontId="45" fillId="0" borderId="0"/>
    <xf numFmtId="14" fontId="101" fillId="0" borderId="0" applyFill="0" applyBorder="0" applyAlignment="0"/>
    <xf numFmtId="0" fontId="102" fillId="0" borderId="0" applyNumberForma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0" fontId="103" fillId="85" borderId="0" applyNumberFormat="0" applyBorder="0" applyAlignment="0" applyProtection="0"/>
    <xf numFmtId="0" fontId="103" fillId="86" borderId="0" applyNumberFormat="0" applyBorder="0" applyAlignment="0" applyProtection="0"/>
    <xf numFmtId="0" fontId="103" fillId="86" borderId="0" applyNumberFormat="0" applyBorder="0" applyAlignment="0" applyProtection="0"/>
    <xf numFmtId="0" fontId="103" fillId="86" borderId="0" applyNumberFormat="0" applyBorder="0" applyAlignment="0" applyProtection="0"/>
    <xf numFmtId="0" fontId="103" fillId="86" borderId="0" applyNumberFormat="0" applyBorder="0" applyAlignment="0" applyProtection="0"/>
    <xf numFmtId="0" fontId="103" fillId="86" borderId="0" applyNumberFormat="0" applyBorder="0" applyAlignment="0" applyProtection="0"/>
    <xf numFmtId="0" fontId="103" fillId="87" borderId="0" applyNumberFormat="0" applyBorder="0" applyAlignment="0" applyProtection="0"/>
    <xf numFmtId="0" fontId="103" fillId="88" borderId="0" applyNumberFormat="0" applyBorder="0" applyAlignment="0" applyProtection="0"/>
    <xf numFmtId="0" fontId="103" fillId="88" borderId="0" applyNumberFormat="0" applyBorder="0" applyAlignment="0" applyProtection="0"/>
    <xf numFmtId="0" fontId="103" fillId="88" borderId="0" applyNumberFormat="0" applyBorder="0" applyAlignment="0" applyProtection="0"/>
    <xf numFmtId="0" fontId="103" fillId="88" borderId="0" applyNumberFormat="0" applyBorder="0" applyAlignment="0" applyProtection="0"/>
    <xf numFmtId="0" fontId="103" fillId="88" borderId="0" applyNumberFormat="0" applyBorder="0" applyAlignment="0" applyProtection="0"/>
    <xf numFmtId="0" fontId="103" fillId="89" borderId="0" applyNumberFormat="0" applyBorder="0" applyAlignment="0" applyProtection="0"/>
    <xf numFmtId="174" fontId="104" fillId="0" borderId="0" applyFill="0" applyBorder="0" applyAlignment="0"/>
    <xf numFmtId="175" fontId="104" fillId="0" borderId="0" applyFill="0" applyBorder="0" applyAlignment="0"/>
    <xf numFmtId="174" fontId="104" fillId="0" borderId="0" applyFill="0" applyBorder="0" applyAlignment="0"/>
    <xf numFmtId="179" fontId="104" fillId="0" borderId="0" applyFill="0" applyBorder="0" applyAlignment="0"/>
    <xf numFmtId="175" fontId="104" fillId="0" borderId="0" applyFill="0" applyBorder="0" applyAlignment="0"/>
    <xf numFmtId="0" fontId="46" fillId="0" borderId="0" applyFont="0" applyFill="0" applyBorder="0" applyAlignment="0" applyProtection="0"/>
    <xf numFmtId="182" fontId="46" fillId="0" borderId="0" applyFont="0" applyFill="0" applyBorder="0" applyAlignment="0" applyProtection="0"/>
    <xf numFmtId="0" fontId="105" fillId="0" borderId="0"/>
    <xf numFmtId="0" fontId="32" fillId="0" borderId="0" applyNumberFormat="0" applyFill="0" applyBorder="0" applyAlignment="0" applyProtection="0"/>
    <xf numFmtId="0" fontId="35" fillId="4"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106" fillId="0" borderId="55" applyNumberFormat="0" applyAlignment="0" applyProtection="0">
      <alignment horizontal="left" vertical="center"/>
    </xf>
    <xf numFmtId="0" fontId="106"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4" fontId="107" fillId="0" borderId="0" applyFill="0" applyBorder="0" applyAlignment="0"/>
    <xf numFmtId="175" fontId="107" fillId="0" borderId="0" applyFill="0" applyBorder="0" applyAlignment="0"/>
    <xf numFmtId="174" fontId="107" fillId="0" borderId="0" applyFill="0" applyBorder="0" applyAlignment="0"/>
    <xf numFmtId="179" fontId="107" fillId="0" borderId="0" applyFill="0" applyBorder="0" applyAlignment="0"/>
    <xf numFmtId="175" fontId="107"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8" fillId="81" borderId="0" applyNumberFormat="0" applyBorder="0" applyAlignment="0" applyProtection="0"/>
    <xf numFmtId="0" fontId="108" fillId="81" borderId="0" applyNumberFormat="0" applyBorder="0" applyAlignment="0" applyProtection="0"/>
    <xf numFmtId="0" fontId="108" fillId="81" borderId="0" applyNumberFormat="0" applyBorder="0" applyAlignment="0" applyProtection="0"/>
    <xf numFmtId="0" fontId="108" fillId="81" borderId="0" applyNumberFormat="0" applyBorder="0" applyAlignment="0" applyProtection="0"/>
    <xf numFmtId="0" fontId="96" fillId="0" borderId="57"/>
    <xf numFmtId="0" fontId="16" fillId="0" borderId="0"/>
    <xf numFmtId="0" fontId="89" fillId="90" borderId="0"/>
    <xf numFmtId="0" fontId="89" fillId="90" borderId="0"/>
    <xf numFmtId="0" fontId="45" fillId="0" borderId="0"/>
    <xf numFmtId="0" fontId="58" fillId="0" borderId="0"/>
    <xf numFmtId="0" fontId="45" fillId="23" borderId="18" applyNumberFormat="0" applyFont="0" applyAlignment="0" applyProtection="0"/>
    <xf numFmtId="0" fontId="89" fillId="80" borderId="58" applyNumberFormat="0" applyFont="0" applyAlignment="0" applyProtection="0"/>
    <xf numFmtId="0" fontId="89" fillId="80" borderId="58" applyNumberFormat="0" applyFont="0" applyAlignment="0" applyProtection="0"/>
    <xf numFmtId="0" fontId="89" fillId="80" borderId="58" applyNumberFormat="0" applyFont="0" applyAlignment="0" applyProtection="0"/>
    <xf numFmtId="0" fontId="89" fillId="80" borderId="58" applyNumberFormat="0" applyFont="0" applyAlignment="0" applyProtection="0"/>
    <xf numFmtId="0" fontId="20" fillId="20" borderId="12" applyNumberFormat="0" applyAlignment="0" applyProtection="0"/>
    <xf numFmtId="178" fontId="18" fillId="0" borderId="0" applyFont="0" applyFill="0" applyBorder="0" applyAlignment="0" applyProtection="0"/>
    <xf numFmtId="183"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4" fontId="109" fillId="0" borderId="0" applyFill="0" applyBorder="0" applyAlignment="0"/>
    <xf numFmtId="175" fontId="109" fillId="0" borderId="0" applyFill="0" applyBorder="0" applyAlignment="0"/>
    <xf numFmtId="174" fontId="109" fillId="0" borderId="0" applyFill="0" applyBorder="0" applyAlignment="0"/>
    <xf numFmtId="179" fontId="109" fillId="0" borderId="0" applyFill="0" applyBorder="0" applyAlignment="0"/>
    <xf numFmtId="175" fontId="109" fillId="0" borderId="0" applyFill="0" applyBorder="0" applyAlignment="0"/>
    <xf numFmtId="4" fontId="110" fillId="22" borderId="59" applyNumberFormat="0" applyProtection="0">
      <alignment vertical="center"/>
    </xf>
    <xf numFmtId="4" fontId="111" fillId="22" borderId="58" applyNumberFormat="0" applyProtection="0">
      <alignment vertical="center"/>
    </xf>
    <xf numFmtId="4" fontId="111" fillId="22" borderId="58" applyNumberFormat="0" applyProtection="0">
      <alignment vertical="center"/>
    </xf>
    <xf numFmtId="4" fontId="111" fillId="22" borderId="58" applyNumberFormat="0" applyProtection="0">
      <alignment vertical="center"/>
    </xf>
    <xf numFmtId="4" fontId="111" fillId="22" borderId="58" applyNumberFormat="0" applyProtection="0">
      <alignment vertical="center"/>
    </xf>
    <xf numFmtId="4" fontId="111" fillId="22" borderId="58" applyNumberFormat="0" applyProtection="0">
      <alignment vertical="center"/>
    </xf>
    <xf numFmtId="4" fontId="101" fillId="91" borderId="12" applyNumberFormat="0" applyProtection="0">
      <alignment vertical="center"/>
    </xf>
    <xf numFmtId="4" fontId="112" fillId="91" borderId="12" applyNumberFormat="0" applyProtection="0">
      <alignment vertical="center"/>
    </xf>
    <xf numFmtId="4" fontId="96" fillId="91" borderId="58" applyNumberFormat="0" applyProtection="0">
      <alignment vertical="center"/>
    </xf>
    <xf numFmtId="4" fontId="96" fillId="91" borderId="58" applyNumberFormat="0" applyProtection="0">
      <alignment vertical="center"/>
    </xf>
    <xf numFmtId="4" fontId="96" fillId="91" borderId="58" applyNumberFormat="0" applyProtection="0">
      <alignment vertical="center"/>
    </xf>
    <xf numFmtId="4" fontId="96" fillId="91" borderId="58" applyNumberFormat="0" applyProtection="0">
      <alignment vertical="center"/>
    </xf>
    <xf numFmtId="4" fontId="96" fillId="91" borderId="58" applyNumberFormat="0" applyProtection="0">
      <alignment vertical="center"/>
    </xf>
    <xf numFmtId="4" fontId="110" fillId="22" borderId="59" applyNumberFormat="0" applyProtection="0">
      <alignment horizontal="left" vertical="center" indent="1"/>
    </xf>
    <xf numFmtId="4" fontId="111" fillId="91" borderId="58" applyNumberFormat="0" applyProtection="0">
      <alignment horizontal="left" vertical="center" indent="1"/>
    </xf>
    <xf numFmtId="4" fontId="111" fillId="91" borderId="58" applyNumberFormat="0" applyProtection="0">
      <alignment horizontal="left" vertical="center" indent="1"/>
    </xf>
    <xf numFmtId="4" fontId="111" fillId="91" borderId="58" applyNumberFormat="0" applyProtection="0">
      <alignment horizontal="left" vertical="center" indent="1"/>
    </xf>
    <xf numFmtId="4" fontId="111" fillId="91" borderId="58" applyNumberFormat="0" applyProtection="0">
      <alignment horizontal="left" vertical="center" indent="1"/>
    </xf>
    <xf numFmtId="4" fontId="111" fillId="91" borderId="58" applyNumberFormat="0" applyProtection="0">
      <alignment horizontal="left" vertical="center" indent="1"/>
    </xf>
    <xf numFmtId="4" fontId="101" fillId="91" borderId="12" applyNumberFormat="0" applyProtection="0">
      <alignment horizontal="left" vertical="center" indent="1"/>
    </xf>
    <xf numFmtId="4" fontId="101" fillId="91" borderId="12" applyNumberFormat="0" applyProtection="0">
      <alignment horizontal="left" vertical="center" indent="1"/>
    </xf>
    <xf numFmtId="0" fontId="96" fillId="22" borderId="59" applyNumberFormat="0" applyProtection="0">
      <alignment horizontal="left" vertical="top" indent="1"/>
    </xf>
    <xf numFmtId="0" fontId="96" fillId="22" borderId="59" applyNumberFormat="0" applyProtection="0">
      <alignment horizontal="left" vertical="top" indent="1"/>
    </xf>
    <xf numFmtId="0" fontId="96" fillId="22" borderId="59" applyNumberFormat="0" applyProtection="0">
      <alignment horizontal="left" vertical="top" indent="1"/>
    </xf>
    <xf numFmtId="0" fontId="96" fillId="22" borderId="59" applyNumberFormat="0" applyProtection="0">
      <alignment horizontal="left" vertical="top" indent="1"/>
    </xf>
    <xf numFmtId="0" fontId="96" fillId="22" borderId="59" applyNumberFormat="0" applyProtection="0">
      <alignment horizontal="left" vertical="top" indent="1"/>
    </xf>
    <xf numFmtId="0" fontId="113" fillId="59" borderId="60" applyNumberFormat="0" applyProtection="0">
      <alignment horizontal="center" vertical="center" wrapTex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01" fillId="92" borderId="12" applyNumberFormat="0" applyProtection="0">
      <alignment horizontal="right" vertical="center"/>
    </xf>
    <xf numFmtId="4" fontId="111" fillId="3" borderId="58" applyNumberFormat="0" applyProtection="0">
      <alignment horizontal="right" vertical="center"/>
    </xf>
    <xf numFmtId="4" fontId="111" fillId="3" borderId="58" applyNumberFormat="0" applyProtection="0">
      <alignment horizontal="right" vertical="center"/>
    </xf>
    <xf numFmtId="4" fontId="111" fillId="3" borderId="58" applyNumberFormat="0" applyProtection="0">
      <alignment horizontal="right" vertical="center"/>
    </xf>
    <xf numFmtId="4" fontId="111" fillId="3" borderId="58" applyNumberFormat="0" applyProtection="0">
      <alignment horizontal="right" vertical="center"/>
    </xf>
    <xf numFmtId="4" fontId="111" fillId="3" borderId="58" applyNumberFormat="0" applyProtection="0">
      <alignment horizontal="right" vertical="center"/>
    </xf>
    <xf numFmtId="4" fontId="101" fillId="93" borderId="12" applyNumberFormat="0" applyProtection="0">
      <alignment horizontal="right" vertical="center"/>
    </xf>
    <xf numFmtId="4" fontId="111" fillId="94" borderId="58" applyNumberFormat="0" applyProtection="0">
      <alignment horizontal="right" vertical="center"/>
    </xf>
    <xf numFmtId="4" fontId="111" fillId="94" borderId="58" applyNumberFormat="0" applyProtection="0">
      <alignment horizontal="right" vertical="center"/>
    </xf>
    <xf numFmtId="4" fontId="111" fillId="94" borderId="58" applyNumberFormat="0" applyProtection="0">
      <alignment horizontal="right" vertical="center"/>
    </xf>
    <xf numFmtId="4" fontId="111" fillId="94" borderId="58" applyNumberFormat="0" applyProtection="0">
      <alignment horizontal="right" vertical="center"/>
    </xf>
    <xf numFmtId="4" fontId="111" fillId="94" borderId="58" applyNumberFormat="0" applyProtection="0">
      <alignment horizontal="right" vertical="center"/>
    </xf>
    <xf numFmtId="4" fontId="101" fillId="95" borderId="12" applyNumberFormat="0" applyProtection="0">
      <alignment horizontal="right" vertical="center"/>
    </xf>
    <xf numFmtId="4" fontId="111" fillId="17" borderId="56" applyNumberFormat="0" applyProtection="0">
      <alignment horizontal="right" vertical="center"/>
    </xf>
    <xf numFmtId="4" fontId="111" fillId="17" borderId="56" applyNumberFormat="0" applyProtection="0">
      <alignment horizontal="right" vertical="center"/>
    </xf>
    <xf numFmtId="4" fontId="111" fillId="17" borderId="56" applyNumberFormat="0" applyProtection="0">
      <alignment horizontal="right" vertical="center"/>
    </xf>
    <xf numFmtId="4" fontId="111" fillId="17" borderId="56" applyNumberFormat="0" applyProtection="0">
      <alignment horizontal="right" vertical="center"/>
    </xf>
    <xf numFmtId="4" fontId="111" fillId="17" borderId="56" applyNumberFormat="0" applyProtection="0">
      <alignment horizontal="right" vertical="center"/>
    </xf>
    <xf numFmtId="4" fontId="101" fillId="96" borderId="12" applyNumberFormat="0" applyProtection="0">
      <alignment horizontal="right" vertical="center"/>
    </xf>
    <xf numFmtId="4" fontId="111" fillId="11" borderId="58" applyNumberFormat="0" applyProtection="0">
      <alignment horizontal="right" vertical="center"/>
    </xf>
    <xf numFmtId="4" fontId="111" fillId="11" borderId="58" applyNumberFormat="0" applyProtection="0">
      <alignment horizontal="right" vertical="center"/>
    </xf>
    <xf numFmtId="4" fontId="111" fillId="11" borderId="58" applyNumberFormat="0" applyProtection="0">
      <alignment horizontal="right" vertical="center"/>
    </xf>
    <xf numFmtId="4" fontId="111" fillId="11" borderId="58" applyNumberFormat="0" applyProtection="0">
      <alignment horizontal="right" vertical="center"/>
    </xf>
    <xf numFmtId="4" fontId="111" fillId="11" borderId="58" applyNumberFormat="0" applyProtection="0">
      <alignment horizontal="right" vertical="center"/>
    </xf>
    <xf numFmtId="4" fontId="101" fillId="97" borderId="12" applyNumberFormat="0" applyProtection="0">
      <alignment horizontal="right" vertical="center"/>
    </xf>
    <xf numFmtId="4" fontId="111" fillId="15" borderId="58" applyNumberFormat="0" applyProtection="0">
      <alignment horizontal="right" vertical="center"/>
    </xf>
    <xf numFmtId="4" fontId="111" fillId="15" borderId="58" applyNumberFormat="0" applyProtection="0">
      <alignment horizontal="right" vertical="center"/>
    </xf>
    <xf numFmtId="4" fontId="111" fillId="15" borderId="58" applyNumberFormat="0" applyProtection="0">
      <alignment horizontal="right" vertical="center"/>
    </xf>
    <xf numFmtId="4" fontId="111" fillId="15" borderId="58" applyNumberFormat="0" applyProtection="0">
      <alignment horizontal="right" vertical="center"/>
    </xf>
    <xf numFmtId="4" fontId="111" fillId="15" borderId="58" applyNumberFormat="0" applyProtection="0">
      <alignment horizontal="right" vertical="center"/>
    </xf>
    <xf numFmtId="4" fontId="101" fillId="98" borderId="12" applyNumberFormat="0" applyProtection="0">
      <alignment horizontal="right" vertical="center"/>
    </xf>
    <xf numFmtId="4" fontId="111" fillId="19" borderId="58" applyNumberFormat="0" applyProtection="0">
      <alignment horizontal="right" vertical="center"/>
    </xf>
    <xf numFmtId="4" fontId="111" fillId="19" borderId="58" applyNumberFormat="0" applyProtection="0">
      <alignment horizontal="right" vertical="center"/>
    </xf>
    <xf numFmtId="4" fontId="111" fillId="19" borderId="58" applyNumberFormat="0" applyProtection="0">
      <alignment horizontal="right" vertical="center"/>
    </xf>
    <xf numFmtId="4" fontId="111" fillId="19" borderId="58" applyNumberFormat="0" applyProtection="0">
      <alignment horizontal="right" vertical="center"/>
    </xf>
    <xf numFmtId="4" fontId="111" fillId="19" borderId="58" applyNumberFormat="0" applyProtection="0">
      <alignment horizontal="right" vertical="center"/>
    </xf>
    <xf numFmtId="4" fontId="101" fillId="99" borderId="12" applyNumberFormat="0" applyProtection="0">
      <alignment horizontal="right" vertical="center"/>
    </xf>
    <xf numFmtId="4" fontId="111" fillId="18" borderId="58" applyNumberFormat="0" applyProtection="0">
      <alignment horizontal="right" vertical="center"/>
    </xf>
    <xf numFmtId="4" fontId="111" fillId="18" borderId="58" applyNumberFormat="0" applyProtection="0">
      <alignment horizontal="right" vertical="center"/>
    </xf>
    <xf numFmtId="4" fontId="111" fillId="18" borderId="58" applyNumberFormat="0" applyProtection="0">
      <alignment horizontal="right" vertical="center"/>
    </xf>
    <xf numFmtId="4" fontId="111" fillId="18" borderId="58" applyNumberFormat="0" applyProtection="0">
      <alignment horizontal="right" vertical="center"/>
    </xf>
    <xf numFmtId="4" fontId="111" fillId="18" borderId="58" applyNumberFormat="0" applyProtection="0">
      <alignment horizontal="right" vertical="center"/>
    </xf>
    <xf numFmtId="4" fontId="101" fillId="100" borderId="12" applyNumberFormat="0" applyProtection="0">
      <alignment horizontal="right" vertical="center"/>
    </xf>
    <xf numFmtId="4" fontId="111" fillId="101" borderId="58" applyNumberFormat="0" applyProtection="0">
      <alignment horizontal="right" vertical="center"/>
    </xf>
    <xf numFmtId="4" fontId="111" fillId="101" borderId="58" applyNumberFormat="0" applyProtection="0">
      <alignment horizontal="right" vertical="center"/>
    </xf>
    <xf numFmtId="4" fontId="111" fillId="101" borderId="58" applyNumberFormat="0" applyProtection="0">
      <alignment horizontal="right" vertical="center"/>
    </xf>
    <xf numFmtId="4" fontId="111" fillId="101" borderId="58" applyNumberFormat="0" applyProtection="0">
      <alignment horizontal="right" vertical="center"/>
    </xf>
    <xf numFmtId="4" fontId="111" fillId="101" borderId="58" applyNumberFormat="0" applyProtection="0">
      <alignment horizontal="right" vertical="center"/>
    </xf>
    <xf numFmtId="4" fontId="101" fillId="102" borderId="12" applyNumberFormat="0" applyProtection="0">
      <alignment horizontal="right" vertical="center"/>
    </xf>
    <xf numFmtId="4" fontId="111" fillId="10" borderId="58" applyNumberFormat="0" applyProtection="0">
      <alignment horizontal="right" vertical="center"/>
    </xf>
    <xf numFmtId="4" fontId="111" fillId="10" borderId="58" applyNumberFormat="0" applyProtection="0">
      <alignment horizontal="right" vertical="center"/>
    </xf>
    <xf numFmtId="4" fontId="111" fillId="10" borderId="58" applyNumberFormat="0" applyProtection="0">
      <alignment horizontal="right" vertical="center"/>
    </xf>
    <xf numFmtId="4" fontId="111" fillId="10" borderId="58" applyNumberFormat="0" applyProtection="0">
      <alignment horizontal="right" vertical="center"/>
    </xf>
    <xf numFmtId="4" fontId="111" fillId="10" borderId="58" applyNumberFormat="0" applyProtection="0">
      <alignment horizontal="right" vertical="center"/>
    </xf>
    <xf numFmtId="4" fontId="110" fillId="103" borderId="12" applyNumberFormat="0" applyProtection="0">
      <alignment horizontal="left" vertical="center" indent="1"/>
    </xf>
    <xf numFmtId="4" fontId="111" fillId="104" borderId="56" applyNumberFormat="0" applyProtection="0">
      <alignment horizontal="left" vertical="center" indent="1"/>
    </xf>
    <xf numFmtId="4" fontId="111" fillId="104" borderId="56" applyNumberFormat="0" applyProtection="0">
      <alignment horizontal="left" vertical="center" indent="1"/>
    </xf>
    <xf numFmtId="4" fontId="111" fillId="104" borderId="56" applyNumberFormat="0" applyProtection="0">
      <alignment horizontal="left" vertical="center" indent="1"/>
    </xf>
    <xf numFmtId="4" fontId="111" fillId="104" borderId="56" applyNumberFormat="0" applyProtection="0">
      <alignment horizontal="left" vertical="center" indent="1"/>
    </xf>
    <xf numFmtId="4" fontId="111" fillId="104" borderId="56" applyNumberFormat="0" applyProtection="0">
      <alignment horizontal="left" vertical="center" indent="1"/>
    </xf>
    <xf numFmtId="4" fontId="101" fillId="105" borderId="61"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14" fillId="107" borderId="0"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0" fontId="29" fillId="59" borderId="60" applyNumberFormat="0" applyProtection="0">
      <alignment horizontal="left" vertical="center" indent="1"/>
    </xf>
    <xf numFmtId="4" fontId="111" fillId="108" borderId="58" applyNumberFormat="0" applyProtection="0">
      <alignment horizontal="right" vertical="center"/>
    </xf>
    <xf numFmtId="4" fontId="111" fillId="108" borderId="58" applyNumberFormat="0" applyProtection="0">
      <alignment horizontal="right" vertical="center"/>
    </xf>
    <xf numFmtId="4" fontId="111" fillId="108" borderId="58" applyNumberFormat="0" applyProtection="0">
      <alignment horizontal="right" vertical="center"/>
    </xf>
    <xf numFmtId="4" fontId="111" fillId="108" borderId="58" applyNumberFormat="0" applyProtection="0">
      <alignment horizontal="right" vertical="center"/>
    </xf>
    <xf numFmtId="4" fontId="111" fillId="108" borderId="58" applyNumberFormat="0" applyProtection="0">
      <alignment horizontal="right" vertical="center"/>
    </xf>
    <xf numFmtId="4" fontId="115" fillId="105" borderId="60" applyNumberFormat="0" applyProtection="0">
      <alignment horizontal="left" vertical="center" wrapText="1" indent="1"/>
    </xf>
    <xf numFmtId="4" fontId="111" fillId="109" borderId="56" applyNumberFormat="0" applyProtection="0">
      <alignment horizontal="left" vertical="center" indent="1"/>
    </xf>
    <xf numFmtId="4" fontId="111" fillId="109" borderId="56" applyNumberFormat="0" applyProtection="0">
      <alignment horizontal="left" vertical="center" indent="1"/>
    </xf>
    <xf numFmtId="4" fontId="111" fillId="109" borderId="56" applyNumberFormat="0" applyProtection="0">
      <alignment horizontal="left" vertical="center" indent="1"/>
    </xf>
    <xf numFmtId="4" fontId="111" fillId="109" borderId="56" applyNumberFormat="0" applyProtection="0">
      <alignment horizontal="left" vertical="center" indent="1"/>
    </xf>
    <xf numFmtId="4" fontId="111" fillId="109" borderId="56" applyNumberFormat="0" applyProtection="0">
      <alignment horizontal="left" vertical="center" indent="1"/>
    </xf>
    <xf numFmtId="4" fontId="115" fillId="110" borderId="60" applyNumberFormat="0" applyProtection="0">
      <alignment horizontal="left" vertical="center" wrapText="1" indent="1"/>
    </xf>
    <xf numFmtId="4" fontId="111" fillId="108" borderId="56" applyNumberFormat="0" applyProtection="0">
      <alignment horizontal="left" vertical="center" indent="1"/>
    </xf>
    <xf numFmtId="4" fontId="111" fillId="108" borderId="56" applyNumberFormat="0" applyProtection="0">
      <alignment horizontal="left" vertical="center" indent="1"/>
    </xf>
    <xf numFmtId="4" fontId="111" fillId="108" borderId="56" applyNumberFormat="0" applyProtection="0">
      <alignment horizontal="left" vertical="center" indent="1"/>
    </xf>
    <xf numFmtId="4" fontId="111" fillId="108" borderId="56" applyNumberFormat="0" applyProtection="0">
      <alignment horizontal="left" vertical="center" indent="1"/>
    </xf>
    <xf numFmtId="4" fontId="111" fillId="108" borderId="56" applyNumberFormat="0" applyProtection="0">
      <alignment horizontal="left" vertical="center" indent="1"/>
    </xf>
    <xf numFmtId="0" fontId="29" fillId="111" borderId="60" applyNumberFormat="0" applyProtection="0">
      <alignment horizontal="left" vertical="center" wrapText="1" indent="2"/>
    </xf>
    <xf numFmtId="0" fontId="111" fillId="20" borderId="58" applyNumberFormat="0" applyProtection="0">
      <alignment horizontal="left" vertical="center" indent="1"/>
    </xf>
    <xf numFmtId="0" fontId="111" fillId="20" borderId="58" applyNumberFormat="0" applyProtection="0">
      <alignment horizontal="left" vertical="center" indent="1"/>
    </xf>
    <xf numFmtId="0" fontId="111" fillId="20" borderId="58" applyNumberFormat="0" applyProtection="0">
      <alignment horizontal="left" vertical="center" indent="1"/>
    </xf>
    <xf numFmtId="0" fontId="111" fillId="20" borderId="58" applyNumberFormat="0" applyProtection="0">
      <alignment horizontal="left" vertical="center" indent="1"/>
    </xf>
    <xf numFmtId="0" fontId="111" fillId="20" borderId="58" applyNumberFormat="0" applyProtection="0">
      <alignment horizontal="left" vertical="center" indent="1"/>
    </xf>
    <xf numFmtId="0" fontId="111" fillId="20" borderId="58" applyNumberFormat="0" applyProtection="0">
      <alignment horizontal="left" vertical="center" indent="1"/>
    </xf>
    <xf numFmtId="0" fontId="29" fillId="106" borderId="59" applyNumberFormat="0" applyProtection="0">
      <alignment horizontal="left" vertical="center" indent="1"/>
    </xf>
    <xf numFmtId="0" fontId="116" fillId="110" borderId="60" applyNumberFormat="0" applyProtection="0">
      <alignment horizontal="center" vertical="center" wrapTex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29" fillId="106" borderId="59" applyNumberFormat="0" applyProtection="0">
      <alignment horizontal="left" vertical="top" indent="1"/>
    </xf>
    <xf numFmtId="0" fontId="29" fillId="112" borderId="60" applyNumberFormat="0" applyProtection="0">
      <alignment horizontal="left" vertical="center" wrapText="1" indent="4"/>
    </xf>
    <xf numFmtId="0" fontId="111" fillId="113" borderId="58" applyNumberFormat="0" applyProtection="0">
      <alignment horizontal="left" vertical="center" indent="1"/>
    </xf>
    <xf numFmtId="0" fontId="111" fillId="113" borderId="58" applyNumberFormat="0" applyProtection="0">
      <alignment horizontal="left" vertical="center" indent="1"/>
    </xf>
    <xf numFmtId="0" fontId="111" fillId="113" borderId="58" applyNumberFormat="0" applyProtection="0">
      <alignment horizontal="left" vertical="center" indent="1"/>
    </xf>
    <xf numFmtId="0" fontId="111" fillId="113" borderId="58" applyNumberFormat="0" applyProtection="0">
      <alignment horizontal="left" vertical="center" indent="1"/>
    </xf>
    <xf numFmtId="0" fontId="111" fillId="113" borderId="58" applyNumberFormat="0" applyProtection="0">
      <alignment horizontal="left" vertical="center" indent="1"/>
    </xf>
    <xf numFmtId="0" fontId="111" fillId="113" borderId="58" applyNumberFormat="0" applyProtection="0">
      <alignment horizontal="left" vertical="center" indent="1"/>
    </xf>
    <xf numFmtId="0" fontId="29" fillId="108" borderId="59" applyNumberFormat="0" applyProtection="0">
      <alignment horizontal="left" vertical="center" indent="1"/>
    </xf>
    <xf numFmtId="0" fontId="116" fillId="114" borderId="60" applyNumberFormat="0" applyProtection="0">
      <alignment horizontal="center" vertical="center" wrapTex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29" fillId="108" borderId="59" applyNumberFormat="0" applyProtection="0">
      <alignment horizontal="left" vertical="top" indent="1"/>
    </xf>
    <xf numFmtId="0" fontId="29" fillId="115" borderId="60" applyNumberFormat="0" applyProtection="0">
      <alignment horizontal="left" vertical="center" wrapText="1" indent="6"/>
    </xf>
    <xf numFmtId="0" fontId="111" fillId="8" borderId="58" applyNumberFormat="0" applyProtection="0">
      <alignment horizontal="left" vertical="center" indent="1"/>
    </xf>
    <xf numFmtId="0" fontId="111" fillId="8" borderId="58" applyNumberFormat="0" applyProtection="0">
      <alignment horizontal="left" vertical="center" indent="1"/>
    </xf>
    <xf numFmtId="0" fontId="111" fillId="8" borderId="58" applyNumberFormat="0" applyProtection="0">
      <alignment horizontal="left" vertical="center" indent="1"/>
    </xf>
    <xf numFmtId="0" fontId="111" fillId="8" borderId="58" applyNumberFormat="0" applyProtection="0">
      <alignment horizontal="left" vertical="center" indent="1"/>
    </xf>
    <xf numFmtId="0" fontId="111" fillId="8" borderId="58" applyNumberFormat="0" applyProtection="0">
      <alignment horizontal="left" vertical="center" indent="1"/>
    </xf>
    <xf numFmtId="0" fontId="111" fillId="8" borderId="58" applyNumberFormat="0" applyProtection="0">
      <alignment horizontal="left" vertical="center" indent="1"/>
    </xf>
    <xf numFmtId="0" fontId="29" fillId="58" borderId="12" applyNumberFormat="0" applyProtection="0">
      <alignment horizontal="left" vertical="center"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29" fillId="8" borderId="59" applyNumberFormat="0" applyProtection="0">
      <alignment horizontal="left" vertical="top" indent="1"/>
    </xf>
    <xf numFmtId="0" fontId="29" fillId="0" borderId="60" applyNumberFormat="0" applyProtection="0">
      <alignment horizontal="left" vertical="center" indent="1"/>
    </xf>
    <xf numFmtId="0" fontId="111" fillId="109" borderId="58" applyNumberFormat="0" applyProtection="0">
      <alignment horizontal="left" vertical="center" indent="1"/>
    </xf>
    <xf numFmtId="0" fontId="111" fillId="109" borderId="58" applyNumberFormat="0" applyProtection="0">
      <alignment horizontal="left" vertical="center" indent="1"/>
    </xf>
    <xf numFmtId="0" fontId="111" fillId="109" borderId="58" applyNumberFormat="0" applyProtection="0">
      <alignment horizontal="left" vertical="center" indent="1"/>
    </xf>
    <xf numFmtId="0" fontId="111" fillId="109" borderId="58" applyNumberFormat="0" applyProtection="0">
      <alignment horizontal="left" vertical="center" indent="1"/>
    </xf>
    <xf numFmtId="0" fontId="111" fillId="109" borderId="58" applyNumberFormat="0" applyProtection="0">
      <alignment horizontal="left" vertical="center" indent="1"/>
    </xf>
    <xf numFmtId="0" fontId="111" fillId="109" borderId="58" applyNumberFormat="0" applyProtection="0">
      <alignment horizontal="left" vertical="center" indent="1"/>
    </xf>
    <xf numFmtId="0" fontId="29" fillId="59" borderId="12" applyNumberFormat="0" applyProtection="0">
      <alignment horizontal="left" vertical="center"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29" fillId="109" borderId="59" applyNumberFormat="0" applyProtection="0">
      <alignment horizontal="left" vertical="top" indent="1"/>
    </xf>
    <xf numFmtId="0" fontId="29" fillId="116" borderId="1" applyNumberFormat="0">
      <protection locked="0"/>
    </xf>
    <xf numFmtId="0" fontId="29" fillId="116" borderId="1"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29" fillId="116" borderId="1" applyNumberFormat="0">
      <protection locked="0"/>
    </xf>
    <xf numFmtId="0" fontId="117" fillId="106" borderId="63" applyBorder="0"/>
    <xf numFmtId="4" fontId="101" fillId="117" borderId="12" applyNumberFormat="0" applyProtection="0">
      <alignment vertical="center"/>
    </xf>
    <xf numFmtId="4" fontId="118" fillId="23" borderId="59" applyNumberFormat="0" applyProtection="0">
      <alignment vertical="center"/>
    </xf>
    <xf numFmtId="4" fontId="118" fillId="23" borderId="59" applyNumberFormat="0" applyProtection="0">
      <alignment vertical="center"/>
    </xf>
    <xf numFmtId="4" fontId="118" fillId="23" borderId="59" applyNumberFormat="0" applyProtection="0">
      <alignment vertical="center"/>
    </xf>
    <xf numFmtId="4" fontId="118" fillId="23" borderId="59" applyNumberFormat="0" applyProtection="0">
      <alignment vertical="center"/>
    </xf>
    <xf numFmtId="4" fontId="118" fillId="23" borderId="59" applyNumberFormat="0" applyProtection="0">
      <alignment vertical="center"/>
    </xf>
    <xf numFmtId="4" fontId="112" fillId="117" borderId="12"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101" fillId="117" borderId="12" applyNumberFormat="0" applyProtection="0">
      <alignment horizontal="left" vertical="center" indent="1"/>
    </xf>
    <xf numFmtId="4" fontId="118" fillId="20" borderId="59" applyNumberFormat="0" applyProtection="0">
      <alignment horizontal="left" vertical="center" indent="1"/>
    </xf>
    <xf numFmtId="4" fontId="118" fillId="20" borderId="59" applyNumberFormat="0" applyProtection="0">
      <alignment horizontal="left" vertical="center" indent="1"/>
    </xf>
    <xf numFmtId="4" fontId="118" fillId="20" borderId="59" applyNumberFormat="0" applyProtection="0">
      <alignment horizontal="left" vertical="center" indent="1"/>
    </xf>
    <xf numFmtId="4" fontId="118" fillId="20" borderId="59" applyNumberFormat="0" applyProtection="0">
      <alignment horizontal="left" vertical="center" indent="1"/>
    </xf>
    <xf numFmtId="4" fontId="118" fillId="20" borderId="59" applyNumberFormat="0" applyProtection="0">
      <alignment horizontal="left" vertical="center" indent="1"/>
    </xf>
    <xf numFmtId="4" fontId="101" fillId="117" borderId="12" applyNumberFormat="0" applyProtection="0">
      <alignment horizontal="left" vertical="center" indent="1"/>
    </xf>
    <xf numFmtId="0" fontId="118" fillId="23" borderId="59" applyNumberFormat="0" applyProtection="0">
      <alignment horizontal="left" vertical="top" indent="1"/>
    </xf>
    <xf numFmtId="0" fontId="118" fillId="23" borderId="59" applyNumberFormat="0" applyProtection="0">
      <alignment horizontal="left" vertical="top" indent="1"/>
    </xf>
    <xf numFmtId="0" fontId="118" fillId="23" borderId="59" applyNumberFormat="0" applyProtection="0">
      <alignment horizontal="left" vertical="top" indent="1"/>
    </xf>
    <xf numFmtId="0" fontId="118" fillId="23" borderId="59" applyNumberFormat="0" applyProtection="0">
      <alignment horizontal="left" vertical="top" indent="1"/>
    </xf>
    <xf numFmtId="0" fontId="118" fillId="23" borderId="59" applyNumberFormat="0" applyProtection="0">
      <alignment horizontal="left" vertical="top" indent="1"/>
    </xf>
    <xf numFmtId="4" fontId="101" fillId="105" borderId="12" applyNumberFormat="0" applyProtection="0">
      <alignment horizontal="right" vertical="center"/>
    </xf>
    <xf numFmtId="4" fontId="111" fillId="0" borderId="58" applyNumberFormat="0" applyProtection="0">
      <alignment horizontal="right" vertical="center"/>
    </xf>
    <xf numFmtId="4" fontId="111" fillId="0" borderId="58" applyNumberFormat="0" applyProtection="0">
      <alignment horizontal="right" vertical="center"/>
    </xf>
    <xf numFmtId="4" fontId="111" fillId="0" borderId="58" applyNumberFormat="0" applyProtection="0">
      <alignment horizontal="right" vertical="center"/>
    </xf>
    <xf numFmtId="4" fontId="111" fillId="0" borderId="58" applyNumberFormat="0" applyProtection="0">
      <alignment horizontal="right" vertical="center"/>
    </xf>
    <xf numFmtId="4" fontId="111" fillId="0" borderId="58" applyNumberFormat="0" applyProtection="0">
      <alignment horizontal="right" vertical="center"/>
    </xf>
    <xf numFmtId="4" fontId="111" fillId="0" borderId="58" applyNumberFormat="0" applyProtection="0">
      <alignment horizontal="right" vertical="center"/>
    </xf>
    <xf numFmtId="4" fontId="112" fillId="105" borderId="12" applyNumberFormat="0" applyProtection="0">
      <alignment horizontal="right" vertical="center"/>
    </xf>
    <xf numFmtId="4" fontId="96" fillId="57" borderId="58" applyNumberFormat="0" applyProtection="0">
      <alignment horizontal="right" vertical="center"/>
    </xf>
    <xf numFmtId="4" fontId="96" fillId="57" borderId="58" applyNumberFormat="0" applyProtection="0">
      <alignment horizontal="right" vertical="center"/>
    </xf>
    <xf numFmtId="4" fontId="96" fillId="57" borderId="58" applyNumberFormat="0" applyProtection="0">
      <alignment horizontal="right" vertical="center"/>
    </xf>
    <xf numFmtId="4" fontId="96" fillId="57" borderId="58" applyNumberFormat="0" applyProtection="0">
      <alignment horizontal="right" vertical="center"/>
    </xf>
    <xf numFmtId="4" fontId="96" fillId="57" borderId="58" applyNumberFormat="0" applyProtection="0">
      <alignment horizontal="right" vertical="center"/>
    </xf>
    <xf numFmtId="0" fontId="29" fillId="59" borderId="64" applyNumberFormat="0" applyProtection="0">
      <alignment horizontal="left" vertical="center" wrapTex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0" fontId="116" fillId="7" borderId="60" applyNumberFormat="0" applyProtection="0">
      <alignment horizontal="center" vertical="center"/>
    </xf>
    <xf numFmtId="0" fontId="118" fillId="108" borderId="59" applyNumberFormat="0" applyProtection="0">
      <alignment horizontal="left" vertical="top" indent="1"/>
    </xf>
    <xf numFmtId="0" fontId="118" fillId="108" borderId="59" applyNumberFormat="0" applyProtection="0">
      <alignment horizontal="left" vertical="top" indent="1"/>
    </xf>
    <xf numFmtId="0" fontId="118" fillId="108" borderId="59" applyNumberFormat="0" applyProtection="0">
      <alignment horizontal="left" vertical="top" indent="1"/>
    </xf>
    <xf numFmtId="0" fontId="118" fillId="108" borderId="59" applyNumberFormat="0" applyProtection="0">
      <alignment horizontal="left" vertical="top" indent="1"/>
    </xf>
    <xf numFmtId="0" fontId="118" fillId="108" borderId="59" applyNumberFormat="0" applyProtection="0">
      <alignment horizontal="left" vertical="top" indent="1"/>
    </xf>
    <xf numFmtId="0" fontId="119" fillId="0" borderId="0" applyNumberFormat="0" applyProtection="0"/>
    <xf numFmtId="4" fontId="96" fillId="118" borderId="56" applyNumberFormat="0" applyProtection="0">
      <alignment horizontal="left" vertical="center" indent="1"/>
    </xf>
    <xf numFmtId="4" fontId="96" fillId="118" borderId="56" applyNumberFormat="0" applyProtection="0">
      <alignment horizontal="left" vertical="center" indent="1"/>
    </xf>
    <xf numFmtId="4" fontId="96" fillId="118" borderId="56" applyNumberFormat="0" applyProtection="0">
      <alignment horizontal="left" vertical="center" indent="1"/>
    </xf>
    <xf numFmtId="4" fontId="96" fillId="118" borderId="56" applyNumberFormat="0" applyProtection="0">
      <alignment horizontal="left" vertical="center" indent="1"/>
    </xf>
    <xf numFmtId="4" fontId="96" fillId="118" borderId="56" applyNumberFormat="0" applyProtection="0">
      <alignment horizontal="left" vertical="center" indent="1"/>
    </xf>
    <xf numFmtId="0" fontId="111" fillId="119" borderId="1"/>
    <xf numFmtId="0" fontId="111" fillId="119" borderId="1"/>
    <xf numFmtId="4" fontId="109" fillId="105" borderId="12" applyNumberFormat="0" applyProtection="0">
      <alignment horizontal="right" vertical="center"/>
    </xf>
    <xf numFmtId="4" fontId="96" fillId="116" borderId="58" applyNumberFormat="0" applyProtection="0">
      <alignment horizontal="right" vertical="center"/>
    </xf>
    <xf numFmtId="4" fontId="96" fillId="116" borderId="58" applyNumberFormat="0" applyProtection="0">
      <alignment horizontal="right" vertical="center"/>
    </xf>
    <xf numFmtId="4" fontId="96" fillId="116" borderId="58" applyNumberFormat="0" applyProtection="0">
      <alignment horizontal="right" vertical="center"/>
    </xf>
    <xf numFmtId="4" fontId="96" fillId="116" borderId="58" applyNumberFormat="0" applyProtection="0">
      <alignment horizontal="right" vertical="center"/>
    </xf>
    <xf numFmtId="4" fontId="96" fillId="116" borderId="58" applyNumberFormat="0" applyProtection="0">
      <alignment horizontal="right" vertical="center"/>
    </xf>
    <xf numFmtId="0" fontId="96" fillId="0" borderId="0" applyNumberFormat="0" applyFill="0" applyBorder="0" applyAlignment="0" applyProtection="0"/>
    <xf numFmtId="2" fontId="120" fillId="120" borderId="65" applyProtection="0"/>
    <xf numFmtId="2" fontId="120" fillId="120" borderId="65" applyProtection="0"/>
    <xf numFmtId="2" fontId="121" fillId="0" borderId="0" applyFill="0" applyBorder="0" applyProtection="0"/>
    <xf numFmtId="2" fontId="95" fillId="0" borderId="0" applyFill="0" applyBorder="0" applyProtection="0"/>
    <xf numFmtId="2" fontId="95" fillId="121" borderId="65" applyProtection="0"/>
    <xf numFmtId="2" fontId="95" fillId="122" borderId="65" applyProtection="0"/>
    <xf numFmtId="2" fontId="95" fillId="123" borderId="65" applyProtection="0"/>
    <xf numFmtId="2" fontId="95" fillId="123" borderId="65" applyProtection="0">
      <alignment horizontal="center"/>
    </xf>
    <xf numFmtId="2" fontId="95" fillId="122" borderId="65" applyProtection="0">
      <alignment horizontal="center"/>
    </xf>
    <xf numFmtId="49" fontId="101" fillId="0" borderId="0" applyFill="0" applyBorder="0" applyAlignment="0"/>
    <xf numFmtId="184" fontId="101" fillId="0" borderId="0" applyFill="0" applyBorder="0" applyAlignment="0"/>
    <xf numFmtId="185" fontId="101" fillId="0" borderId="0" applyFill="0" applyBorder="0" applyAlignment="0"/>
    <xf numFmtId="0" fontId="96" fillId="0" borderId="56">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5"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5"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5"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5"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2" fillId="49" borderId="0" applyNumberFormat="0" applyBorder="0" applyAlignment="0" applyProtection="0"/>
    <xf numFmtId="0" fontId="17" fillId="14" borderId="0" applyNumberFormat="0" applyBorder="0" applyAlignment="0" applyProtection="0"/>
    <xf numFmtId="0" fontId="85"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5"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8" fillId="29" borderId="48"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9" fillId="30" borderId="49"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0" fillId="30" borderId="48"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6" fontId="45" fillId="0" borderId="0" applyFont="0" applyFill="0" applyBorder="0" applyAlignment="0" applyProtection="0"/>
    <xf numFmtId="186" fontId="16" fillId="0" borderId="0" applyFont="0" applyFill="0" applyBorder="0" applyAlignment="0" applyProtection="0"/>
    <xf numFmtId="164" fontId="45" fillId="0" borderId="0" applyFont="0" applyFill="0" applyBorder="0" applyAlignment="0" applyProtection="0"/>
    <xf numFmtId="186" fontId="90" fillId="0" borderId="0" applyFont="0" applyFill="0" applyBorder="0" applyAlignment="0" applyProtection="0"/>
    <xf numFmtId="0" fontId="22" fillId="0" borderId="13" applyNumberFormat="0" applyFill="0" applyAlignment="0" applyProtection="0"/>
    <xf numFmtId="0" fontId="72" fillId="0" borderId="45"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3" fillId="0" borderId="46"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4" fillId="0" borderId="47"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3"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2" fillId="31" borderId="51"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7"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3"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8" fillId="0" borderId="0"/>
    <xf numFmtId="0" fontId="124"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0" fillId="0" borderId="0"/>
    <xf numFmtId="0" fontId="11" fillId="0" borderId="0"/>
    <xf numFmtId="0" fontId="12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7" fontId="126"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3"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7" fontId="126" fillId="0" borderId="0"/>
    <xf numFmtId="0" fontId="29" fillId="0" borderId="0"/>
    <xf numFmtId="187" fontId="126" fillId="0" borderId="0"/>
    <xf numFmtId="0" fontId="29" fillId="0" borderId="0"/>
    <xf numFmtId="187" fontId="126"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7" fontId="126"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7" fillId="0" borderId="0"/>
    <xf numFmtId="0" fontId="46" fillId="0" borderId="0"/>
    <xf numFmtId="0" fontId="29" fillId="0" borderId="0"/>
    <xf numFmtId="0" fontId="88"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8" fillId="0" borderId="0"/>
    <xf numFmtId="0" fontId="29" fillId="0" borderId="0"/>
    <xf numFmtId="0" fontId="29" fillId="0" borderId="0"/>
    <xf numFmtId="0" fontId="127"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6"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4"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2" applyNumberFormat="0" applyFont="0" applyAlignment="0" applyProtection="0"/>
    <xf numFmtId="0" fontId="16" fillId="32" borderId="52" applyNumberFormat="0" applyFont="0" applyAlignment="0" applyProtection="0"/>
    <xf numFmtId="0" fontId="16" fillId="32" borderId="52" applyNumberFormat="0" applyFont="0" applyAlignment="0" applyProtection="0"/>
    <xf numFmtId="0" fontId="16" fillId="32" borderId="52" applyNumberFormat="0" applyFont="0" applyAlignment="0" applyProtection="0"/>
    <xf numFmtId="0" fontId="12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2" fontId="45" fillId="23" borderId="18" applyNumberFormat="0" applyFont="0" applyAlignment="0" applyProtection="0"/>
    <xf numFmtId="0" fontId="93"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5" fillId="0" borderId="0" applyFont="0" applyFill="0" applyBorder="0" applyAlignment="0" applyProtection="0"/>
    <xf numFmtId="9" fontId="16" fillId="0" borderId="0" applyFont="0" applyFill="0" applyBorder="0" applyAlignment="0" applyProtection="0"/>
    <xf numFmtId="9" fontId="88" fillId="0" borderId="0" applyFont="0" applyFill="0" applyBorder="0" applyAlignment="0" applyProtection="0"/>
    <xf numFmtId="9" fontId="16" fillId="0" borderId="0" applyFont="0" applyFill="0" applyBorder="0" applyAlignment="0" applyProtection="0"/>
    <xf numFmtId="9" fontId="9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1" fillId="0" borderId="54"/>
    <xf numFmtId="0" fontId="33" fillId="0" borderId="19" applyNumberFormat="0" applyFill="0" applyAlignment="0" applyProtection="0"/>
    <xf numFmtId="0" fontId="81" fillId="0" borderId="50" applyNumberFormat="0" applyFill="0" applyAlignment="0" applyProtection="0"/>
    <xf numFmtId="0" fontId="33" fillId="0" borderId="19" applyNumberFormat="0" applyFill="0" applyAlignment="0" applyProtection="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58"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188" fontId="89" fillId="0" borderId="0">
      <alignment vertical="top"/>
    </xf>
    <xf numFmtId="0" fontId="92" fillId="0" borderId="0"/>
    <xf numFmtId="0" fontId="58" fillId="0" borderId="0"/>
    <xf numFmtId="0" fontId="92" fillId="0" borderId="0"/>
    <xf numFmtId="38" fontId="89" fillId="0" borderId="0">
      <alignment vertical="top"/>
    </xf>
    <xf numFmtId="38" fontId="89" fillId="0" borderId="0">
      <alignment vertical="top"/>
    </xf>
    <xf numFmtId="188" fontId="89" fillId="0" borderId="0">
      <alignment vertical="top"/>
    </xf>
    <xf numFmtId="0" fontId="58" fillId="0" borderId="0"/>
    <xf numFmtId="0" fontId="92" fillId="0" borderId="0"/>
    <xf numFmtId="0" fontId="58" fillId="0" borderId="0"/>
    <xf numFmtId="172" fontId="89" fillId="0" borderId="0">
      <alignment vertical="top"/>
    </xf>
    <xf numFmtId="172" fontId="89" fillId="0" borderId="0">
      <alignment vertical="top"/>
    </xf>
    <xf numFmtId="0" fontId="92" fillId="0" borderId="0"/>
    <xf numFmtId="0" fontId="58" fillId="0" borderId="0"/>
    <xf numFmtId="172" fontId="89" fillId="0" borderId="0">
      <alignment vertical="top"/>
    </xf>
    <xf numFmtId="0" fontId="92" fillId="0" borderId="0"/>
    <xf numFmtId="0" fontId="58" fillId="0" borderId="0"/>
    <xf numFmtId="0" fontId="92" fillId="0" borderId="0"/>
    <xf numFmtId="0" fontId="58" fillId="0" borderId="0"/>
    <xf numFmtId="0" fontId="92" fillId="0" borderId="0"/>
    <xf numFmtId="0" fontId="93" fillId="0" borderId="0"/>
    <xf numFmtId="0" fontId="92" fillId="0" borderId="0"/>
    <xf numFmtId="38" fontId="89" fillId="0" borderId="0">
      <alignment vertical="top"/>
    </xf>
    <xf numFmtId="0" fontId="93" fillId="0" borderId="6" applyBorder="0" applyAlignment="0">
      <alignment horizontal="left" wrapText="1"/>
    </xf>
    <xf numFmtId="0" fontId="34" fillId="0" borderId="0" applyNumberFormat="0" applyFill="0" applyBorder="0" applyAlignment="0" applyProtection="0"/>
    <xf numFmtId="0" fontId="83" fillId="0" borderId="0" applyNumberFormat="0" applyFill="0" applyBorder="0" applyAlignment="0" applyProtection="0"/>
    <xf numFmtId="0" fontId="34" fillId="0" borderId="0" applyNumberFormat="0" applyFill="0" applyBorder="0" applyAlignment="0" applyProtection="0"/>
    <xf numFmtId="38" fontId="96" fillId="0" borderId="0" applyFont="0" applyFill="0" applyBorder="0" applyAlignment="0" applyProtection="0"/>
    <xf numFmtId="40" fontId="9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97"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26" fillId="0" borderId="0" applyFont="0" applyFill="0" applyBorder="0" applyAlignment="0" applyProtection="0"/>
    <xf numFmtId="167" fontId="29" fillId="0" borderId="0" applyFont="0" applyFill="0" applyBorder="0" applyAlignment="0" applyProtection="0"/>
    <xf numFmtId="167" fontId="45" fillId="0" borderId="0" applyFont="0" applyFill="0" applyBorder="0" applyAlignment="0" applyProtection="0"/>
    <xf numFmtId="167" fontId="88" fillId="0" borderId="0" applyFont="0" applyFill="0" applyBorder="0" applyAlignment="0" applyProtection="0"/>
    <xf numFmtId="166" fontId="45" fillId="0" borderId="0" applyFont="0" applyFill="0" applyBorder="0" applyAlignment="0" applyProtection="0"/>
    <xf numFmtId="167" fontId="45" fillId="0" borderId="0" applyFont="0" applyFill="0" applyBorder="0" applyAlignment="0" applyProtection="0"/>
    <xf numFmtId="167" fontId="105" fillId="0" borderId="0" applyFont="0" applyFill="0" applyBorder="0" applyAlignment="0" applyProtection="0"/>
    <xf numFmtId="167" fontId="105" fillId="0" borderId="0" applyFont="0" applyFill="0" applyBorder="0" applyAlignment="0" applyProtection="0"/>
    <xf numFmtId="167" fontId="45" fillId="0" borderId="0" applyFont="0" applyFill="0" applyBorder="0" applyAlignment="0" applyProtection="0"/>
    <xf numFmtId="167"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6" fontId="1" fillId="0" borderId="0" applyFont="0" applyFill="0" applyBorder="0" applyAlignment="0" applyProtection="0"/>
    <xf numFmtId="167" fontId="45" fillId="0" borderId="0" applyFont="0" applyFill="0" applyBorder="0" applyAlignment="0" applyProtection="0"/>
    <xf numFmtId="166" fontId="1"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88" fillId="0" borderId="0" applyFont="0" applyFill="0" applyBorder="0" applyAlignment="0" applyProtection="0"/>
    <xf numFmtId="166" fontId="45"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29" fillId="0" borderId="0" applyFont="0" applyFill="0" applyBorder="0" applyAlignment="0" applyProtection="0"/>
    <xf numFmtId="167" fontId="88"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89"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128"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0" fontId="35" fillId="4" borderId="0" applyNumberFormat="0" applyBorder="0" applyAlignment="0" applyProtection="0"/>
    <xf numFmtId="0" fontId="75"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08"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7" fontId="1" fillId="0" borderId="0" applyFont="0" applyFill="0" applyBorder="0" applyAlignment="0" applyProtection="0"/>
    <xf numFmtId="0" fontId="130" fillId="0" borderId="0"/>
    <xf numFmtId="0" fontId="11"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1" fillId="0" borderId="1" xfId="0" applyFont="1" applyBorder="1" applyAlignment="1">
      <alignment horizontal="left" vertical="center" wrapText="1"/>
    </xf>
    <xf numFmtId="0" fontId="7" fillId="0" borderId="41"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3" fillId="0" borderId="1" xfId="49" applyFont="1" applyFill="1" applyBorder="1" applyAlignment="1">
      <alignment horizontal="center" vertical="center"/>
    </xf>
    <xf numFmtId="0" fontId="57" fillId="0" borderId="42" xfId="0" applyFont="1" applyBorder="1" applyAlignment="1">
      <alignment horizontal="left" vertical="center"/>
    </xf>
    <xf numFmtId="0" fontId="36" fillId="0" borderId="42"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0" xfId="2" applyNumberFormat="1" applyFont="1" applyFill="1" applyBorder="1" applyAlignment="1">
      <alignment horizontal="justify" vertical="top" wrapText="1"/>
    </xf>
    <xf numFmtId="0" fontId="11" fillId="0" borderId="0" xfId="2" applyFill="1"/>
    <xf numFmtId="0" fontId="62" fillId="0" borderId="1" xfId="0" quotePrefix="1" applyFont="1" applyFill="1" applyBorder="1" applyAlignment="1">
      <alignment horizontal="center" vertical="center" wrapText="1"/>
    </xf>
    <xf numFmtId="0" fontId="62" fillId="0" borderId="1" xfId="49" applyFont="1" applyFill="1" applyBorder="1"/>
    <xf numFmtId="3" fontId="57" fillId="0" borderId="1" xfId="0" applyNumberFormat="1"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49" fontId="62" fillId="0" borderId="1" xfId="49" applyNumberFormat="1"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71"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36" fillId="0" borderId="42" xfId="0" applyNumberFormat="1" applyFont="1" applyBorder="1" applyAlignment="1">
      <alignment horizontal="left" vertical="center"/>
    </xf>
    <xf numFmtId="0" fontId="68" fillId="0" borderId="1" xfId="0" applyNumberFormat="1" applyFont="1" applyFill="1" applyBorder="1" applyAlignment="1">
      <alignment horizontal="center" vertical="center" wrapText="1"/>
    </xf>
    <xf numFmtId="0" fontId="62" fillId="0" borderId="0" xfId="49" applyFont="1" applyFill="1"/>
    <xf numFmtId="0" fontId="46" fillId="0" borderId="1" xfId="97" applyFont="1" applyFill="1" applyBorder="1" applyAlignment="1">
      <alignment horizontal="center" vertical="center" wrapText="1" shrinkToFit="1"/>
    </xf>
    <xf numFmtId="1" fontId="60" fillId="0" borderId="0" xfId="1" applyNumberFormat="1" applyFont="1" applyAlignment="1">
      <alignment horizontal="center" vertical="center" wrapText="1"/>
    </xf>
    <xf numFmtId="1" fontId="60" fillId="0" borderId="0" xfId="1" applyNumberFormat="1" applyFont="1" applyAlignment="1">
      <alignment horizontal="center" vertical="center"/>
    </xf>
    <xf numFmtId="49" fontId="60" fillId="0" borderId="0" xfId="1" applyNumberFormat="1" applyFont="1" applyAlignment="1">
      <alignment horizontal="center" vertical="center"/>
    </xf>
    <xf numFmtId="0" fontId="63" fillId="0" borderId="1" xfId="49" applyFont="1" applyFill="1" applyBorder="1" applyAlignment="1">
      <alignment horizontal="center" vertical="center" wrapText="1"/>
    </xf>
    <xf numFmtId="0" fontId="39" fillId="25" borderId="43" xfId="0" applyFont="1" applyFill="1" applyBorder="1" applyAlignment="1">
      <alignment horizontal="left" vertical="center"/>
    </xf>
    <xf numFmtId="170" fontId="39" fillId="25" borderId="43" xfId="0"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6" fillId="0" borderId="1" xfId="0" applyFont="1" applyFill="1" applyBorder="1" applyAlignment="1">
      <alignment horizontal="center" vertical="center" wrapText="1"/>
    </xf>
    <xf numFmtId="0" fontId="86" fillId="0" borderId="1" xfId="0" applyFont="1" applyFill="1" applyBorder="1" applyAlignment="1">
      <alignment horizontal="center" vertical="center" wrapText="1"/>
    </xf>
    <xf numFmtId="0" fontId="86" fillId="0" borderId="1" xfId="0" applyFont="1" applyFill="1" applyBorder="1" applyAlignment="1">
      <alignment horizontal="center" vertical="center" wrapText="1"/>
    </xf>
    <xf numFmtId="0" fontId="86" fillId="0" borderId="10" xfId="0" applyFont="1" applyFill="1" applyBorder="1" applyAlignment="1">
      <alignment horizontal="center" vertical="center" wrapText="1"/>
    </xf>
    <xf numFmtId="0" fontId="86" fillId="0" borderId="10" xfId="0" applyFont="1" applyFill="1" applyBorder="1" applyAlignment="1">
      <alignment horizontal="center" vertical="center" wrapText="1"/>
    </xf>
    <xf numFmtId="0" fontId="86" fillId="0" borderId="1" xfId="0" applyFont="1" applyFill="1" applyBorder="1" applyAlignment="1">
      <alignment horizontal="center" vertical="center" wrapText="1"/>
    </xf>
    <xf numFmtId="0" fontId="86" fillId="0" borderId="10" xfId="0" applyFont="1" applyFill="1" applyBorder="1" applyAlignment="1">
      <alignment horizontal="center" vertical="center" wrapText="1"/>
    </xf>
    <xf numFmtId="0" fontId="86"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1" fillId="0" borderId="36" xfId="2"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24" borderId="1" xfId="2" applyNumberFormat="1" applyFont="1" applyFill="1" applyBorder="1" applyAlignment="1">
      <alignment horizontal="left" vertical="top" wrapText="1"/>
    </xf>
    <xf numFmtId="170" fontId="39" fillId="0" borderId="42" xfId="0" applyNumberFormat="1" applyFont="1" applyBorder="1" applyAlignment="1">
      <alignment horizontal="left" vertical="center"/>
    </xf>
    <xf numFmtId="0" fontId="42" fillId="24" borderId="35"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36" fillId="24" borderId="42" xfId="0" applyFont="1" applyFill="1" applyBorder="1"/>
    <xf numFmtId="0" fontId="41" fillId="24" borderId="28" xfId="2" applyFont="1" applyFill="1" applyBorder="1" applyAlignment="1">
      <alignment horizontal="left" vertical="center" wrapText="1"/>
    </xf>
    <xf numFmtId="170" fontId="36" fillId="24" borderId="42" xfId="0" applyNumberFormat="1" applyFont="1" applyFill="1" applyBorder="1" applyAlignment="1">
      <alignment horizontal="left" vertical="center" wrapText="1"/>
    </xf>
    <xf numFmtId="0" fontId="36" fillId="24" borderId="42" xfId="0" applyFont="1" applyFill="1" applyBorder="1" applyAlignment="1">
      <alignment horizontal="left" vertical="center" wrapText="1"/>
    </xf>
    <xf numFmtId="170" fontId="36" fillId="24" borderId="43" xfId="0" applyNumberFormat="1" applyFont="1" applyFill="1" applyBorder="1" applyAlignment="1">
      <alignment horizontal="left" vertical="center"/>
    </xf>
    <xf numFmtId="170" fontId="36" fillId="24" borderId="42" xfId="0" applyNumberFormat="1" applyFont="1" applyFill="1" applyBorder="1" applyAlignment="1">
      <alignment horizontal="left" vertical="center"/>
    </xf>
    <xf numFmtId="170" fontId="36" fillId="25" borderId="43" xfId="0" applyNumberFormat="1" applyFont="1" applyFill="1" applyBorder="1" applyAlignment="1">
      <alignment horizontal="left" vertical="center"/>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67" xfId="41" applyFont="1" applyFill="1" applyBorder="1" applyAlignment="1">
      <alignment horizontal="center" vertical="center" wrapText="1"/>
    </xf>
    <xf numFmtId="0" fontId="11" fillId="0" borderId="67" xfId="41" applyFont="1" applyFill="1" applyBorder="1" applyAlignment="1">
      <alignment horizontal="center" vertical="center" wrapText="1"/>
    </xf>
    <xf numFmtId="0" fontId="41" fillId="0" borderId="36" xfId="2" applyFont="1" applyFill="1" applyBorder="1" applyAlignment="1">
      <alignment horizontal="left" vertical="top" wrapText="1"/>
    </xf>
    <xf numFmtId="0" fontId="11" fillId="0" borderId="0" xfId="2" applyFont="1" applyFill="1" applyBorder="1" applyAlignment="1"/>
    <xf numFmtId="0" fontId="43" fillId="0" borderId="1" xfId="2" applyFont="1" applyFill="1" applyBorder="1" applyAlignment="1">
      <alignment vertical="top" wrapText="1"/>
    </xf>
    <xf numFmtId="0" fontId="43" fillId="0" borderId="66" xfId="2" applyFont="1" applyFill="1" applyBorder="1" applyAlignment="1">
      <alignment horizontal="center" vertical="center" textRotation="90" wrapText="1"/>
    </xf>
    <xf numFmtId="4" fontId="11" fillId="24" borderId="66" xfId="98" applyNumberFormat="1" applyFont="1" applyFill="1" applyBorder="1" applyAlignment="1">
      <alignment horizontal="right" wrapText="1"/>
    </xf>
    <xf numFmtId="0" fontId="131" fillId="0" borderId="0" xfId="2018" applyFont="1" applyAlignment="1" applyProtection="1">
      <alignment horizontal="center" vertical="center" wrapText="1"/>
    </xf>
    <xf numFmtId="0" fontId="132" fillId="0" borderId="0" xfId="2018" applyFont="1" applyAlignment="1" applyProtection="1">
      <alignment horizontal="center"/>
    </xf>
    <xf numFmtId="0" fontId="133" fillId="0" borderId="0" xfId="2018" applyFont="1" applyProtection="1"/>
    <xf numFmtId="0" fontId="11" fillId="0" borderId="0" xfId="2018"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2018" applyFont="1" applyAlignment="1">
      <alignment vertical="center"/>
    </xf>
    <xf numFmtId="0" fontId="11" fillId="0" borderId="0" xfId="2018" applyFont="1" applyAlignment="1">
      <alignment horizontal="right" vertical="center"/>
    </xf>
    <xf numFmtId="0" fontId="134" fillId="0" borderId="0" xfId="2019" applyFont="1" applyFill="1" applyAlignment="1"/>
    <xf numFmtId="0" fontId="134" fillId="0" borderId="0" xfId="2018" applyFont="1" applyAlignment="1">
      <alignment vertical="center"/>
    </xf>
    <xf numFmtId="0" fontId="42" fillId="0" borderId="0" xfId="2018" applyFont="1" applyAlignment="1">
      <alignment horizontal="left" vertical="center"/>
    </xf>
    <xf numFmtId="0" fontId="42" fillId="0" borderId="0" xfId="2018" applyFont="1" applyAlignment="1">
      <alignment horizontal="center" vertical="center"/>
    </xf>
    <xf numFmtId="0" fontId="129" fillId="0" borderId="0" xfId="2018" applyFont="1" applyAlignment="1">
      <alignment horizontal="left" vertical="center"/>
    </xf>
    <xf numFmtId="0" fontId="46" fillId="0" borderId="0" xfId="2018" applyFont="1" applyAlignment="1">
      <alignment vertical="center"/>
    </xf>
    <xf numFmtId="0" fontId="41" fillId="0" borderId="0" xfId="2018" applyFont="1" applyAlignment="1">
      <alignment vertical="center"/>
    </xf>
    <xf numFmtId="4" fontId="41" fillId="0" borderId="1" xfId="2018" applyNumberFormat="1" applyFont="1" applyFill="1" applyBorder="1" applyAlignment="1">
      <alignment horizontal="center" vertical="center"/>
    </xf>
    <xf numFmtId="3" fontId="41" fillId="0" borderId="1" xfId="2018" applyNumberFormat="1" applyFont="1" applyFill="1" applyBorder="1" applyAlignment="1">
      <alignment horizontal="center" vertical="center"/>
    </xf>
    <xf numFmtId="0" fontId="11" fillId="0" borderId="0" xfId="2018" applyFont="1" applyBorder="1" applyAlignment="1">
      <alignment vertical="center"/>
    </xf>
    <xf numFmtId="0" fontId="38" fillId="0" borderId="0" xfId="2018" applyFont="1" applyAlignment="1">
      <alignment vertical="center"/>
    </xf>
    <xf numFmtId="0" fontId="41" fillId="0" borderId="1" xfId="2018" applyFont="1" applyFill="1" applyBorder="1" applyAlignment="1">
      <alignment horizontal="center" vertical="center"/>
    </xf>
    <xf numFmtId="2" fontId="11" fillId="0" borderId="0" xfId="2018" applyNumberFormat="1" applyFont="1" applyAlignment="1">
      <alignment vertical="center"/>
    </xf>
    <xf numFmtId="1" fontId="43" fillId="0" borderId="32" xfId="2018" applyNumberFormat="1" applyFont="1" applyFill="1" applyBorder="1" applyAlignment="1">
      <alignment horizontal="center" vertical="center"/>
    </xf>
    <xf numFmtId="1" fontId="43" fillId="0" borderId="29" xfId="2018" applyNumberFormat="1" applyFont="1" applyFill="1" applyBorder="1" applyAlignment="1">
      <alignment horizontal="center" vertical="center"/>
    </xf>
    <xf numFmtId="10" fontId="41" fillId="0" borderId="3" xfId="2018" applyNumberFormat="1" applyFont="1" applyFill="1" applyBorder="1" applyAlignment="1">
      <alignment vertical="center"/>
    </xf>
    <xf numFmtId="10" fontId="41" fillId="0" borderId="1" xfId="2018" applyNumberFormat="1" applyFont="1" applyFill="1" applyBorder="1" applyAlignment="1">
      <alignment vertical="center"/>
    </xf>
    <xf numFmtId="4" fontId="41" fillId="0" borderId="23" xfId="2018" applyNumberFormat="1" applyFont="1" applyFill="1" applyBorder="1" applyAlignment="1">
      <alignment vertical="center"/>
    </xf>
    <xf numFmtId="4" fontId="41" fillId="0" borderId="25" xfId="2018" applyNumberFormat="1" applyFont="1" applyFill="1" applyBorder="1" applyAlignment="1">
      <alignment vertical="center"/>
    </xf>
    <xf numFmtId="3" fontId="11" fillId="0" borderId="21" xfId="2018" applyNumberFormat="1" applyFont="1" applyFill="1" applyBorder="1" applyAlignment="1">
      <alignment vertical="center"/>
    </xf>
    <xf numFmtId="3" fontId="11" fillId="0" borderId="1" xfId="2018" applyNumberFormat="1" applyFont="1" applyFill="1" applyBorder="1" applyAlignment="1">
      <alignment vertical="center"/>
    </xf>
    <xf numFmtId="3" fontId="11" fillId="0" borderId="3" xfId="2018" applyNumberFormat="1" applyFont="1" applyBorder="1" applyAlignment="1">
      <alignment vertical="center"/>
    </xf>
    <xf numFmtId="0" fontId="11" fillId="0" borderId="3" xfId="2018" applyFont="1" applyBorder="1" applyAlignment="1">
      <alignment vertical="center"/>
    </xf>
    <xf numFmtId="0" fontId="11" fillId="0" borderId="1" xfId="2018" applyFont="1" applyBorder="1" applyAlignment="1">
      <alignment vertical="center"/>
    </xf>
    <xf numFmtId="1" fontId="43" fillId="0" borderId="29" xfId="2018" applyNumberFormat="1" applyFont="1" applyFill="1" applyBorder="1" applyAlignment="1">
      <alignment horizontal="center" vertical="center" wrapText="1"/>
    </xf>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0" fontId="11" fillId="0" borderId="0" xfId="2018" applyFont="1" applyFill="1" applyBorder="1" applyAlignment="1">
      <alignment vertical="center"/>
    </xf>
    <xf numFmtId="3" fontId="11" fillId="0" borderId="0" xfId="2018" applyNumberFormat="1" applyFont="1" applyBorder="1" applyAlignment="1">
      <alignment vertical="center"/>
    </xf>
    <xf numFmtId="3" fontId="11" fillId="0" borderId="0" xfId="2018" applyNumberFormat="1" applyFont="1" applyAlignment="1">
      <alignment vertical="center"/>
    </xf>
    <xf numFmtId="190" fontId="42" fillId="0" borderId="1" xfId="2018" applyNumberFormat="1" applyFont="1" applyBorder="1" applyAlignment="1">
      <alignment vertical="center"/>
    </xf>
    <xf numFmtId="190" fontId="41" fillId="0" borderId="1" xfId="2018" applyNumberFormat="1" applyFont="1" applyBorder="1" applyAlignment="1">
      <alignment vertical="center"/>
    </xf>
    <xf numFmtId="190" fontId="41" fillId="0" borderId="1" xfId="2018" applyNumberFormat="1" applyFont="1" applyFill="1" applyBorder="1" applyAlignment="1">
      <alignment vertical="center"/>
    </xf>
    <xf numFmtId="0" fontId="11" fillId="0" borderId="0" xfId="2018" applyFont="1" applyFill="1" applyAlignment="1">
      <alignment vertical="center"/>
    </xf>
    <xf numFmtId="190" fontId="42" fillId="0" borderId="25" xfId="2018" applyNumberFormat="1" applyFont="1" applyBorder="1" applyAlignment="1">
      <alignment vertical="center"/>
    </xf>
    <xf numFmtId="0" fontId="135" fillId="0" borderId="0" xfId="2018" applyFont="1" applyBorder="1" applyAlignment="1">
      <alignment vertical="center"/>
    </xf>
    <xf numFmtId="172" fontId="136" fillId="0" borderId="0" xfId="2018" applyNumberFormat="1" applyFont="1" applyBorder="1" applyAlignment="1">
      <alignment horizontal="center" vertical="center"/>
    </xf>
    <xf numFmtId="0" fontId="135" fillId="0" borderId="0" xfId="2018" applyFont="1" applyAlignment="1">
      <alignment vertical="center"/>
    </xf>
    <xf numFmtId="170" fontId="41" fillId="0" borderId="1" xfId="2018" applyNumberFormat="1" applyFont="1" applyBorder="1" applyAlignment="1">
      <alignment horizontal="center" vertical="center"/>
    </xf>
    <xf numFmtId="190" fontId="42" fillId="0" borderId="1" xfId="2018" applyNumberFormat="1" applyFont="1" applyFill="1" applyBorder="1" applyAlignment="1">
      <alignment vertical="center"/>
    </xf>
    <xf numFmtId="191" fontId="42" fillId="0" borderId="1" xfId="2018" applyNumberFormat="1" applyFont="1" applyFill="1" applyBorder="1" applyAlignment="1">
      <alignment vertical="center"/>
    </xf>
    <xf numFmtId="192" fontId="42" fillId="0" borderId="1" xfId="2018" applyNumberFormat="1" applyFont="1" applyFill="1" applyBorder="1" applyAlignment="1">
      <alignment vertical="center"/>
    </xf>
    <xf numFmtId="192" fontId="42" fillId="0" borderId="25" xfId="2018" applyNumberFormat="1" applyFont="1" applyFill="1" applyBorder="1" applyAlignment="1">
      <alignment vertical="center"/>
    </xf>
    <xf numFmtId="190" fontId="11" fillId="0" borderId="0" xfId="2018" applyNumberFormat="1" applyFont="1" applyAlignment="1">
      <alignment vertical="center"/>
    </xf>
    <xf numFmtId="0" fontId="131" fillId="0" borderId="0" xfId="2018"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2018" applyFont="1" applyBorder="1" applyAlignment="1">
      <alignment horizontal="left" vertical="center"/>
    </xf>
    <xf numFmtId="0" fontId="42" fillId="0" borderId="1" xfId="2018" applyFont="1" applyBorder="1" applyAlignment="1">
      <alignment horizontal="left" vertical="center"/>
    </xf>
    <xf numFmtId="192" fontId="42" fillId="0" borderId="4" xfId="2018" applyNumberFormat="1" applyFont="1" applyFill="1" applyBorder="1" applyAlignment="1">
      <alignment horizontal="center" vertical="center"/>
    </xf>
    <xf numFmtId="192" fontId="42" fillId="0" borderId="3" xfId="2018" applyNumberFormat="1" applyFont="1" applyFill="1" applyBorder="1" applyAlignment="1">
      <alignment horizontal="center" vertical="center"/>
    </xf>
    <xf numFmtId="0" fontId="42" fillId="0" borderId="26" xfId="2018" applyFont="1" applyBorder="1" applyAlignment="1">
      <alignment horizontal="left" vertical="center"/>
    </xf>
    <xf numFmtId="0" fontId="42" fillId="0" borderId="25" xfId="2018" applyFont="1" applyBorder="1" applyAlignment="1">
      <alignment horizontal="left" vertical="center"/>
    </xf>
    <xf numFmtId="192" fontId="42" fillId="0" borderId="24" xfId="2018" applyNumberFormat="1" applyFont="1" applyFill="1" applyBorder="1" applyAlignment="1">
      <alignment horizontal="center" vertical="center"/>
    </xf>
    <xf numFmtId="192" fontId="42" fillId="0" borderId="23" xfId="2018" applyNumberFormat="1" applyFont="1" applyFill="1" applyBorder="1" applyAlignment="1">
      <alignment horizontal="center" vertical="center"/>
    </xf>
    <xf numFmtId="0" fontId="41" fillId="0" borderId="0" xfId="2018" applyFont="1" applyFill="1" applyBorder="1" applyAlignment="1">
      <alignment horizontal="left" vertical="center" wrapText="1"/>
    </xf>
    <xf numFmtId="190" fontId="42" fillId="0" borderId="4" xfId="2018" applyNumberFormat="1" applyFont="1" applyFill="1" applyBorder="1" applyAlignment="1">
      <alignment horizontal="center" vertical="center"/>
    </xf>
    <xf numFmtId="190" fontId="42" fillId="0" borderId="3" xfId="2018" applyNumberFormat="1" applyFont="1" applyFill="1" applyBorder="1" applyAlignment="1">
      <alignment horizontal="center" vertical="center"/>
    </xf>
    <xf numFmtId="191" fontId="42" fillId="0" borderId="4" xfId="2018" applyNumberFormat="1" applyFont="1" applyFill="1" applyBorder="1" applyAlignment="1">
      <alignment horizontal="center" vertical="center"/>
    </xf>
    <xf numFmtId="191" fontId="42" fillId="0" borderId="3" xfId="2018" applyNumberFormat="1" applyFont="1" applyFill="1" applyBorder="1" applyAlignment="1">
      <alignment horizontal="center" vertical="center"/>
    </xf>
    <xf numFmtId="0" fontId="41" fillId="0" borderId="28" xfId="2018" applyFont="1" applyBorder="1" applyAlignment="1">
      <alignment horizontal="left" vertical="center"/>
    </xf>
    <xf numFmtId="0" fontId="41" fillId="0" borderId="1" xfId="2018" applyFont="1" applyBorder="1" applyAlignment="1">
      <alignment horizontal="left" vertical="center"/>
    </xf>
    <xf numFmtId="190" fontId="42" fillId="0" borderId="4" xfId="2018" applyNumberFormat="1" applyFont="1" applyBorder="1" applyAlignment="1">
      <alignment horizontal="center" vertical="center"/>
    </xf>
    <xf numFmtId="190" fontId="42" fillId="0" borderId="3" xfId="2018" applyNumberFormat="1" applyFont="1" applyBorder="1" applyAlignment="1">
      <alignment horizontal="center" vertical="center"/>
    </xf>
    <xf numFmtId="170" fontId="41" fillId="0" borderId="4" xfId="2018" applyNumberFormat="1" applyFont="1" applyBorder="1" applyAlignment="1">
      <alignment horizontal="center" vertical="center"/>
    </xf>
    <xf numFmtId="170" fontId="41" fillId="0" borderId="3" xfId="2018" applyNumberFormat="1" applyFont="1" applyBorder="1" applyAlignment="1">
      <alignment horizontal="center" vertical="center"/>
    </xf>
    <xf numFmtId="190" fontId="41" fillId="0" borderId="4" xfId="2018" applyNumberFormat="1" applyFont="1" applyBorder="1" applyAlignment="1">
      <alignment horizontal="center" vertical="center"/>
    </xf>
    <xf numFmtId="190" fontId="41" fillId="0" borderId="3" xfId="2018" applyNumberFormat="1" applyFont="1" applyBorder="1" applyAlignment="1">
      <alignment horizontal="center" vertical="center"/>
    </xf>
    <xf numFmtId="0" fontId="41" fillId="0" borderId="28" xfId="2018" applyFont="1" applyFill="1" applyBorder="1" applyAlignment="1">
      <alignment horizontal="left" vertical="center"/>
    </xf>
    <xf numFmtId="0" fontId="41" fillId="0" borderId="1" xfId="2018" applyFont="1" applyFill="1" applyBorder="1" applyAlignment="1">
      <alignment horizontal="left" vertical="center"/>
    </xf>
    <xf numFmtId="190" fontId="41" fillId="0" borderId="4" xfId="2018" applyNumberFormat="1" applyFont="1" applyFill="1" applyBorder="1" applyAlignment="1">
      <alignment horizontal="center" vertical="center"/>
    </xf>
    <xf numFmtId="190" fontId="41" fillId="0" borderId="3" xfId="2018" applyNumberFormat="1" applyFont="1" applyFill="1" applyBorder="1" applyAlignment="1">
      <alignment horizontal="center" vertical="center"/>
    </xf>
    <xf numFmtId="172" fontId="136" fillId="0" borderId="55" xfId="2018" applyNumberFormat="1" applyFont="1" applyBorder="1" applyAlignment="1">
      <alignment horizontal="center" vertical="center"/>
    </xf>
    <xf numFmtId="0" fontId="42" fillId="0" borderId="30" xfId="2018" applyFont="1" applyBorder="1" applyAlignment="1">
      <alignment horizontal="left" vertical="center"/>
    </xf>
    <xf numFmtId="0" fontId="42" fillId="0" borderId="29" xfId="2018" applyFont="1" applyBorder="1" applyAlignment="1">
      <alignment horizontal="left" vertical="center"/>
    </xf>
    <xf numFmtId="1" fontId="43" fillId="0" borderId="80" xfId="2018" applyNumberFormat="1" applyFont="1" applyFill="1" applyBorder="1" applyAlignment="1">
      <alignment horizontal="center" vertical="center" wrapText="1"/>
    </xf>
    <xf numFmtId="1" fontId="43" fillId="0" borderId="32" xfId="2018" applyNumberFormat="1" applyFont="1" applyFill="1" applyBorder="1" applyAlignment="1">
      <alignment horizontal="center" vertical="center" wrapText="1"/>
    </xf>
    <xf numFmtId="0" fontId="11" fillId="0" borderId="4" xfId="2018" applyFont="1" applyFill="1" applyBorder="1" applyAlignment="1">
      <alignment horizontal="center" vertical="center"/>
    </xf>
    <xf numFmtId="0" fontId="11" fillId="0" borderId="3" xfId="2018" applyFont="1" applyFill="1" applyBorder="1" applyAlignment="1">
      <alignment horizontal="center" vertical="center"/>
    </xf>
    <xf numFmtId="0" fontId="41" fillId="0" borderId="26" xfId="2018" applyFont="1" applyBorder="1" applyAlignment="1">
      <alignment horizontal="left" vertical="center"/>
    </xf>
    <xf numFmtId="0" fontId="41" fillId="0" borderId="25" xfId="2018" applyFont="1" applyBorder="1" applyAlignment="1">
      <alignment horizontal="left" vertical="center"/>
    </xf>
    <xf numFmtId="190" fontId="42" fillId="0" borderId="24" xfId="2018" applyNumberFormat="1" applyFont="1" applyBorder="1" applyAlignment="1">
      <alignment horizontal="center" vertical="center"/>
    </xf>
    <xf numFmtId="190" fontId="42" fillId="0" borderId="23" xfId="2018" applyNumberFormat="1" applyFont="1" applyBorder="1" applyAlignment="1">
      <alignment horizontal="center" vertical="center"/>
    </xf>
    <xf numFmtId="0" fontId="11" fillId="0" borderId="4" xfId="2018" applyFont="1" applyBorder="1" applyAlignment="1">
      <alignment horizontal="center" vertical="center"/>
    </xf>
    <xf numFmtId="0" fontId="11" fillId="0" borderId="3" xfId="2018"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4" xfId="50" applyFont="1" applyFill="1" applyBorder="1" applyAlignment="1">
      <alignment horizontal="center" vertical="center"/>
    </xf>
    <xf numFmtId="0" fontId="55" fillId="0" borderId="23" xfId="50" applyFont="1" applyFill="1" applyBorder="1" applyAlignment="1">
      <alignment horizontal="center" vertical="center"/>
    </xf>
    <xf numFmtId="0" fontId="11" fillId="0" borderId="79" xfId="2018" applyFont="1" applyBorder="1" applyAlignment="1">
      <alignment horizontal="left" vertical="center"/>
    </xf>
    <xf numFmtId="0" fontId="11" fillId="0" borderId="55" xfId="2018" applyFont="1" applyBorder="1" applyAlignment="1">
      <alignment horizontal="left" vertical="center"/>
    </xf>
    <xf numFmtId="0" fontId="11" fillId="0" borderId="1" xfId="2018"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4" fontId="55" fillId="0" borderId="4" xfId="50" applyNumberFormat="1" applyFont="1" applyFill="1" applyBorder="1" applyAlignment="1">
      <alignment horizontal="center" vertical="center"/>
    </xf>
    <xf numFmtId="0" fontId="11" fillId="0" borderId="78" xfId="2018" applyFont="1" applyBorder="1" applyAlignment="1">
      <alignment horizontal="left" vertical="center"/>
    </xf>
    <xf numFmtId="0" fontId="11" fillId="0" borderId="20" xfId="2018" applyFont="1" applyBorder="1" applyAlignment="1">
      <alignment horizontal="left" vertical="center"/>
    </xf>
    <xf numFmtId="3" fontId="11" fillId="0" borderId="2" xfId="2018" applyNumberFormat="1" applyFont="1" applyFill="1" applyBorder="1" applyAlignment="1">
      <alignment horizontal="center" vertical="center"/>
    </xf>
    <xf numFmtId="0" fontId="11" fillId="0" borderId="34" xfId="2018" applyFont="1" applyBorder="1" applyAlignment="1">
      <alignment horizontal="left" vertical="center"/>
    </xf>
    <xf numFmtId="0" fontId="11" fillId="0" borderId="33" xfId="2018" applyFont="1" applyBorder="1" applyAlignment="1">
      <alignment horizontal="left" vertical="center"/>
    </xf>
    <xf numFmtId="3" fontId="11" fillId="0" borderId="1" xfId="2018" applyNumberFormat="1" applyFont="1" applyBorder="1" applyAlignment="1">
      <alignment horizontal="center" vertical="center"/>
    </xf>
    <xf numFmtId="0" fontId="11" fillId="0" borderId="28" xfId="2018" applyFont="1" applyBorder="1" applyAlignment="1">
      <alignment horizontal="left" vertical="center"/>
    </xf>
    <xf numFmtId="0" fontId="11" fillId="0" borderId="1" xfId="2018" applyFont="1" applyBorder="1" applyAlignment="1">
      <alignment horizontal="left" vertical="center"/>
    </xf>
    <xf numFmtId="0" fontId="11" fillId="0" borderId="42" xfId="2018" applyFont="1" applyBorder="1" applyAlignment="1">
      <alignment horizontal="left" vertical="center"/>
    </xf>
    <xf numFmtId="10" fontId="41" fillId="0" borderId="3" xfId="2018" applyNumberFormat="1" applyFont="1" applyFill="1" applyBorder="1" applyAlignment="1">
      <alignment horizontal="center" vertical="center"/>
    </xf>
    <xf numFmtId="10" fontId="41" fillId="0" borderId="1" xfId="2018" applyNumberFormat="1" applyFont="1" applyFill="1" applyBorder="1" applyAlignment="1">
      <alignment horizontal="center" vertical="center"/>
    </xf>
    <xf numFmtId="0" fontId="11" fillId="0" borderId="26" xfId="2018" applyFont="1" applyBorder="1" applyAlignment="1">
      <alignment horizontal="left" vertical="center"/>
    </xf>
    <xf numFmtId="0" fontId="11" fillId="0" borderId="25" xfId="2018" applyFont="1" applyBorder="1" applyAlignment="1">
      <alignment horizontal="left" vertical="center"/>
    </xf>
    <xf numFmtId="0" fontId="11" fillId="0" borderId="43" xfId="2018" applyFont="1" applyBorder="1" applyAlignment="1">
      <alignment horizontal="left" vertical="center"/>
    </xf>
    <xf numFmtId="4" fontId="41" fillId="0" borderId="23" xfId="2018" applyNumberFormat="1" applyFont="1" applyFill="1" applyBorder="1" applyAlignment="1">
      <alignment horizontal="center" vertical="center"/>
    </xf>
    <xf numFmtId="4" fontId="41" fillId="0" borderId="25" xfId="2018" applyNumberFormat="1" applyFont="1" applyFill="1" applyBorder="1" applyAlignment="1">
      <alignment horizontal="center" vertical="center"/>
    </xf>
    <xf numFmtId="10" fontId="41" fillId="0" borderId="28" xfId="2018" applyNumberFormat="1" applyFont="1" applyBorder="1" applyAlignment="1">
      <alignment horizontal="center" vertical="center"/>
    </xf>
    <xf numFmtId="10" fontId="41" fillId="0" borderId="42" xfId="2018" applyNumberFormat="1" applyFont="1" applyBorder="1" applyAlignment="1">
      <alignment horizontal="center" vertical="center"/>
    </xf>
    <xf numFmtId="0" fontId="11" fillId="0" borderId="76" xfId="2018" applyFont="1" applyBorder="1" applyAlignment="1">
      <alignment horizontal="left" vertical="center"/>
    </xf>
    <xf numFmtId="0" fontId="11" fillId="0" borderId="10" xfId="2018" applyFont="1" applyBorder="1" applyAlignment="1">
      <alignment horizontal="left" vertical="center"/>
    </xf>
    <xf numFmtId="0" fontId="11" fillId="0" borderId="77" xfId="2018" applyFont="1" applyBorder="1" applyAlignment="1">
      <alignment horizontal="left" vertical="center"/>
    </xf>
    <xf numFmtId="10" fontId="41" fillId="0" borderId="26" xfId="2018" applyNumberFormat="1" applyFont="1" applyBorder="1" applyAlignment="1">
      <alignment horizontal="center" vertical="center"/>
    </xf>
    <xf numFmtId="10" fontId="41" fillId="0" borderId="43" xfId="2018" applyNumberFormat="1" applyFont="1" applyBorder="1" applyAlignment="1">
      <alignment horizontal="center" vertical="center"/>
    </xf>
    <xf numFmtId="0" fontId="11" fillId="0" borderId="30" xfId="2018" applyFont="1" applyBorder="1" applyAlignment="1">
      <alignment horizontal="left" vertical="center"/>
    </xf>
    <xf numFmtId="0" fontId="11" fillId="0" borderId="29" xfId="2018" applyFont="1" applyBorder="1" applyAlignment="1">
      <alignment horizontal="left" vertical="center"/>
    </xf>
    <xf numFmtId="0" fontId="11" fillId="0" borderId="73" xfId="2018" applyFont="1" applyBorder="1" applyAlignment="1">
      <alignment horizontal="left" vertical="center"/>
    </xf>
    <xf numFmtId="1" fontId="43" fillId="0" borderId="29" xfId="2018" applyNumberFormat="1" applyFont="1" applyFill="1" applyBorder="1" applyAlignment="1">
      <alignment horizontal="center" vertical="center" wrapText="1"/>
    </xf>
    <xf numFmtId="9" fontId="41" fillId="0" borderId="28" xfId="2018" applyNumberFormat="1" applyFont="1" applyBorder="1" applyAlignment="1">
      <alignment horizontal="center" vertical="center"/>
    </xf>
    <xf numFmtId="9" fontId="41" fillId="0" borderId="42" xfId="2018" applyNumberFormat="1" applyFont="1" applyBorder="1" applyAlignment="1">
      <alignment horizontal="center" vertical="center"/>
    </xf>
    <xf numFmtId="0" fontId="11" fillId="0" borderId="28" xfId="2018" applyFont="1" applyBorder="1" applyAlignment="1">
      <alignment horizontal="center" vertical="center"/>
    </xf>
    <xf numFmtId="0" fontId="11" fillId="0" borderId="42" xfId="2018" applyFont="1" applyBorder="1" applyAlignment="1">
      <alignment horizontal="center" vertical="center"/>
    </xf>
    <xf numFmtId="3" fontId="41" fillId="0" borderId="28" xfId="2018" applyNumberFormat="1" applyFont="1" applyBorder="1" applyAlignment="1">
      <alignment horizontal="center" vertical="center"/>
    </xf>
    <xf numFmtId="3" fontId="41" fillId="0" borderId="42" xfId="2018" applyNumberFormat="1" applyFont="1" applyBorder="1" applyAlignment="1">
      <alignment horizontal="center" vertical="center"/>
    </xf>
    <xf numFmtId="3" fontId="41" fillId="0" borderId="27" xfId="2018" applyNumberFormat="1" applyFont="1" applyBorder="1" applyAlignment="1">
      <alignment horizontal="center" vertical="center"/>
    </xf>
    <xf numFmtId="3" fontId="41" fillId="0" borderId="75" xfId="2018" applyNumberFormat="1" applyFont="1" applyBorder="1" applyAlignment="1">
      <alignment horizontal="center" vertical="center"/>
    </xf>
    <xf numFmtId="3" fontId="41" fillId="0" borderId="27" xfId="2018" applyNumberFormat="1" applyFont="1" applyFill="1" applyBorder="1" applyAlignment="1">
      <alignment horizontal="center" vertical="center"/>
    </xf>
    <xf numFmtId="3" fontId="41" fillId="0" borderId="75" xfId="2018" applyNumberFormat="1" applyFont="1" applyFill="1" applyBorder="1" applyAlignment="1">
      <alignment horizontal="center" vertical="center"/>
    </xf>
    <xf numFmtId="0" fontId="41" fillId="0" borderId="4" xfId="2018" applyFont="1" applyFill="1" applyBorder="1" applyAlignment="1">
      <alignment horizontal="center" vertical="center"/>
    </xf>
    <xf numFmtId="0" fontId="41" fillId="0" borderId="3" xfId="2018" applyFont="1" applyFill="1" applyBorder="1" applyAlignment="1">
      <alignment horizontal="center" vertical="center"/>
    </xf>
    <xf numFmtId="0" fontId="7" fillId="0" borderId="0" xfId="1" applyNumberFormat="1" applyFont="1" applyAlignment="1">
      <alignment horizontal="center" vertical="center"/>
    </xf>
    <xf numFmtId="0" fontId="43" fillId="0" borderId="0" xfId="2018" applyNumberFormat="1" applyFont="1" applyFill="1" applyAlignment="1">
      <alignment horizontal="center" vertical="center"/>
    </xf>
    <xf numFmtId="0" fontId="8" fillId="0" borderId="0" xfId="1" applyNumberFormat="1" applyFont="1" applyAlignment="1">
      <alignment horizontal="center" vertical="center"/>
    </xf>
    <xf numFmtId="0" fontId="43" fillId="0" borderId="30" xfId="2018" applyFont="1" applyBorder="1" applyAlignment="1">
      <alignment horizontal="left" vertical="center"/>
    </xf>
    <xf numFmtId="0" fontId="43" fillId="0" borderId="29" xfId="2018" applyFont="1" applyBorder="1" applyAlignment="1">
      <alignment horizontal="left" vertical="center"/>
    </xf>
    <xf numFmtId="0" fontId="43" fillId="0" borderId="73" xfId="2018" applyFont="1" applyBorder="1" applyAlignment="1">
      <alignment horizontal="left" vertical="center"/>
    </xf>
    <xf numFmtId="172" fontId="29" fillId="0" borderId="34" xfId="2018" applyNumberFormat="1" applyFont="1" applyFill="1" applyBorder="1" applyAlignment="1">
      <alignment horizontal="center" vertical="center"/>
    </xf>
    <xf numFmtId="172" fontId="29" fillId="0" borderId="74" xfId="2018" applyNumberFormat="1" applyFont="1" applyFill="1" applyBorder="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7" xfId="2018" applyFont="1" applyBorder="1" applyAlignment="1">
      <alignment horizontal="center" vertical="center"/>
    </xf>
    <xf numFmtId="0" fontId="11" fillId="0" borderId="75" xfId="2018"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68" xfId="52" applyFont="1" applyFill="1" applyBorder="1" applyAlignment="1">
      <alignment horizontal="center" vertical="center"/>
    </xf>
    <xf numFmtId="0" fontId="43" fillId="0" borderId="69" xfId="52" applyFont="1" applyFill="1" applyBorder="1" applyAlignment="1">
      <alignment horizontal="center" vertical="center"/>
    </xf>
    <xf numFmtId="0" fontId="43" fillId="0" borderId="72" xfId="52" applyFont="1" applyFill="1" applyBorder="1" applyAlignment="1">
      <alignment horizontal="center" vertical="center"/>
    </xf>
    <xf numFmtId="0" fontId="43" fillId="0" borderId="70" xfId="52" applyFont="1" applyFill="1" applyBorder="1" applyAlignment="1">
      <alignment horizontal="center" vertical="center" wrapText="1"/>
    </xf>
    <xf numFmtId="0" fontId="43" fillId="0" borderId="7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6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66" xfId="41" applyFont="1" applyFill="1" applyBorder="1" applyAlignment="1">
      <alignment horizontal="center" vertical="center" wrapText="1"/>
    </xf>
    <xf numFmtId="0" fontId="43" fillId="0" borderId="66" xfId="41" applyFont="1" applyFill="1" applyBorder="1" applyAlignment="1">
      <alignment horizontal="center" vertical="center"/>
    </xf>
    <xf numFmtId="0" fontId="43" fillId="0" borderId="6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4" fillId="0" borderId="10" xfId="45" applyFont="1" applyFill="1" applyBorder="1" applyAlignment="1">
      <alignment horizontal="center" vertical="center" textRotation="90" wrapText="1"/>
    </xf>
    <xf numFmtId="0" fontId="64" fillId="0" borderId="2" xfId="45" applyFont="1" applyFill="1" applyBorder="1" applyAlignment="1">
      <alignment horizontal="center" vertical="center" textRotation="90" wrapText="1"/>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63" fillId="0" borderId="10"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56" fillId="0" borderId="1" xfId="49" applyFont="1" applyFill="1" applyBorder="1" applyAlignment="1" applyProtection="1">
      <alignment horizontal="center" vertical="center" textRotation="90" wrapText="1"/>
    </xf>
    <xf numFmtId="0" fontId="63" fillId="0" borderId="10"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63" fillId="0" borderId="10" xfId="49" applyFont="1" applyFill="1" applyBorder="1" applyAlignment="1">
      <alignment horizontal="center" vertical="center"/>
    </xf>
    <xf numFmtId="0" fontId="63" fillId="0" borderId="2" xfId="49" applyFont="1" applyFill="1" applyBorder="1" applyAlignment="1">
      <alignment horizontal="center" vertical="center"/>
    </xf>
    <xf numFmtId="0" fontId="39" fillId="0" borderId="20" xfId="49" applyFont="1" applyFill="1" applyBorder="1" applyAlignment="1">
      <alignment horizontal="center"/>
    </xf>
    <xf numFmtId="0" fontId="63" fillId="0" borderId="6" xfId="49" applyFont="1" applyFill="1" applyBorder="1" applyAlignment="1">
      <alignment horizontal="center" vertical="center" wrapText="1"/>
    </xf>
    <xf numFmtId="0" fontId="63" fillId="0" borderId="9"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22" xfId="49" applyFont="1" applyFill="1" applyBorder="1" applyAlignment="1">
      <alignment horizontal="center" vertical="center" wrapText="1"/>
    </xf>
    <xf numFmtId="0" fontId="63" fillId="0" borderId="4" xfId="49" applyFont="1" applyFill="1" applyBorder="1" applyAlignment="1">
      <alignment horizontal="center" vertical="center" wrapText="1"/>
    </xf>
    <xf numFmtId="0" fontId="63" fillId="0" borderId="7"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44" xfId="0" applyFont="1" applyBorder="1" applyAlignment="1">
      <alignment horizontal="center" wrapText="1"/>
    </xf>
    <xf numFmtId="0" fontId="71" fillId="0" borderId="0" xfId="0" applyFont="1" applyBorder="1" applyAlignment="1">
      <alignment horizontal="center" wrapText="1"/>
    </xf>
    <xf numFmtId="0" fontId="49" fillId="0" borderId="0" xfId="2" applyFont="1" applyFill="1" applyAlignment="1">
      <alignment horizontal="center"/>
    </xf>
  </cellXfs>
  <cellStyles count="2020">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18"/>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Свод 2014 3" xfId="2019"/>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21C8-4734-91A3-3B273724CC2E}"/>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21C8-4734-91A3-3B273724CC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-265950026.65564752</c:v>
                </c:pt>
                <c:pt idx="1">
                  <c:v>-223754624.62981695</c:v>
                </c:pt>
                <c:pt idx="2">
                  <c:v>-180127676.76142022</c:v>
                </c:pt>
                <c:pt idx="3">
                  <c:v>-135027070.08976883</c:v>
                </c:pt>
                <c:pt idx="4">
                  <c:v>-88409408.054725572</c:v>
                </c:pt>
                <c:pt idx="5">
                  <c:v>-40229971.63806612</c:v>
                </c:pt>
                <c:pt idx="6">
                  <c:v>9268033.4248947948</c:v>
                </c:pt>
                <c:pt idx="7">
                  <c:v>60409810.737711638</c:v>
                </c:pt>
                <c:pt idx="8">
                  <c:v>113243832.55289352</c:v>
                </c:pt>
                <c:pt idx="9">
                  <c:v>167820044.93993962</c:v>
                </c:pt>
                <c:pt idx="10">
                  <c:v>223835443.03073469</c:v>
                </c:pt>
              </c:numCache>
            </c:numRef>
          </c:val>
          <c:smooth val="0"/>
          <c:extLst>
            <c:ext xmlns:c16="http://schemas.microsoft.com/office/drawing/2014/chart" uri="{C3380CC4-5D6E-409C-BE32-E72D297353CC}">
              <c16:uniqueId val="{00000000-0AC2-497C-A269-56856CA16F7E}"/>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-278558300.61467814</c:v>
                </c:pt>
                <c:pt idx="1">
                  <c:v>-246135830.09358016</c:v>
                </c:pt>
                <c:pt idx="2">
                  <c:v>-216750789.60966337</c:v>
                </c:pt>
                <c:pt idx="3">
                  <c:v>-190122434.87793273</c:v>
                </c:pt>
                <c:pt idx="4">
                  <c:v>-165995456.97297481</c:v>
                </c:pt>
                <c:pt idx="5">
                  <c:v>-144137747.93725178</c:v>
                </c:pt>
                <c:pt idx="6">
                  <c:v>-124453396.58937779</c:v>
                </c:pt>
                <c:pt idx="7">
                  <c:v>-106625515.98987186</c:v>
                </c:pt>
                <c:pt idx="8">
                  <c:v>-90480887.393975452</c:v>
                </c:pt>
                <c:pt idx="9">
                  <c:v>-75862203.775775552</c:v>
                </c:pt>
                <c:pt idx="10">
                  <c:v>-62709870.985518336</c:v>
                </c:pt>
              </c:numCache>
            </c:numRef>
          </c:val>
          <c:smooth val="0"/>
          <c:extLst>
            <c:ext xmlns:c16="http://schemas.microsoft.com/office/drawing/2014/chart" uri="{C3380CC4-5D6E-409C-BE32-E72D297353CC}">
              <c16:uniqueId val="{00000001-0AC2-497C-A269-56856CA16F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VL.002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участка ВЛ 110 кВ Картопья - Вандмтор 1.2 с ОТ 110 кВ на ПС Ун-Юган 1.2  протяженностью 14.5 км</v>
          </cell>
        </row>
        <row r="10">
          <cell r="D10">
            <v>1</v>
          </cell>
        </row>
        <row r="11">
          <cell r="D11">
            <v>1</v>
          </cell>
        </row>
        <row r="12">
          <cell r="D12">
            <v>1</v>
          </cell>
        </row>
        <row r="15">
          <cell r="D15">
            <v>1</v>
          </cell>
        </row>
        <row r="26">
          <cell r="B26">
            <v>47119</v>
          </cell>
        </row>
        <row r="27">
          <cell r="D27">
            <v>60</v>
          </cell>
        </row>
        <row r="28">
          <cell r="D28">
            <v>3</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5" zoomScaleNormal="75" zoomScaleSheetLayoutView="7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9" t="s">
        <v>564</v>
      </c>
      <c r="B5" s="309"/>
      <c r="C5" s="309"/>
      <c r="D5" s="138"/>
      <c r="E5" s="138"/>
      <c r="F5" s="138"/>
      <c r="G5" s="138"/>
      <c r="H5" s="138"/>
      <c r="I5" s="138"/>
      <c r="J5" s="138"/>
    </row>
    <row r="6" spans="1:22" s="12" customFormat="1" ht="18.75" x14ac:dyDescent="0.3">
      <c r="A6" s="17"/>
      <c r="F6" s="16"/>
      <c r="G6" s="16"/>
      <c r="H6" s="15"/>
    </row>
    <row r="7" spans="1:22" s="12" customFormat="1" ht="18.75" x14ac:dyDescent="0.2">
      <c r="A7" s="313" t="s">
        <v>9</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480</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8</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4" t="s">
        <v>540</v>
      </c>
      <c r="B12" s="314"/>
      <c r="C12" s="314"/>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7</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315" t="s">
        <v>541</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6</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439</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295</v>
      </c>
      <c r="C22" s="33" t="s">
        <v>548</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63</v>
      </c>
      <c r="B23" s="32" t="s">
        <v>64</v>
      </c>
      <c r="C23" s="36" t="s">
        <v>543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6"/>
      <c r="B24" s="307"/>
      <c r="C24" s="308"/>
      <c r="D24" s="29"/>
      <c r="E24" s="29"/>
      <c r="F24" s="29"/>
      <c r="G24" s="29"/>
      <c r="H24" s="29"/>
      <c r="I24" s="28"/>
      <c r="J24" s="28"/>
      <c r="K24" s="28"/>
      <c r="L24" s="28"/>
      <c r="M24" s="28"/>
      <c r="N24" s="28"/>
      <c r="O24" s="28"/>
      <c r="P24" s="28"/>
      <c r="Q24" s="28"/>
      <c r="R24" s="28"/>
      <c r="S24" s="28"/>
      <c r="T24" s="27"/>
      <c r="U24" s="27"/>
      <c r="V24" s="27"/>
    </row>
    <row r="25" spans="1:22" s="155" customFormat="1" ht="58.5" customHeight="1" x14ac:dyDescent="0.2">
      <c r="A25" s="24" t="s">
        <v>62</v>
      </c>
      <c r="B25" s="135" t="s">
        <v>389</v>
      </c>
      <c r="C25" s="199" t="s">
        <v>475</v>
      </c>
      <c r="D25" s="153"/>
      <c r="E25" s="153"/>
      <c r="F25" s="153"/>
      <c r="G25" s="153"/>
      <c r="H25" s="152"/>
      <c r="I25" s="152"/>
      <c r="J25" s="152"/>
      <c r="K25" s="152"/>
      <c r="L25" s="152"/>
      <c r="M25" s="152"/>
      <c r="N25" s="152"/>
      <c r="O25" s="152"/>
      <c r="P25" s="152"/>
      <c r="Q25" s="152"/>
      <c r="R25" s="152"/>
      <c r="S25" s="154"/>
      <c r="T25" s="154"/>
      <c r="U25" s="154"/>
      <c r="V25" s="154"/>
    </row>
    <row r="26" spans="1:22" s="155" customFormat="1" ht="42.75" customHeight="1" x14ac:dyDescent="0.2">
      <c r="A26" s="24" t="s">
        <v>61</v>
      </c>
      <c r="B26" s="135" t="s">
        <v>75</v>
      </c>
      <c r="C26" s="199" t="s">
        <v>513</v>
      </c>
      <c r="D26" s="153"/>
      <c r="E26" s="153"/>
      <c r="F26" s="153"/>
      <c r="G26" s="153"/>
      <c r="H26" s="152"/>
      <c r="I26" s="152"/>
      <c r="J26" s="152"/>
      <c r="K26" s="152"/>
      <c r="L26" s="152"/>
      <c r="M26" s="152"/>
      <c r="N26" s="152"/>
      <c r="O26" s="152"/>
      <c r="P26" s="152"/>
      <c r="Q26" s="152"/>
      <c r="R26" s="152"/>
      <c r="S26" s="154"/>
      <c r="T26" s="154"/>
      <c r="U26" s="154"/>
      <c r="V26" s="154"/>
    </row>
    <row r="27" spans="1:22" s="155" customFormat="1" ht="51.75" customHeight="1" x14ac:dyDescent="0.2">
      <c r="A27" s="24" t="s">
        <v>59</v>
      </c>
      <c r="B27" s="135" t="s">
        <v>74</v>
      </c>
      <c r="C27" s="199" t="s">
        <v>536</v>
      </c>
      <c r="D27" s="153"/>
      <c r="E27" s="153"/>
      <c r="F27" s="153"/>
      <c r="G27" s="153"/>
      <c r="H27" s="152"/>
      <c r="I27" s="152"/>
      <c r="J27" s="152"/>
      <c r="K27" s="152"/>
      <c r="L27" s="152"/>
      <c r="M27" s="152"/>
      <c r="N27" s="152"/>
      <c r="O27" s="152"/>
      <c r="P27" s="152"/>
      <c r="Q27" s="152"/>
      <c r="R27" s="152"/>
      <c r="S27" s="154"/>
      <c r="T27" s="154"/>
      <c r="U27" s="154"/>
      <c r="V27" s="154"/>
    </row>
    <row r="28" spans="1:22" s="155" customFormat="1" ht="42.75" customHeight="1" x14ac:dyDescent="0.2">
      <c r="A28" s="24" t="s">
        <v>58</v>
      </c>
      <c r="B28" s="135" t="s">
        <v>390</v>
      </c>
      <c r="C28" s="199" t="s">
        <v>455</v>
      </c>
      <c r="D28" s="153"/>
      <c r="E28" s="153"/>
      <c r="F28" s="153"/>
      <c r="G28" s="153"/>
      <c r="H28" s="152"/>
      <c r="I28" s="152"/>
      <c r="J28" s="152"/>
      <c r="K28" s="152"/>
      <c r="L28" s="152"/>
      <c r="M28" s="152"/>
      <c r="N28" s="152"/>
      <c r="O28" s="152"/>
      <c r="P28" s="152"/>
      <c r="Q28" s="152"/>
      <c r="R28" s="152"/>
      <c r="S28" s="154"/>
      <c r="T28" s="154"/>
      <c r="U28" s="154"/>
      <c r="V28" s="154"/>
    </row>
    <row r="29" spans="1:22" s="155" customFormat="1" ht="51.75" customHeight="1" x14ac:dyDescent="0.2">
      <c r="A29" s="24" t="s">
        <v>56</v>
      </c>
      <c r="B29" s="135" t="s">
        <v>391</v>
      </c>
      <c r="C29" s="199" t="s">
        <v>455</v>
      </c>
      <c r="D29" s="153"/>
      <c r="E29" s="153"/>
      <c r="F29" s="153"/>
      <c r="G29" s="153"/>
      <c r="H29" s="152"/>
      <c r="I29" s="152"/>
      <c r="J29" s="152"/>
      <c r="K29" s="152"/>
      <c r="L29" s="152"/>
      <c r="M29" s="152"/>
      <c r="N29" s="152"/>
      <c r="O29" s="152"/>
      <c r="P29" s="152"/>
      <c r="Q29" s="152"/>
      <c r="R29" s="152"/>
      <c r="S29" s="154"/>
      <c r="T29" s="154"/>
      <c r="U29" s="154"/>
      <c r="V29" s="154"/>
    </row>
    <row r="30" spans="1:22" s="155" customFormat="1" ht="51.75" customHeight="1" x14ac:dyDescent="0.2">
      <c r="A30" s="24" t="s">
        <v>54</v>
      </c>
      <c r="B30" s="135" t="s">
        <v>392</v>
      </c>
      <c r="C30" s="199" t="s">
        <v>455</v>
      </c>
      <c r="D30" s="153"/>
      <c r="E30" s="153"/>
      <c r="F30" s="153"/>
      <c r="G30" s="153"/>
      <c r="H30" s="152"/>
      <c r="I30" s="152"/>
      <c r="J30" s="152"/>
      <c r="K30" s="152"/>
      <c r="L30" s="152"/>
      <c r="M30" s="152"/>
      <c r="N30" s="152"/>
      <c r="O30" s="152"/>
      <c r="P30" s="152"/>
      <c r="Q30" s="152"/>
      <c r="R30" s="152"/>
      <c r="S30" s="154"/>
      <c r="T30" s="154"/>
      <c r="U30" s="154"/>
      <c r="V30" s="154"/>
    </row>
    <row r="31" spans="1:22" s="155" customFormat="1" ht="51.75" customHeight="1" x14ac:dyDescent="0.2">
      <c r="A31" s="24" t="s">
        <v>73</v>
      </c>
      <c r="B31" s="135" t="s">
        <v>393</v>
      </c>
      <c r="C31" s="199" t="s">
        <v>306</v>
      </c>
      <c r="D31" s="153"/>
      <c r="E31" s="153"/>
      <c r="F31" s="153"/>
      <c r="G31" s="153"/>
      <c r="H31" s="152"/>
      <c r="I31" s="152"/>
      <c r="J31" s="152"/>
      <c r="K31" s="152"/>
      <c r="L31" s="152"/>
      <c r="M31" s="152"/>
      <c r="N31" s="152"/>
      <c r="O31" s="152"/>
      <c r="P31" s="152"/>
      <c r="Q31" s="152"/>
      <c r="R31" s="152"/>
      <c r="S31" s="154"/>
      <c r="T31" s="154"/>
      <c r="U31" s="154"/>
      <c r="V31" s="154"/>
    </row>
    <row r="32" spans="1:22" s="155" customFormat="1" ht="51.75" customHeight="1" x14ac:dyDescent="0.2">
      <c r="A32" s="24" t="s">
        <v>71</v>
      </c>
      <c r="B32" s="135" t="s">
        <v>394</v>
      </c>
      <c r="C32" s="199" t="s">
        <v>306</v>
      </c>
      <c r="D32" s="153"/>
      <c r="E32" s="153"/>
      <c r="F32" s="153"/>
      <c r="G32" s="153"/>
      <c r="H32" s="152"/>
      <c r="I32" s="152"/>
      <c r="J32" s="152"/>
      <c r="K32" s="152"/>
      <c r="L32" s="152"/>
      <c r="M32" s="152"/>
      <c r="N32" s="152"/>
      <c r="O32" s="152"/>
      <c r="P32" s="152"/>
      <c r="Q32" s="152"/>
      <c r="R32" s="152"/>
      <c r="S32" s="154"/>
      <c r="T32" s="154"/>
      <c r="U32" s="154"/>
      <c r="V32" s="154"/>
    </row>
    <row r="33" spans="1:22" s="155" customFormat="1" ht="101.25" customHeight="1" x14ac:dyDescent="0.2">
      <c r="A33" s="24" t="s">
        <v>70</v>
      </c>
      <c r="B33" s="135" t="s">
        <v>395</v>
      </c>
      <c r="C33" s="199" t="s">
        <v>542</v>
      </c>
      <c r="D33" s="153"/>
      <c r="E33" s="153"/>
      <c r="F33" s="153"/>
      <c r="G33" s="153"/>
      <c r="H33" s="152"/>
      <c r="I33" s="152"/>
      <c r="J33" s="152"/>
      <c r="K33" s="152"/>
      <c r="L33" s="152"/>
      <c r="M33" s="152"/>
      <c r="N33" s="152"/>
      <c r="O33" s="152"/>
      <c r="P33" s="152"/>
      <c r="Q33" s="152"/>
      <c r="R33" s="152"/>
      <c r="S33" s="154"/>
      <c r="T33" s="154"/>
      <c r="U33" s="154"/>
      <c r="V33" s="154"/>
    </row>
    <row r="34" spans="1:22" ht="111" customHeight="1" x14ac:dyDescent="0.25">
      <c r="A34" s="24" t="s">
        <v>409</v>
      </c>
      <c r="B34" s="36" t="s">
        <v>396</v>
      </c>
      <c r="C34" s="199" t="s">
        <v>306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399</v>
      </c>
      <c r="B35" s="36" t="s">
        <v>72</v>
      </c>
      <c r="C35" s="199" t="s">
        <v>455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410</v>
      </c>
      <c r="B36" s="36" t="s">
        <v>397</v>
      </c>
      <c r="C36" s="199" t="s">
        <v>306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400</v>
      </c>
      <c r="B37" s="36" t="s">
        <v>398</v>
      </c>
      <c r="C37" s="199" t="s">
        <v>306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411</v>
      </c>
      <c r="B38" s="36" t="s">
        <v>220</v>
      </c>
      <c r="C38" s="199" t="s">
        <v>306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6"/>
      <c r="B39" s="307"/>
      <c r="C39" s="308"/>
      <c r="D39" s="23"/>
      <c r="E39" s="23"/>
      <c r="F39" s="23"/>
      <c r="G39" s="23"/>
      <c r="H39" s="23"/>
      <c r="I39" s="23"/>
      <c r="J39" s="23"/>
      <c r="K39" s="23"/>
      <c r="L39" s="23"/>
      <c r="M39" s="23"/>
      <c r="N39" s="23"/>
      <c r="O39" s="23"/>
      <c r="P39" s="23"/>
      <c r="Q39" s="23"/>
      <c r="R39" s="23"/>
      <c r="S39" s="23"/>
      <c r="T39" s="23"/>
      <c r="U39" s="23"/>
      <c r="V39" s="23"/>
    </row>
    <row r="40" spans="1:22" ht="63" x14ac:dyDescent="0.25">
      <c r="A40" s="24" t="s">
        <v>401</v>
      </c>
      <c r="B40" s="36" t="s">
        <v>452</v>
      </c>
      <c r="C40" s="189" t="s">
        <v>559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412</v>
      </c>
      <c r="B41" s="36" t="s">
        <v>434</v>
      </c>
      <c r="C41" s="235" t="s">
        <v>455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402</v>
      </c>
      <c r="B42" s="36" t="s">
        <v>449</v>
      </c>
      <c r="C42" s="235" t="s">
        <v>455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415</v>
      </c>
      <c r="B43" s="36" t="s">
        <v>416</v>
      </c>
      <c r="C43" s="235" t="s">
        <v>455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403</v>
      </c>
      <c r="B44" s="36" t="s">
        <v>440</v>
      </c>
      <c r="C44" s="235" t="s">
        <v>455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435</v>
      </c>
      <c r="B45" s="36" t="s">
        <v>441</v>
      </c>
      <c r="C45" s="235" t="s">
        <v>455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404</v>
      </c>
      <c r="B46" s="36" t="s">
        <v>442</v>
      </c>
      <c r="C46" s="235" t="s">
        <v>455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6"/>
      <c r="B47" s="307"/>
      <c r="C47" s="30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436</v>
      </c>
      <c r="B48" s="36" t="s">
        <v>450</v>
      </c>
      <c r="C48" s="200">
        <v>190.51036829752218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405</v>
      </c>
      <c r="B49" s="36" t="s">
        <v>451</v>
      </c>
      <c r="C49" s="200">
        <v>157.14423498890673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
        <v>540</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62.25" customHeight="1" x14ac:dyDescent="0.2">
      <c r="A14" s="315" t="str">
        <f>'1. паспорт местоположение'!A15:C15</f>
        <v>Реконструкция участка ВЛ 110 кВ Картопья - Вандмтор 1.2 с ОТ 110 кВ на ПС Ун-Юган 1.2  протяженностью 14.5 км</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414</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5</v>
      </c>
      <c r="B19" s="316" t="s">
        <v>100</v>
      </c>
      <c r="C19" s="317" t="s">
        <v>312</v>
      </c>
      <c r="D19" s="316" t="s">
        <v>311</v>
      </c>
      <c r="E19" s="316" t="s">
        <v>99</v>
      </c>
      <c r="F19" s="316" t="s">
        <v>98</v>
      </c>
      <c r="G19" s="316" t="s">
        <v>307</v>
      </c>
      <c r="H19" s="316" t="s">
        <v>97</v>
      </c>
      <c r="I19" s="316" t="s">
        <v>96</v>
      </c>
      <c r="J19" s="316" t="s">
        <v>95</v>
      </c>
      <c r="K19" s="316" t="s">
        <v>94</v>
      </c>
      <c r="L19" s="316" t="s">
        <v>93</v>
      </c>
      <c r="M19" s="316" t="s">
        <v>92</v>
      </c>
      <c r="N19" s="316" t="s">
        <v>91</v>
      </c>
      <c r="O19" s="316" t="s">
        <v>90</v>
      </c>
      <c r="P19" s="316" t="s">
        <v>89</v>
      </c>
      <c r="Q19" s="316" t="s">
        <v>310</v>
      </c>
      <c r="R19" s="316"/>
      <c r="S19" s="319" t="s">
        <v>408</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8" t="s">
        <v>308</v>
      </c>
      <c r="R20" s="39" t="s">
        <v>309</v>
      </c>
      <c r="S20" s="319"/>
      <c r="T20" s="28"/>
      <c r="U20" s="28"/>
      <c r="V20" s="28"/>
      <c r="W20" s="28"/>
      <c r="X20" s="28"/>
      <c r="Y20" s="28"/>
      <c r="Z20" s="27"/>
      <c r="AA20" s="27"/>
      <c r="AB20" s="27"/>
    </row>
    <row r="21" spans="1:28" s="3" customFormat="1" ht="18.75" x14ac:dyDescent="0.2">
      <c r="A21" s="38">
        <v>1</v>
      </c>
      <c r="B21" s="43">
        <v>2</v>
      </c>
      <c r="C21" s="38">
        <v>3</v>
      </c>
      <c r="D21" s="43">
        <v>4</v>
      </c>
      <c r="E21" s="38">
        <v>5</v>
      </c>
      <c r="F21" s="43">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28"/>
      <c r="T22" s="28"/>
      <c r="U22" s="28"/>
      <c r="V22" s="28"/>
      <c r="W22" s="28"/>
      <c r="X22" s="28"/>
      <c r="Y22" s="28"/>
      <c r="Z22" s="27"/>
      <c r="AA22" s="27"/>
      <c r="AB22" s="27"/>
    </row>
    <row r="23" spans="1:28" ht="20.25" customHeight="1" x14ac:dyDescent="0.25">
      <c r="A23" s="93"/>
      <c r="B23" s="43" t="s">
        <v>305</v>
      </c>
      <c r="C23" s="43" t="s">
        <v>306</v>
      </c>
      <c r="D23" s="43" t="s">
        <v>306</v>
      </c>
      <c r="E23" s="93" t="s">
        <v>306</v>
      </c>
      <c r="F23" s="93" t="s">
        <v>306</v>
      </c>
      <c r="G23" s="93" t="s">
        <v>306</v>
      </c>
      <c r="H23" s="93" t="s">
        <v>306</v>
      </c>
      <c r="I23" s="93" t="s">
        <v>306</v>
      </c>
      <c r="J23" s="93" t="s">
        <v>306</v>
      </c>
      <c r="K23" s="93" t="s">
        <v>306</v>
      </c>
      <c r="L23" s="93" t="s">
        <v>306</v>
      </c>
      <c r="M23" s="93" t="s">
        <v>306</v>
      </c>
      <c r="N23" s="93" t="s">
        <v>306</v>
      </c>
      <c r="O23" s="93" t="s">
        <v>306</v>
      </c>
      <c r="P23" s="93" t="s">
        <v>306</v>
      </c>
      <c r="Q23" s="94" t="s">
        <v>306</v>
      </c>
      <c r="R23" s="2" t="s">
        <v>306</v>
      </c>
      <c r="S23" s="2" t="s">
        <v>306</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'2. паспорт  ТП'!A4:S4</f>
        <v>Год раскрытия информации: 2026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M_TP1900.VL.0029</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64.5" customHeight="1" x14ac:dyDescent="0.2">
      <c r="A16" s="315" t="str">
        <f>'2. паспорт  ТП'!A14:S14</f>
        <v>Реконструкция участка ВЛ 110 кВ Картопья - Вандмтор 1.2 с ОТ 110 кВ на ПС Ун-Юган 1.2  протяженностью 14.5 км</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418</v>
      </c>
      <c r="B19" s="312"/>
      <c r="C19" s="312"/>
      <c r="D19" s="312"/>
      <c r="E19" s="312"/>
      <c r="F19" s="312"/>
      <c r="G19" s="312"/>
      <c r="H19" s="312"/>
      <c r="I19" s="312"/>
      <c r="J19" s="312"/>
      <c r="K19" s="312"/>
      <c r="L19" s="312"/>
      <c r="M19" s="312"/>
      <c r="N19" s="312"/>
      <c r="O19" s="312"/>
      <c r="P19" s="312"/>
      <c r="Q19" s="312"/>
      <c r="R19" s="312"/>
      <c r="S19" s="312"/>
      <c r="T19" s="312"/>
    </row>
    <row r="20" spans="1:113" s="55"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2" t="s">
        <v>5</v>
      </c>
      <c r="B21" s="325" t="s">
        <v>211</v>
      </c>
      <c r="C21" s="326"/>
      <c r="D21" s="329" t="s">
        <v>112</v>
      </c>
      <c r="E21" s="325" t="s">
        <v>447</v>
      </c>
      <c r="F21" s="326"/>
      <c r="G21" s="325" t="s">
        <v>230</v>
      </c>
      <c r="H21" s="326"/>
      <c r="I21" s="325" t="s">
        <v>111</v>
      </c>
      <c r="J21" s="326"/>
      <c r="K21" s="329" t="s">
        <v>110</v>
      </c>
      <c r="L21" s="325" t="s">
        <v>109</v>
      </c>
      <c r="M21" s="326"/>
      <c r="N21" s="325" t="s">
        <v>443</v>
      </c>
      <c r="O21" s="326"/>
      <c r="P21" s="329" t="s">
        <v>108</v>
      </c>
      <c r="Q21" s="335" t="s">
        <v>107</v>
      </c>
      <c r="R21" s="336"/>
      <c r="S21" s="335" t="s">
        <v>106</v>
      </c>
      <c r="T21" s="337"/>
    </row>
    <row r="22" spans="1:113" ht="204.75" customHeight="1" x14ac:dyDescent="0.25">
      <c r="A22" s="333"/>
      <c r="B22" s="327"/>
      <c r="C22" s="328"/>
      <c r="D22" s="331"/>
      <c r="E22" s="327"/>
      <c r="F22" s="328"/>
      <c r="G22" s="327"/>
      <c r="H22" s="328"/>
      <c r="I22" s="327"/>
      <c r="J22" s="328"/>
      <c r="K22" s="330"/>
      <c r="L22" s="327"/>
      <c r="M22" s="328"/>
      <c r="N22" s="327"/>
      <c r="O22" s="328"/>
      <c r="P22" s="330"/>
      <c r="Q22" s="85" t="s">
        <v>105</v>
      </c>
      <c r="R22" s="85" t="s">
        <v>417</v>
      </c>
      <c r="S22" s="85" t="s">
        <v>104</v>
      </c>
      <c r="T22" s="85" t="s">
        <v>103</v>
      </c>
    </row>
    <row r="23" spans="1:113" ht="51.75" customHeight="1" x14ac:dyDescent="0.25">
      <c r="A23" s="334"/>
      <c r="B23" s="136" t="s">
        <v>101</v>
      </c>
      <c r="C23" s="136" t="s">
        <v>102</v>
      </c>
      <c r="D23" s="330"/>
      <c r="E23" s="136" t="s">
        <v>101</v>
      </c>
      <c r="F23" s="136" t="s">
        <v>102</v>
      </c>
      <c r="G23" s="136" t="s">
        <v>101</v>
      </c>
      <c r="H23" s="136" t="s">
        <v>102</v>
      </c>
      <c r="I23" s="136" t="s">
        <v>101</v>
      </c>
      <c r="J23" s="136" t="s">
        <v>102</v>
      </c>
      <c r="K23" s="136" t="s">
        <v>101</v>
      </c>
      <c r="L23" s="136" t="s">
        <v>101</v>
      </c>
      <c r="M23" s="136" t="s">
        <v>102</v>
      </c>
      <c r="N23" s="136" t="s">
        <v>101</v>
      </c>
      <c r="O23" s="136" t="s">
        <v>102</v>
      </c>
      <c r="P23" s="137" t="s">
        <v>101</v>
      </c>
      <c r="Q23" s="85" t="s">
        <v>101</v>
      </c>
      <c r="R23" s="85" t="s">
        <v>101</v>
      </c>
      <c r="S23" s="85" t="s">
        <v>101</v>
      </c>
      <c r="T23" s="85"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9"/>
      <c r="R25" s="57"/>
      <c r="S25" s="139"/>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24"/>
      <c r="C29" s="324"/>
      <c r="D29" s="324"/>
      <c r="E29" s="324"/>
      <c r="F29" s="324"/>
      <c r="G29" s="324"/>
      <c r="H29" s="324"/>
      <c r="I29" s="324"/>
      <c r="J29" s="324"/>
      <c r="K29" s="324"/>
      <c r="L29" s="324"/>
      <c r="M29" s="324"/>
      <c r="N29" s="324"/>
      <c r="O29" s="324"/>
      <c r="P29" s="324"/>
      <c r="Q29" s="324"/>
      <c r="R29" s="32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A7"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480</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M_TP1900.VL.0029</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177"/>
      <c r="F15" s="178"/>
      <c r="G15" s="178"/>
      <c r="H15" s="178"/>
      <c r="I15" s="178"/>
      <c r="J15" s="178"/>
      <c r="K15" s="178"/>
      <c r="L15" s="178"/>
      <c r="M15" s="178"/>
      <c r="N15" s="178"/>
      <c r="O15" s="178"/>
      <c r="P15" s="178"/>
      <c r="Q15" s="178"/>
      <c r="R15" s="179" t="str">
        <f>'1. паспорт местоположение'!$A$15</f>
        <v>Реконструкция участка ВЛ 110 кВ Картопья - Вандмтор 1.2 с ОТ 110 кВ на ПС Ун-Юган 1.2  протяженностью 14.5 км</v>
      </c>
      <c r="S15" s="178"/>
      <c r="T15" s="178"/>
      <c r="U15" s="178"/>
      <c r="V15" s="178"/>
      <c r="W15" s="178"/>
      <c r="X15" s="178"/>
      <c r="Y15" s="178"/>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420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5" customFormat="1" ht="21" customHeight="1" x14ac:dyDescent="0.25"/>
    <row r="21" spans="1:27" ht="15.75" customHeight="1" x14ac:dyDescent="0.25">
      <c r="A21" s="340" t="s">
        <v>5</v>
      </c>
      <c r="B21" s="343" t="s">
        <v>427</v>
      </c>
      <c r="C21" s="344"/>
      <c r="D21" s="343" t="s">
        <v>429</v>
      </c>
      <c r="E21" s="344"/>
      <c r="F21" s="335" t="s">
        <v>94</v>
      </c>
      <c r="G21" s="337"/>
      <c r="H21" s="337"/>
      <c r="I21" s="336"/>
      <c r="J21" s="340" t="s">
        <v>430</v>
      </c>
      <c r="K21" s="343" t="s">
        <v>431</v>
      </c>
      <c r="L21" s="344"/>
      <c r="M21" s="343" t="s">
        <v>432</v>
      </c>
      <c r="N21" s="344"/>
      <c r="O21" s="343" t="s">
        <v>419</v>
      </c>
      <c r="P21" s="344"/>
      <c r="Q21" s="343" t="s">
        <v>117</v>
      </c>
      <c r="R21" s="344"/>
      <c r="S21" s="340" t="s">
        <v>116</v>
      </c>
      <c r="T21" s="340" t="s">
        <v>433</v>
      </c>
      <c r="U21" s="340" t="s">
        <v>428</v>
      </c>
      <c r="V21" s="343" t="s">
        <v>115</v>
      </c>
      <c r="W21" s="344"/>
      <c r="X21" s="335" t="s">
        <v>107</v>
      </c>
      <c r="Y21" s="337"/>
      <c r="Z21" s="335" t="s">
        <v>106</v>
      </c>
      <c r="AA21" s="337"/>
    </row>
    <row r="22" spans="1:27" ht="216" customHeight="1" x14ac:dyDescent="0.25">
      <c r="A22" s="341"/>
      <c r="B22" s="345"/>
      <c r="C22" s="346"/>
      <c r="D22" s="345"/>
      <c r="E22" s="346"/>
      <c r="F22" s="335" t="s">
        <v>114</v>
      </c>
      <c r="G22" s="336"/>
      <c r="H22" s="335" t="s">
        <v>113</v>
      </c>
      <c r="I22" s="336"/>
      <c r="J22" s="342"/>
      <c r="K22" s="345"/>
      <c r="L22" s="346"/>
      <c r="M22" s="345"/>
      <c r="N22" s="346"/>
      <c r="O22" s="345"/>
      <c r="P22" s="346"/>
      <c r="Q22" s="345"/>
      <c r="R22" s="346"/>
      <c r="S22" s="342"/>
      <c r="T22" s="342"/>
      <c r="U22" s="342"/>
      <c r="V22" s="345"/>
      <c r="W22" s="346"/>
      <c r="X22" s="85" t="s">
        <v>105</v>
      </c>
      <c r="Y22" s="85" t="s">
        <v>417</v>
      </c>
      <c r="Z22" s="85" t="s">
        <v>104</v>
      </c>
      <c r="AA22" s="85" t="s">
        <v>103</v>
      </c>
    </row>
    <row r="23" spans="1:27" ht="60" customHeight="1" x14ac:dyDescent="0.25">
      <c r="A23" s="342"/>
      <c r="B23" s="134" t="s">
        <v>101</v>
      </c>
      <c r="C23" s="134"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190" t="s">
        <v>526</v>
      </c>
      <c r="C25" s="190" t="s">
        <v>526</v>
      </c>
      <c r="D25" s="191" t="s">
        <v>526</v>
      </c>
      <c r="E25" s="191" t="s">
        <v>526</v>
      </c>
      <c r="F25" s="57">
        <v>110</v>
      </c>
      <c r="G25" s="58">
        <v>110</v>
      </c>
      <c r="H25" s="58" t="s">
        <v>456</v>
      </c>
      <c r="I25" s="58" t="s">
        <v>456</v>
      </c>
      <c r="J25" s="192">
        <v>1976</v>
      </c>
      <c r="K25" s="56" t="s">
        <v>63</v>
      </c>
      <c r="L25" s="56" t="s">
        <v>63</v>
      </c>
      <c r="M25" s="139" t="s">
        <v>531</v>
      </c>
      <c r="N25" s="147" t="s">
        <v>457</v>
      </c>
      <c r="O25" s="148" t="s">
        <v>458</v>
      </c>
      <c r="P25" s="148" t="s">
        <v>458</v>
      </c>
      <c r="Q25" s="148">
        <v>14.5</v>
      </c>
      <c r="R25" s="148">
        <v>14.5</v>
      </c>
      <c r="S25" s="56" t="s">
        <v>460</v>
      </c>
      <c r="T25" s="56" t="s">
        <v>306</v>
      </c>
      <c r="U25" s="56" t="s">
        <v>306</v>
      </c>
      <c r="V25" s="56" t="s">
        <v>530</v>
      </c>
      <c r="W25" s="148" t="s">
        <v>532</v>
      </c>
      <c r="X25" s="149" t="s">
        <v>306</v>
      </c>
      <c r="Y25" s="149" t="s">
        <v>306</v>
      </c>
      <c r="Z25" s="196" t="s">
        <v>528</v>
      </c>
      <c r="AA25" s="196" t="s">
        <v>529</v>
      </c>
    </row>
    <row r="26" spans="1:27" ht="75" x14ac:dyDescent="0.25">
      <c r="A26" s="59">
        <v>2</v>
      </c>
      <c r="B26" s="193" t="s">
        <v>527</v>
      </c>
      <c r="C26" s="193" t="s">
        <v>527</v>
      </c>
      <c r="D26" s="194" t="s">
        <v>527</v>
      </c>
      <c r="E26" s="194" t="s">
        <v>527</v>
      </c>
      <c r="F26" s="57">
        <v>110</v>
      </c>
      <c r="G26" s="58">
        <v>110</v>
      </c>
      <c r="H26" s="58" t="s">
        <v>456</v>
      </c>
      <c r="I26" s="58" t="s">
        <v>456</v>
      </c>
      <c r="J26" s="195">
        <v>1976</v>
      </c>
      <c r="K26" s="56" t="s">
        <v>63</v>
      </c>
      <c r="L26" s="56" t="s">
        <v>63</v>
      </c>
      <c r="M26" s="139" t="s">
        <v>531</v>
      </c>
      <c r="N26" s="147" t="s">
        <v>457</v>
      </c>
      <c r="O26" s="148" t="s">
        <v>458</v>
      </c>
      <c r="P26" s="148" t="s">
        <v>458</v>
      </c>
      <c r="Q26" s="148">
        <v>14.5</v>
      </c>
      <c r="R26" s="148">
        <v>14.5</v>
      </c>
      <c r="S26" s="56" t="s">
        <v>459</v>
      </c>
      <c r="T26" s="56" t="s">
        <v>306</v>
      </c>
      <c r="U26" s="56" t="s">
        <v>306</v>
      </c>
      <c r="V26" s="56" t="s">
        <v>530</v>
      </c>
      <c r="W26" s="148" t="s">
        <v>532</v>
      </c>
      <c r="X26" s="149" t="s">
        <v>306</v>
      </c>
      <c r="Y26" s="149" t="s">
        <v>306</v>
      </c>
      <c r="Z26" s="197" t="s">
        <v>528</v>
      </c>
      <c r="AA26" s="197" t="s">
        <v>529</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Normal="7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2026 год</v>
      </c>
      <c r="B5" s="309"/>
      <c r="C5" s="30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M_TP1900.VL.0029</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315" t="str">
        <f>'1. паспорт местоположение'!A15:C15</f>
        <v>Реконструкция участка ВЛ 110 кВ Картопья - Вандмтор 1.2 с ОТ 110 кВ на ПС Ун-Юган 1.2  протяженностью 14.5 км</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413</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65</v>
      </c>
      <c r="B22" s="30" t="s">
        <v>425</v>
      </c>
      <c r="C22" s="150" t="s">
        <v>472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50"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445</v>
      </c>
      <c r="C24" s="33"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218</v>
      </c>
      <c r="C26" s="33" t="s">
        <v>556</v>
      </c>
      <c r="D26" s="23"/>
      <c r="E26" s="23"/>
      <c r="F26" s="23"/>
      <c r="G26" s="23"/>
      <c r="H26" s="23"/>
      <c r="I26" s="23"/>
      <c r="J26" s="23"/>
      <c r="K26" s="23"/>
      <c r="L26" s="23"/>
      <c r="M26" s="23"/>
      <c r="N26" s="23"/>
      <c r="O26" s="23"/>
      <c r="P26" s="23"/>
      <c r="Q26" s="23"/>
      <c r="R26" s="23"/>
      <c r="S26" s="23"/>
      <c r="T26" s="23"/>
      <c r="U26" s="23"/>
    </row>
    <row r="27" spans="1:21" ht="165.75" x14ac:dyDescent="0.25">
      <c r="A27" s="24" t="s">
        <v>58</v>
      </c>
      <c r="B27" s="25" t="s">
        <v>426</v>
      </c>
      <c r="C27" s="176"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8">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8">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8"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F1"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9" t="str">
        <f>'3.3 паспорт описание'!A5:C5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1"/>
      <c r="AB6" s="131"/>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1"/>
      <c r="AB7" s="131"/>
    </row>
    <row r="8" spans="1:28" ht="15.75" x14ac:dyDescent="0.25">
      <c r="A8" s="314"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32"/>
      <c r="AB8" s="132"/>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3"/>
      <c r="AB9" s="133"/>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1"/>
      <c r="AB10" s="131"/>
    </row>
    <row r="11" spans="1:28" ht="15.75" x14ac:dyDescent="0.25">
      <c r="A11" s="314" t="str">
        <f>'1. паспорт местоположение'!A12:C12</f>
        <v>M_TP1900.VL.0029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32"/>
      <c r="AB11" s="132"/>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3"/>
      <c r="AB12" s="133"/>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67.5" customHeight="1" x14ac:dyDescent="0.25">
      <c r="A14" s="315" t="str">
        <f>'1. паспорт местоположение'!A15:C15</f>
        <v>Реконструкция участка ВЛ 110 кВ Картопья - Вандмтор 1.2 с ОТ 110 кВ на ПС Ун-Юган 1.2  протяженностью 14.5 км</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2"/>
      <c r="AB14" s="132"/>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3"/>
      <c r="AB15" s="133"/>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42"/>
      <c r="AB16" s="14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42"/>
      <c r="AB17" s="14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42"/>
      <c r="AB18" s="14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42"/>
      <c r="AB19" s="14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43"/>
      <c r="AB20" s="14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43"/>
      <c r="AB21" s="143"/>
    </row>
    <row r="22" spans="1:28" x14ac:dyDescent="0.25">
      <c r="A22" s="348" t="s">
        <v>444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4"/>
      <c r="AB22" s="144"/>
    </row>
    <row r="23" spans="1:28" ht="32.25" customHeight="1" x14ac:dyDescent="0.25">
      <c r="A23" s="350" t="s">
        <v>303</v>
      </c>
      <c r="B23" s="351"/>
      <c r="C23" s="351"/>
      <c r="D23" s="351"/>
      <c r="E23" s="351"/>
      <c r="F23" s="351"/>
      <c r="G23" s="351"/>
      <c r="H23" s="351"/>
      <c r="I23" s="351"/>
      <c r="J23" s="351"/>
      <c r="K23" s="351"/>
      <c r="L23" s="352"/>
      <c r="M23" s="349" t="s">
        <v>304</v>
      </c>
      <c r="N23" s="349"/>
      <c r="O23" s="349"/>
      <c r="P23" s="349"/>
      <c r="Q23" s="349"/>
      <c r="R23" s="349"/>
      <c r="S23" s="349"/>
      <c r="T23" s="349"/>
      <c r="U23" s="349"/>
      <c r="V23" s="349"/>
      <c r="W23" s="349"/>
      <c r="X23" s="349"/>
      <c r="Y23" s="349"/>
      <c r="Z23" s="349"/>
    </row>
    <row r="24" spans="1:28" ht="151.5" customHeight="1" x14ac:dyDescent="0.25">
      <c r="A24" s="82" t="s">
        <v>221</v>
      </c>
      <c r="B24" s="83" t="s">
        <v>228</v>
      </c>
      <c r="C24" s="82" t="s">
        <v>297</v>
      </c>
      <c r="D24" s="82" t="s">
        <v>222</v>
      </c>
      <c r="E24" s="82" t="s">
        <v>298</v>
      </c>
      <c r="F24" s="82" t="s">
        <v>300</v>
      </c>
      <c r="G24" s="82" t="s">
        <v>299</v>
      </c>
      <c r="H24" s="82" t="s">
        <v>223</v>
      </c>
      <c r="I24" s="82" t="s">
        <v>301</v>
      </c>
      <c r="J24" s="82" t="s">
        <v>229</v>
      </c>
      <c r="K24" s="83" t="s">
        <v>227</v>
      </c>
      <c r="L24" s="83" t="s">
        <v>224</v>
      </c>
      <c r="M24" s="84" t="s">
        <v>236</v>
      </c>
      <c r="N24" s="83" t="s">
        <v>454</v>
      </c>
      <c r="O24" s="82" t="s">
        <v>234</v>
      </c>
      <c r="P24" s="82" t="s">
        <v>235</v>
      </c>
      <c r="Q24" s="82" t="s">
        <v>233</v>
      </c>
      <c r="R24" s="82" t="s">
        <v>223</v>
      </c>
      <c r="S24" s="82" t="s">
        <v>232</v>
      </c>
      <c r="T24" s="82" t="s">
        <v>231</v>
      </c>
      <c r="U24" s="82" t="s">
        <v>296</v>
      </c>
      <c r="V24" s="82" t="s">
        <v>233</v>
      </c>
      <c r="W24" s="89" t="s">
        <v>226</v>
      </c>
      <c r="X24" s="89" t="s">
        <v>238</v>
      </c>
      <c r="Y24" s="89" t="s">
        <v>239</v>
      </c>
      <c r="Z24" s="91" t="s">
        <v>237</v>
      </c>
    </row>
    <row r="25" spans="1:28" ht="16.5" customHeight="1" x14ac:dyDescent="0.25">
      <c r="A25" s="82">
        <v>1</v>
      </c>
      <c r="B25" s="83">
        <v>2</v>
      </c>
      <c r="C25" s="82">
        <v>3</v>
      </c>
      <c r="D25" s="83">
        <v>4</v>
      </c>
      <c r="E25" s="82">
        <v>5</v>
      </c>
      <c r="F25" s="83">
        <v>6</v>
      </c>
      <c r="G25" s="82">
        <v>7</v>
      </c>
      <c r="H25" s="83">
        <v>8</v>
      </c>
      <c r="I25" s="82">
        <v>9</v>
      </c>
      <c r="J25" s="83">
        <v>10</v>
      </c>
      <c r="K25" s="145">
        <v>11</v>
      </c>
      <c r="L25" s="83">
        <v>12</v>
      </c>
      <c r="M25" s="145">
        <v>13</v>
      </c>
      <c r="N25" s="83">
        <v>14</v>
      </c>
      <c r="O25" s="145">
        <v>15</v>
      </c>
      <c r="P25" s="83">
        <v>16</v>
      </c>
      <c r="Q25" s="145">
        <v>17</v>
      </c>
      <c r="R25" s="83">
        <v>18</v>
      </c>
      <c r="S25" s="145">
        <v>19</v>
      </c>
      <c r="T25" s="83">
        <v>20</v>
      </c>
      <c r="U25" s="145">
        <v>21</v>
      </c>
      <c r="V25" s="83">
        <v>22</v>
      </c>
      <c r="W25" s="145">
        <v>23</v>
      </c>
      <c r="X25" s="83">
        <v>24</v>
      </c>
      <c r="Y25" s="14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'3.4. Паспорт надежность'!A4:Z4</f>
        <v>Год раскрытия информации: 2026 год</v>
      </c>
      <c r="B5" s="309"/>
      <c r="C5" s="309"/>
      <c r="D5" s="309"/>
      <c r="E5" s="309"/>
      <c r="F5" s="309"/>
      <c r="G5" s="309"/>
      <c r="H5" s="309"/>
      <c r="I5" s="309"/>
      <c r="J5" s="309"/>
      <c r="K5" s="309"/>
      <c r="L5" s="309"/>
      <c r="M5" s="309"/>
      <c r="N5" s="309"/>
      <c r="O5" s="30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M_TP1900.VL.0029</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54" customHeight="1" x14ac:dyDescent="0.2">
      <c r="A15" s="315" t="str">
        <f>'1. паспорт местоположение'!A15:C15</f>
        <v>Реконструкция участка ВЛ 110 кВ Картопья - Вандмтор 1.2 с ОТ 110 кВ на ПС Ун-Юган 1.2  протяженностью 14.5 км</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4" t="s">
        <v>421</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5" t="s">
        <v>86</v>
      </c>
      <c r="F19" s="356"/>
      <c r="G19" s="356"/>
      <c r="H19" s="356"/>
      <c r="I19" s="357"/>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CR105"/>
  <sheetViews>
    <sheetView zoomScale="70" zoomScaleNormal="70" workbookViewId="0">
      <selection activeCell="AM21" sqref="AM21"/>
    </sheetView>
  </sheetViews>
  <sheetFormatPr defaultRowHeight="15.75" outlineLevelRow="1" x14ac:dyDescent="0.25"/>
  <cols>
    <col min="1" max="1" width="61.7109375" style="247" customWidth="1"/>
    <col min="2" max="3" width="4.140625" style="247" customWidth="1"/>
    <col min="4" max="4" width="4.28515625" style="247" customWidth="1"/>
    <col min="5" max="22" width="4.140625" style="247" hidden="1" customWidth="1"/>
    <col min="23" max="36" width="5" style="247" hidden="1" customWidth="1"/>
    <col min="37" max="37" width="5" style="247" customWidth="1"/>
    <col min="38" max="38" width="11.7109375" style="247" customWidth="1"/>
    <col min="39" max="39" width="16.7109375" style="247" customWidth="1"/>
    <col min="40" max="40" width="22.140625" style="247" customWidth="1"/>
    <col min="41" max="41" width="20.28515625" style="247" customWidth="1"/>
    <col min="42" max="55" width="16.7109375" style="247" customWidth="1"/>
    <col min="56" max="56" width="18.85546875" style="247" customWidth="1"/>
    <col min="57" max="57" width="20.5703125" style="247" customWidth="1"/>
    <col min="58" max="87" width="16.7109375" style="247" customWidth="1"/>
    <col min="88" max="95" width="14.42578125" style="247" customWidth="1"/>
    <col min="96" max="16384" width="9.140625" style="247"/>
  </cols>
  <sheetData>
    <row r="1" spans="1:96" s="246" customFormat="1" ht="12.75" customHeight="1" x14ac:dyDescent="0.2">
      <c r="A1" s="305"/>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45"/>
      <c r="AM1" s="245"/>
      <c r="AN1" s="245"/>
      <c r="AO1" s="245"/>
      <c r="AP1" s="245"/>
      <c r="AQ1" s="245"/>
      <c r="AR1" s="12" t="s">
        <v>69</v>
      </c>
      <c r="AS1" s="245"/>
      <c r="AT1" s="245"/>
      <c r="AU1" s="245"/>
      <c r="AV1" s="245"/>
      <c r="AW1" s="245"/>
      <c r="AX1" s="245"/>
      <c r="AY1" s="245"/>
      <c r="AZ1" s="245"/>
      <c r="BA1" s="245"/>
      <c r="BB1" s="245"/>
      <c r="BC1" s="245"/>
      <c r="BD1" s="245"/>
      <c r="BE1" s="245"/>
      <c r="BF1" s="245"/>
      <c r="BG1" s="245"/>
      <c r="BH1" s="245"/>
      <c r="BI1" s="245"/>
      <c r="BJ1" s="245"/>
      <c r="BK1" s="245"/>
      <c r="BL1" s="245"/>
      <c r="BM1" s="245"/>
      <c r="BN1" s="245"/>
      <c r="BO1" s="245"/>
      <c r="BP1" s="245"/>
      <c r="BQ1" s="245"/>
      <c r="BR1" s="245"/>
      <c r="BS1" s="245"/>
      <c r="BT1" s="245"/>
      <c r="BU1" s="245"/>
      <c r="BV1" s="245"/>
      <c r="BW1" s="245"/>
      <c r="BX1" s="245"/>
      <c r="BY1" s="245"/>
      <c r="BZ1" s="245"/>
      <c r="CA1" s="245"/>
      <c r="CB1" s="245"/>
      <c r="CC1" s="245"/>
      <c r="CD1" s="245"/>
      <c r="CE1" s="245"/>
      <c r="CF1" s="245"/>
      <c r="CG1" s="245"/>
      <c r="CH1" s="245"/>
      <c r="CI1" s="245"/>
      <c r="CJ1" s="245"/>
      <c r="CK1" s="245"/>
      <c r="CL1" s="245"/>
      <c r="CM1" s="245"/>
      <c r="CN1" s="245"/>
      <c r="CO1" s="245"/>
      <c r="CP1" s="245"/>
      <c r="CQ1" s="245"/>
      <c r="CR1" s="245"/>
    </row>
    <row r="2" spans="1:96" s="246" customFormat="1" ht="12.75" customHeight="1" x14ac:dyDescent="0.2">
      <c r="A2" s="305"/>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5"/>
      <c r="AM2" s="245"/>
      <c r="AN2" s="245"/>
      <c r="AO2" s="245"/>
      <c r="AP2" s="245"/>
      <c r="AQ2" s="245"/>
      <c r="AR2" s="12" t="s">
        <v>10</v>
      </c>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row>
    <row r="3" spans="1:96" x14ac:dyDescent="0.2">
      <c r="A3" s="305"/>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R3" s="12" t="s">
        <v>525</v>
      </c>
    </row>
    <row r="4" spans="1:96"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96" s="12" customFormat="1" ht="18.75" customHeight="1" x14ac:dyDescent="0.2">
      <c r="A5" s="452" t="str">
        <f>'4. паспортбюджет'!A5:O5</f>
        <v>Год раскрытия информации: 2026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row>
    <row r="6" spans="1:96" s="12" customFormat="1" ht="18.75" x14ac:dyDescent="0.3">
      <c r="A6" s="248"/>
      <c r="B6" s="249"/>
      <c r="C6" s="249"/>
      <c r="D6" s="249"/>
      <c r="E6" s="249"/>
      <c r="F6" s="249"/>
      <c r="G6" s="249"/>
      <c r="H6" s="249"/>
      <c r="I6" s="250"/>
      <c r="J6" s="250"/>
      <c r="K6" s="251"/>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row>
    <row r="7" spans="1:96" s="12" customFormat="1" ht="18.75" x14ac:dyDescent="0.2">
      <c r="A7" s="459" t="s">
        <v>9</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row>
    <row r="8" spans="1:96" s="12"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249"/>
      <c r="AA8" s="249"/>
      <c r="AB8" s="249"/>
      <c r="AC8" s="249"/>
      <c r="AD8" s="249"/>
      <c r="AE8" s="249"/>
      <c r="AF8" s="249"/>
      <c r="AG8" s="249"/>
      <c r="AH8" s="249"/>
      <c r="AI8" s="249"/>
      <c r="AJ8" s="249"/>
      <c r="AK8" s="249"/>
      <c r="AL8" s="249"/>
      <c r="AM8" s="249"/>
      <c r="AN8" s="249"/>
      <c r="AO8" s="249"/>
      <c r="AP8" s="249"/>
      <c r="AQ8" s="249"/>
      <c r="AR8" s="249"/>
    </row>
    <row r="9" spans="1:96" s="12" customFormat="1" ht="18.75" customHeight="1" x14ac:dyDescent="0.2">
      <c r="A9" s="460" t="s">
        <v>480</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row>
    <row r="10" spans="1:96" s="12" customFormat="1" ht="18.75" customHeight="1" x14ac:dyDescent="0.2">
      <c r="A10" s="451" t="s">
        <v>8</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row>
    <row r="11" spans="1:96" s="12"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249"/>
      <c r="AA11" s="249"/>
      <c r="AB11" s="249"/>
      <c r="AC11" s="249"/>
      <c r="AD11" s="249"/>
      <c r="AE11" s="249"/>
      <c r="AF11" s="249"/>
      <c r="AG11" s="249"/>
      <c r="AH11" s="249"/>
      <c r="AI11" s="249"/>
      <c r="AJ11" s="249"/>
      <c r="AK11" s="249"/>
      <c r="AL11" s="249"/>
      <c r="AM11" s="249"/>
      <c r="AN11" s="249"/>
      <c r="AO11" s="249"/>
      <c r="AP11" s="249"/>
      <c r="AQ11" s="249"/>
      <c r="AR11" s="249"/>
    </row>
    <row r="12" spans="1:96" s="12" customFormat="1" ht="18.75" customHeight="1" x14ac:dyDescent="0.2">
      <c r="A12" s="452" t="str">
        <f>'4. паспортбюджет'!A12:O12</f>
        <v>M_TP1900.VL.0029</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row>
    <row r="13" spans="1:96" s="12" customFormat="1" ht="18.75" customHeight="1" x14ac:dyDescent="0.2">
      <c r="A13" s="451" t="s">
        <v>7</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c r="AB13" s="451"/>
      <c r="AC13" s="451"/>
      <c r="AD13" s="451"/>
      <c r="AE13" s="451"/>
      <c r="AF13" s="451"/>
      <c r="AG13" s="451"/>
      <c r="AH13" s="451"/>
      <c r="AI13" s="451"/>
      <c r="AJ13" s="451"/>
      <c r="AK13" s="451"/>
      <c r="AL13" s="451"/>
      <c r="AM13" s="451"/>
      <c r="AN13" s="451"/>
      <c r="AO13" s="451"/>
      <c r="AP13" s="451"/>
      <c r="AQ13" s="451"/>
      <c r="AR13" s="451"/>
    </row>
    <row r="14" spans="1:96"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96" s="3" customFormat="1" x14ac:dyDescent="0.2">
      <c r="A15" s="452" t="str">
        <f>'4. паспортбюджет'!A15:O15</f>
        <v>Реконструкция участка ВЛ 110 кВ Картопья - Вандмтор 1.2 с ОТ 110 кВ на ПС Ун-Юган 1.2  протяженностью 14.5 км</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row>
    <row r="16" spans="1:96" s="3" customFormat="1" ht="15" customHeight="1" x14ac:dyDescent="0.2">
      <c r="A16" s="451" t="s">
        <v>6</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row>
    <row r="17" spans="1:58"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row>
    <row r="18" spans="1:58" s="3" customFormat="1" ht="15" customHeight="1" x14ac:dyDescent="0.2">
      <c r="A18" s="453" t="s">
        <v>422</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row>
    <row r="19" spans="1:58" s="12" customFormat="1" ht="18.75" customHeight="1" x14ac:dyDescent="0.2">
      <c r="A19" s="18"/>
      <c r="I19" s="16"/>
      <c r="J19" s="16"/>
      <c r="K19" s="35"/>
      <c r="AR19" s="35"/>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U23" s="259"/>
      <c r="BD23" s="260"/>
      <c r="BE23" s="261"/>
      <c r="BF23" s="261"/>
    </row>
    <row r="24" spans="1:58" ht="27.75" x14ac:dyDescent="0.4">
      <c r="A24" s="258"/>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U24" s="259"/>
      <c r="BD24" s="260"/>
      <c r="BE24" s="261"/>
      <c r="BF24" s="261"/>
    </row>
    <row r="25" spans="1:58" ht="18.75" customHeight="1" thickBot="1" x14ac:dyDescent="0.3">
      <c r="A25" s="262" t="s">
        <v>293</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N25" s="264"/>
      <c r="AO25" s="265"/>
      <c r="AP25" s="265"/>
      <c r="AQ25" s="265"/>
      <c r="AR25" s="265"/>
    </row>
    <row r="26" spans="1:58" ht="18.75" customHeight="1" x14ac:dyDescent="0.25">
      <c r="A26" s="454" t="s">
        <v>565</v>
      </c>
      <c r="B26" s="455"/>
      <c r="C26" s="455"/>
      <c r="D26" s="455"/>
      <c r="E26" s="455"/>
      <c r="F26" s="455"/>
      <c r="G26" s="455"/>
      <c r="H26" s="455"/>
      <c r="I26" s="455"/>
      <c r="J26" s="455"/>
      <c r="K26" s="455"/>
      <c r="L26" s="455"/>
      <c r="M26" s="455"/>
      <c r="N26" s="455"/>
      <c r="O26" s="455"/>
      <c r="P26" s="455"/>
      <c r="Q26" s="455"/>
      <c r="R26" s="455"/>
      <c r="S26" s="455"/>
      <c r="T26" s="455"/>
      <c r="U26" s="455"/>
      <c r="V26" s="455"/>
      <c r="W26" s="455"/>
      <c r="X26" s="455"/>
      <c r="Y26" s="455"/>
      <c r="Z26" s="455"/>
      <c r="AA26" s="455"/>
      <c r="AB26" s="455"/>
      <c r="AC26" s="455"/>
      <c r="AD26" s="455"/>
      <c r="AE26" s="455"/>
      <c r="AF26" s="455"/>
      <c r="AG26" s="455"/>
      <c r="AH26" s="455"/>
      <c r="AI26" s="455"/>
      <c r="AJ26" s="456"/>
      <c r="AK26" s="457">
        <v>306754750.74323672</v>
      </c>
      <c r="AL26" s="458"/>
      <c r="AN26" s="258" t="s">
        <v>292</v>
      </c>
      <c r="AO26" s="266"/>
      <c r="AP26" s="266"/>
    </row>
    <row r="27" spans="1:58" ht="15.75" customHeight="1" x14ac:dyDescent="0.25">
      <c r="A27" s="418" t="s">
        <v>291</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20"/>
      <c r="AK27" s="461"/>
      <c r="AL27" s="462"/>
      <c r="AN27" s="449" t="s">
        <v>290</v>
      </c>
      <c r="AO27" s="450"/>
      <c r="AP27" s="267">
        <f>SUM(AK96:BF96)</f>
        <v>6.812759455394092</v>
      </c>
    </row>
    <row r="28" spans="1:58" x14ac:dyDescent="0.25">
      <c r="A28" s="418" t="s">
        <v>289</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47">
        <v>57</v>
      </c>
      <c r="AL28" s="448"/>
      <c r="AN28" s="449" t="s">
        <v>288</v>
      </c>
      <c r="AO28" s="450"/>
      <c r="AP28" s="267">
        <f>IF(SUM(AK97:BF97)=0,"не окупается",SUM(AK97:BF97))</f>
        <v>17.923656279047417</v>
      </c>
    </row>
    <row r="29" spans="1:58" ht="15" customHeight="1" x14ac:dyDescent="0.25">
      <c r="A29" s="418" t="s">
        <v>287</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47">
        <v>1</v>
      </c>
      <c r="AL29" s="448"/>
      <c r="AN29" s="449" t="s">
        <v>566</v>
      </c>
      <c r="AO29" s="450"/>
      <c r="AP29" s="268">
        <f>AW94</f>
        <v>-62709870.985518336</v>
      </c>
      <c r="AU29" s="269"/>
      <c r="AW29" s="270"/>
      <c r="AX29" s="270"/>
    </row>
    <row r="30" spans="1:58" ht="15" customHeight="1" x14ac:dyDescent="0.25">
      <c r="A30" s="418" t="s">
        <v>286</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20"/>
      <c r="AK30" s="445">
        <v>-1598431.7440000002</v>
      </c>
      <c r="AL30" s="446"/>
      <c r="AN30" s="449" t="s">
        <v>567</v>
      </c>
      <c r="AO30" s="450"/>
      <c r="AP30" s="271" t="str">
        <f>IF(AP29&gt;0,"да","нет")</f>
        <v>нет</v>
      </c>
      <c r="AU30" s="269"/>
    </row>
    <row r="31" spans="1:58" ht="15" customHeight="1" x14ac:dyDescent="0.25">
      <c r="A31" s="418" t="s">
        <v>568</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20"/>
      <c r="AK31" s="445">
        <v>1</v>
      </c>
      <c r="AL31" s="446"/>
      <c r="AU31" s="269"/>
    </row>
    <row r="32" spans="1:58" x14ac:dyDescent="0.25">
      <c r="A32" s="418" t="s">
        <v>285</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20"/>
      <c r="AK32" s="443">
        <v>1</v>
      </c>
      <c r="AL32" s="444"/>
      <c r="AU32" s="269"/>
    </row>
    <row r="33" spans="1:95" x14ac:dyDescent="0.25">
      <c r="A33" s="418" t="s">
        <v>261</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20"/>
      <c r="AK33" s="443">
        <v>0</v>
      </c>
      <c r="AL33" s="444"/>
    </row>
    <row r="34" spans="1:95" x14ac:dyDescent="0.25">
      <c r="A34" s="418" t="s">
        <v>284</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20"/>
      <c r="AK34" s="443">
        <v>1</v>
      </c>
      <c r="AL34" s="444"/>
    </row>
    <row r="35" spans="1:95" x14ac:dyDescent="0.25">
      <c r="A35" s="418" t="s">
        <v>283</v>
      </c>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20"/>
      <c r="AK35" s="443">
        <v>1</v>
      </c>
      <c r="AL35" s="444"/>
    </row>
    <row r="36" spans="1:95" x14ac:dyDescent="0.25">
      <c r="A36" s="418"/>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20"/>
      <c r="AK36" s="441"/>
      <c r="AL36" s="442"/>
    </row>
    <row r="37" spans="1:95" x14ac:dyDescent="0.25">
      <c r="A37" s="418" t="s">
        <v>252</v>
      </c>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20"/>
      <c r="AK37" s="428">
        <v>0.25</v>
      </c>
      <c r="AL37" s="429"/>
    </row>
    <row r="38" spans="1:95" x14ac:dyDescent="0.25">
      <c r="A38" s="418" t="s">
        <v>544</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20"/>
      <c r="AK38" s="443">
        <v>0</v>
      </c>
      <c r="AL38" s="444"/>
    </row>
    <row r="39" spans="1:95" x14ac:dyDescent="0.25">
      <c r="A39" s="418" t="s">
        <v>282</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20"/>
      <c r="AK39" s="441"/>
      <c r="AL39" s="442"/>
    </row>
    <row r="40" spans="1:95" x14ac:dyDescent="0.25">
      <c r="A40" s="418" t="s">
        <v>281</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20"/>
      <c r="AK40" s="439">
        <v>0</v>
      </c>
      <c r="AL40" s="440"/>
    </row>
    <row r="41" spans="1:95" x14ac:dyDescent="0.25">
      <c r="A41" s="418" t="s">
        <v>280</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20"/>
      <c r="AK41" s="441"/>
      <c r="AL41" s="442"/>
    </row>
    <row r="42" spans="1:95" x14ac:dyDescent="0.25">
      <c r="A42" s="418" t="s">
        <v>279</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20"/>
      <c r="AK42" s="428">
        <v>0.27800000000000002</v>
      </c>
      <c r="AL42" s="429"/>
    </row>
    <row r="43" spans="1:95" x14ac:dyDescent="0.25">
      <c r="A43" s="418" t="s">
        <v>278</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20"/>
      <c r="AK43" s="428">
        <v>0.27800000000000002</v>
      </c>
      <c r="AL43" s="429"/>
    </row>
    <row r="44" spans="1:95" x14ac:dyDescent="0.25">
      <c r="A44" s="418" t="s">
        <v>277</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20"/>
      <c r="AK44" s="428">
        <v>1</v>
      </c>
      <c r="AL44" s="429"/>
    </row>
    <row r="45" spans="1:95" x14ac:dyDescent="0.25">
      <c r="A45" s="418" t="s">
        <v>276</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20"/>
      <c r="AK45" s="428">
        <v>0.14080000000000001</v>
      </c>
      <c r="AL45" s="429"/>
      <c r="BE45" s="272"/>
      <c r="BF45" s="272"/>
    </row>
    <row r="46" spans="1:95" x14ac:dyDescent="0.25">
      <c r="A46" s="418" t="s">
        <v>275</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20"/>
      <c r="AK46" s="428">
        <v>0</v>
      </c>
      <c r="AL46" s="429"/>
    </row>
    <row r="47" spans="1:95" ht="16.5" thickBot="1" x14ac:dyDescent="0.3">
      <c r="A47" s="430" t="s">
        <v>274</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33">
        <v>0.20850000000000002</v>
      </c>
      <c r="AL47" s="434"/>
    </row>
    <row r="48" spans="1:95" x14ac:dyDescent="0.25">
      <c r="A48" s="435" t="s">
        <v>273</v>
      </c>
      <c r="B48" s="436"/>
      <c r="C48" s="436"/>
      <c r="D48" s="436"/>
      <c r="E48" s="436"/>
      <c r="F48" s="436"/>
      <c r="G48" s="436"/>
      <c r="H48" s="436"/>
      <c r="I48" s="436"/>
      <c r="J48" s="436"/>
      <c r="K48" s="436"/>
      <c r="L48" s="436"/>
      <c r="M48" s="436"/>
      <c r="N48" s="436"/>
      <c r="O48" s="436"/>
      <c r="P48" s="436"/>
      <c r="Q48" s="436"/>
      <c r="R48" s="436"/>
      <c r="S48" s="436"/>
      <c r="T48" s="436"/>
      <c r="U48" s="436"/>
      <c r="V48" s="436"/>
      <c r="W48" s="436"/>
      <c r="X48" s="436"/>
      <c r="Y48" s="436"/>
      <c r="Z48" s="436"/>
      <c r="AA48" s="436"/>
      <c r="AB48" s="436"/>
      <c r="AC48" s="436"/>
      <c r="AD48" s="436"/>
      <c r="AE48" s="436"/>
      <c r="AF48" s="436"/>
      <c r="AG48" s="436"/>
      <c r="AH48" s="436"/>
      <c r="AI48" s="436"/>
      <c r="AJ48" s="437"/>
      <c r="AK48" s="387">
        <v>2031</v>
      </c>
      <c r="AL48" s="438"/>
      <c r="AM48" s="273">
        <v>2032</v>
      </c>
      <c r="AN48" s="274">
        <v>2033</v>
      </c>
      <c r="AO48" s="274">
        <v>2034</v>
      </c>
      <c r="AP48" s="274">
        <v>2035</v>
      </c>
      <c r="AQ48" s="274">
        <v>2036</v>
      </c>
      <c r="AR48" s="274">
        <v>2037</v>
      </c>
      <c r="AS48" s="274">
        <v>2038</v>
      </c>
      <c r="AT48" s="274">
        <v>2039</v>
      </c>
      <c r="AU48" s="274">
        <v>2040</v>
      </c>
      <c r="AV48" s="274">
        <v>2041</v>
      </c>
      <c r="AW48" s="274">
        <v>2042</v>
      </c>
      <c r="AX48" s="274">
        <v>2043</v>
      </c>
      <c r="AY48" s="274">
        <v>2044</v>
      </c>
      <c r="AZ48" s="274">
        <v>2045</v>
      </c>
      <c r="BA48" s="274">
        <v>2046</v>
      </c>
      <c r="BB48" s="274">
        <v>2047</v>
      </c>
      <c r="BC48" s="274">
        <v>2048</v>
      </c>
      <c r="BD48" s="274">
        <v>2049</v>
      </c>
      <c r="BE48" s="274">
        <v>2050</v>
      </c>
      <c r="BF48" s="274">
        <v>2051</v>
      </c>
      <c r="BG48" s="274">
        <v>2052</v>
      </c>
      <c r="BH48" s="274">
        <v>2053</v>
      </c>
      <c r="BI48" s="274">
        <v>2054</v>
      </c>
      <c r="BJ48" s="274">
        <v>2055</v>
      </c>
      <c r="BK48" s="274">
        <v>2056</v>
      </c>
      <c r="BL48" s="274">
        <v>2057</v>
      </c>
      <c r="BM48" s="274">
        <v>2058</v>
      </c>
      <c r="BN48" s="274">
        <v>2059</v>
      </c>
      <c r="BO48" s="274">
        <v>2060</v>
      </c>
      <c r="BP48" s="274">
        <v>2061</v>
      </c>
      <c r="BQ48" s="274">
        <v>2062</v>
      </c>
      <c r="BR48" s="274">
        <v>2063</v>
      </c>
      <c r="BS48" s="274">
        <v>2064</v>
      </c>
      <c r="BT48" s="274">
        <v>2065</v>
      </c>
      <c r="BU48" s="274">
        <v>2066</v>
      </c>
      <c r="BV48" s="274">
        <v>2067</v>
      </c>
      <c r="BW48" s="274">
        <v>2068</v>
      </c>
      <c r="BX48" s="274">
        <v>2069</v>
      </c>
      <c r="BY48" s="274">
        <v>2070</v>
      </c>
      <c r="BZ48" s="274">
        <v>2071</v>
      </c>
      <c r="CA48" s="274">
        <v>2072</v>
      </c>
      <c r="CB48" s="274">
        <v>2073</v>
      </c>
      <c r="CC48" s="274">
        <v>2074</v>
      </c>
      <c r="CD48" s="274">
        <v>2075</v>
      </c>
      <c r="CE48" s="274">
        <v>2076</v>
      </c>
      <c r="CF48" s="274">
        <v>2077</v>
      </c>
      <c r="CG48" s="274">
        <v>2078</v>
      </c>
      <c r="CH48" s="274">
        <v>2079</v>
      </c>
      <c r="CI48" s="274">
        <v>2080</v>
      </c>
      <c r="CJ48" s="274">
        <v>2081</v>
      </c>
      <c r="CK48" s="274">
        <v>2082</v>
      </c>
      <c r="CL48" s="274">
        <v>2083</v>
      </c>
      <c r="CM48" s="274">
        <v>2084</v>
      </c>
      <c r="CN48" s="274">
        <v>2085</v>
      </c>
      <c r="CO48" s="274">
        <v>2086</v>
      </c>
      <c r="CP48" s="274">
        <v>2087</v>
      </c>
      <c r="CQ48" s="274">
        <v>2088</v>
      </c>
    </row>
    <row r="49" spans="1:95" outlineLevel="1" x14ac:dyDescent="0.25">
      <c r="A49" s="418" t="s">
        <v>272</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20"/>
      <c r="AK49" s="421">
        <v>0.04</v>
      </c>
      <c r="AL49" s="422"/>
      <c r="AM49" s="275">
        <v>0.04</v>
      </c>
      <c r="AN49" s="275">
        <v>0.04</v>
      </c>
      <c r="AO49" s="275">
        <v>0.04</v>
      </c>
      <c r="AP49" s="275">
        <v>0.04</v>
      </c>
      <c r="AQ49" s="275">
        <v>0.04</v>
      </c>
      <c r="AR49" s="275">
        <v>0.04</v>
      </c>
      <c r="AS49" s="275">
        <v>0.04</v>
      </c>
      <c r="AT49" s="275">
        <v>0.04</v>
      </c>
      <c r="AU49" s="275">
        <v>0.04</v>
      </c>
      <c r="AV49" s="275">
        <v>0.04</v>
      </c>
      <c r="AW49" s="275">
        <v>0.04</v>
      </c>
      <c r="AX49" s="275">
        <v>0.04</v>
      </c>
      <c r="AY49" s="275">
        <v>0.04</v>
      </c>
      <c r="AZ49" s="275">
        <v>0.04</v>
      </c>
      <c r="BA49" s="275">
        <v>0.04</v>
      </c>
      <c r="BB49" s="275">
        <v>0.04</v>
      </c>
      <c r="BC49" s="275">
        <v>0.04</v>
      </c>
      <c r="BD49" s="275">
        <v>0.04</v>
      </c>
      <c r="BE49" s="275">
        <v>0.04</v>
      </c>
      <c r="BF49" s="275">
        <v>0.04</v>
      </c>
      <c r="BG49" s="275">
        <v>0.04</v>
      </c>
      <c r="BH49" s="275">
        <v>0.04</v>
      </c>
      <c r="BI49" s="275">
        <v>0.04</v>
      </c>
      <c r="BJ49" s="275">
        <v>0.04</v>
      </c>
      <c r="BK49" s="275">
        <v>0.04</v>
      </c>
      <c r="BL49" s="275">
        <v>0.04</v>
      </c>
      <c r="BM49" s="275">
        <v>0.04</v>
      </c>
      <c r="BN49" s="275">
        <v>0.04</v>
      </c>
      <c r="BO49" s="275">
        <v>0.04</v>
      </c>
      <c r="BP49" s="275">
        <v>0.04</v>
      </c>
      <c r="BQ49" s="275">
        <v>0.04</v>
      </c>
      <c r="BR49" s="275">
        <v>0.04</v>
      </c>
      <c r="BS49" s="275">
        <v>0.04</v>
      </c>
      <c r="BT49" s="275">
        <v>0.04</v>
      </c>
      <c r="BU49" s="275">
        <v>0.04</v>
      </c>
      <c r="BV49" s="275">
        <v>0.04</v>
      </c>
      <c r="BW49" s="275">
        <v>0.04</v>
      </c>
      <c r="BX49" s="275">
        <v>0.04</v>
      </c>
      <c r="BY49" s="275">
        <v>0.04</v>
      </c>
      <c r="BZ49" s="275">
        <v>0.04</v>
      </c>
      <c r="CA49" s="275">
        <v>0.04</v>
      </c>
      <c r="CB49" s="275">
        <v>0.04</v>
      </c>
      <c r="CC49" s="275">
        <v>0.04</v>
      </c>
      <c r="CD49" s="275">
        <v>0.04</v>
      </c>
      <c r="CE49" s="275">
        <v>0.04</v>
      </c>
      <c r="CF49" s="275">
        <v>0.04</v>
      </c>
      <c r="CG49" s="275">
        <v>0.04</v>
      </c>
      <c r="CH49" s="275">
        <v>0.04</v>
      </c>
      <c r="CI49" s="275">
        <v>0.04</v>
      </c>
      <c r="CJ49" s="275">
        <v>0.04</v>
      </c>
      <c r="CK49" s="275">
        <v>0.04</v>
      </c>
      <c r="CL49" s="275">
        <v>0.04</v>
      </c>
      <c r="CM49" s="275">
        <v>0.04</v>
      </c>
      <c r="CN49" s="275">
        <v>0.04</v>
      </c>
      <c r="CO49" s="275">
        <v>0.04</v>
      </c>
      <c r="CP49" s="275">
        <v>0.04</v>
      </c>
      <c r="CQ49" s="275">
        <v>0.04</v>
      </c>
    </row>
    <row r="50" spans="1:95" outlineLevel="1" x14ac:dyDescent="0.25">
      <c r="A50" s="418" t="s">
        <v>271</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20"/>
      <c r="AK50" s="421">
        <v>0.04</v>
      </c>
      <c r="AL50" s="422"/>
      <c r="AM50" s="275">
        <v>8.1600000000000117E-2</v>
      </c>
      <c r="AN50" s="276">
        <v>0.12486400000000009</v>
      </c>
      <c r="AO50" s="276">
        <v>0.16985856000000021</v>
      </c>
      <c r="AP50" s="276">
        <v>0.21665290240000035</v>
      </c>
      <c r="AQ50" s="276">
        <v>0.26531901849600037</v>
      </c>
      <c r="AR50" s="276">
        <v>0.31593177923584048</v>
      </c>
      <c r="AS50" s="276">
        <v>0.3685690504052741</v>
      </c>
      <c r="AT50" s="276">
        <v>0.42331181242148519</v>
      </c>
      <c r="AU50" s="276">
        <v>0.48024428491834459</v>
      </c>
      <c r="AV50" s="276">
        <v>0.53945405631507848</v>
      </c>
      <c r="AW50" s="276">
        <v>0.60103221856768174</v>
      </c>
      <c r="AX50" s="276">
        <v>0.66507350731038906</v>
      </c>
      <c r="AY50" s="276">
        <v>0.73167644760280459</v>
      </c>
      <c r="AZ50" s="276">
        <v>0.80094350550691673</v>
      </c>
      <c r="BA50" s="276">
        <v>0.87298124572719349</v>
      </c>
      <c r="BB50" s="276">
        <v>0.94790049555628131</v>
      </c>
      <c r="BC50" s="276">
        <v>1.0258165153785326</v>
      </c>
      <c r="BD50" s="276">
        <v>1.1068491759936738</v>
      </c>
      <c r="BE50" s="276">
        <v>1.1911231430334208</v>
      </c>
      <c r="BF50" s="276">
        <v>1.2787680687547578</v>
      </c>
      <c r="BG50" s="276">
        <v>1.369918791504948</v>
      </c>
      <c r="BH50" s="276">
        <v>1.4647155431651462</v>
      </c>
      <c r="BI50" s="276">
        <v>1.5633041648917523</v>
      </c>
      <c r="BJ50" s="276">
        <v>1.6658363314874225</v>
      </c>
      <c r="BK50" s="276">
        <v>1.7724697847469195</v>
      </c>
      <c r="BL50" s="276">
        <v>1.8833685761367964</v>
      </c>
      <c r="BM50" s="276">
        <v>1.9987033191822685</v>
      </c>
      <c r="BN50" s="276">
        <v>2.1186514519495594</v>
      </c>
      <c r="BO50" s="276">
        <v>2.2433975100275418</v>
      </c>
      <c r="BP50" s="276">
        <v>2.3731334104286437</v>
      </c>
      <c r="BQ50" s="276">
        <v>2.5080587468457893</v>
      </c>
      <c r="BR50" s="276">
        <v>2.6483810967196209</v>
      </c>
      <c r="BS50" s="276">
        <v>2.7943163405884057</v>
      </c>
      <c r="BT50" s="276">
        <v>2.9460889942119421</v>
      </c>
      <c r="BU50" s="276">
        <v>3.1039325539804201</v>
      </c>
      <c r="BV50" s="276">
        <v>3.2680898561396372</v>
      </c>
      <c r="BW50" s="276">
        <v>3.438813450385223</v>
      </c>
      <c r="BX50" s="276">
        <v>3.6163659884006325</v>
      </c>
      <c r="BY50" s="276">
        <v>3.8010206279366576</v>
      </c>
      <c r="BZ50" s="276">
        <v>3.993061453054124</v>
      </c>
      <c r="CA50" s="276">
        <v>4.1927839111762895</v>
      </c>
      <c r="CB50" s="276">
        <v>4.4004952676233415</v>
      </c>
      <c r="CC50" s="276">
        <v>4.6165150783282751</v>
      </c>
      <c r="CD50" s="276">
        <v>4.8411756814614062</v>
      </c>
      <c r="CE50" s="276">
        <v>5.0748227087198625</v>
      </c>
      <c r="CF50" s="276">
        <v>5.317815617068657</v>
      </c>
      <c r="CG50" s="276">
        <v>5.5705282417514033</v>
      </c>
      <c r="CH50" s="276">
        <v>5.8333493714214599</v>
      </c>
      <c r="CI50" s="276">
        <v>6.1066833462783183</v>
      </c>
      <c r="CJ50" s="276">
        <v>6.3909506801294516</v>
      </c>
      <c r="CK50" s="276">
        <v>6.6865887073346295</v>
      </c>
      <c r="CL50" s="276">
        <v>6.9940522556280147</v>
      </c>
      <c r="CM50" s="276">
        <v>7.3138143458531353</v>
      </c>
      <c r="CN50" s="276">
        <v>7.6463669196872601</v>
      </c>
      <c r="CO50" s="276">
        <v>7.9922215964747512</v>
      </c>
      <c r="CP50" s="276">
        <v>8.3519104603337411</v>
      </c>
      <c r="CQ50" s="276">
        <v>8.7259868787470918</v>
      </c>
    </row>
    <row r="51" spans="1:95" s="258" customFormat="1" ht="16.5" thickBot="1" x14ac:dyDescent="0.3">
      <c r="A51" s="423" t="s">
        <v>569</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5"/>
      <c r="AK51" s="426">
        <v>0</v>
      </c>
      <c r="AL51" s="427"/>
      <c r="AM51" s="277">
        <v>57703385.839325346</v>
      </c>
      <c r="AN51" s="278">
        <v>59434487.535322674</v>
      </c>
      <c r="AO51" s="278">
        <v>61217522.279629335</v>
      </c>
      <c r="AP51" s="278">
        <v>63054047.847765334</v>
      </c>
      <c r="AQ51" s="278">
        <v>64945669.314045332</v>
      </c>
      <c r="AR51" s="278">
        <v>66894039.308637351</v>
      </c>
      <c r="AS51" s="278">
        <v>68900860.588149339</v>
      </c>
      <c r="AT51" s="278">
        <v>70967886.292688027</v>
      </c>
      <c r="AU51" s="278">
        <v>73096922.773504019</v>
      </c>
      <c r="AV51" s="278">
        <v>75289830.364168003</v>
      </c>
      <c r="AW51" s="278">
        <v>77075898.868548021</v>
      </c>
      <c r="AX51" s="278">
        <v>79388175.816720024</v>
      </c>
      <c r="AY51" s="278">
        <v>81769821.142319992</v>
      </c>
      <c r="AZ51" s="278">
        <v>84222915.827688023</v>
      </c>
      <c r="BA51" s="278">
        <v>86749603.195212007</v>
      </c>
      <c r="BB51" s="278">
        <v>89352091.206756011</v>
      </c>
      <c r="BC51" s="278">
        <v>92032653.996611997</v>
      </c>
      <c r="BD51" s="278">
        <v>94793633.659943998</v>
      </c>
      <c r="BE51" s="278">
        <v>97637442.552216023</v>
      </c>
      <c r="BF51" s="278">
        <v>100566565.84411204</v>
      </c>
      <c r="BG51" s="278">
        <v>102948392.55862935</v>
      </c>
      <c r="BH51" s="278">
        <v>106036844.23635735</v>
      </c>
      <c r="BI51" s="278">
        <v>109217949.45933867</v>
      </c>
      <c r="BJ51" s="278">
        <v>112494487.94819735</v>
      </c>
      <c r="BK51" s="278">
        <v>115869322.71106669</v>
      </c>
      <c r="BL51" s="278">
        <v>119345402.32891734</v>
      </c>
      <c r="BM51" s="278">
        <v>122925764.51051204</v>
      </c>
      <c r="BN51" s="278">
        <v>126613537.36203201</v>
      </c>
      <c r="BO51" s="278">
        <v>130411943.44988267</v>
      </c>
      <c r="BP51" s="278">
        <v>134324301.83209601</v>
      </c>
      <c r="BQ51" s="278">
        <v>138354030.85150936</v>
      </c>
      <c r="BR51" s="278">
        <v>142504651.69071999</v>
      </c>
      <c r="BS51" s="278">
        <v>146779791.16526401</v>
      </c>
      <c r="BT51" s="278">
        <v>151183185.02464536</v>
      </c>
      <c r="BU51" s="278">
        <v>155718680.49158937</v>
      </c>
      <c r="BV51" s="278">
        <v>160390240.8326987</v>
      </c>
      <c r="BW51" s="278">
        <v>165201948.15163201</v>
      </c>
      <c r="BX51" s="278">
        <v>170158006.69013336</v>
      </c>
      <c r="BY51" s="278">
        <v>175262746.89083731</v>
      </c>
      <c r="BZ51" s="278">
        <v>180520629.20614934</v>
      </c>
      <c r="CA51" s="278">
        <v>185936248.16105071</v>
      </c>
      <c r="CB51" s="278">
        <v>191514335.65412802</v>
      </c>
      <c r="CC51" s="278">
        <v>197259765.78215471</v>
      </c>
      <c r="CD51" s="278">
        <v>203177558.64897063</v>
      </c>
      <c r="CE51" s="278">
        <v>209272885.44398934</v>
      </c>
      <c r="CF51" s="278">
        <v>215551071.99715206</v>
      </c>
      <c r="CG51" s="278">
        <v>222017604.11136001</v>
      </c>
      <c r="CH51" s="278">
        <v>228678132.1331307</v>
      </c>
      <c r="CI51" s="278">
        <v>235538476.031104</v>
      </c>
      <c r="CJ51" s="278">
        <v>242604630.220624</v>
      </c>
      <c r="CK51" s="278">
        <v>249882769.15009606</v>
      </c>
      <c r="CL51" s="278">
        <v>257379252.12556803</v>
      </c>
      <c r="CM51" s="278">
        <v>0</v>
      </c>
      <c r="CN51" s="278">
        <v>0</v>
      </c>
      <c r="CO51" s="278">
        <v>0</v>
      </c>
      <c r="CP51" s="278">
        <v>0</v>
      </c>
      <c r="CQ51" s="278">
        <v>0</v>
      </c>
    </row>
    <row r="52" spans="1:95" ht="16.5" thickBot="1" x14ac:dyDescent="0.3">
      <c r="A52" s="412" t="s">
        <v>570</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v>0</v>
      </c>
      <c r="AL52" s="414"/>
      <c r="AM52" s="279">
        <v>57703.385839325347</v>
      </c>
      <c r="AN52" s="279">
        <v>59434.487535322674</v>
      </c>
      <c r="AO52" s="279">
        <v>61217.522279629338</v>
      </c>
      <c r="AP52" s="279">
        <v>63054.047847765331</v>
      </c>
      <c r="AQ52" s="279">
        <v>64945.669314045335</v>
      </c>
      <c r="AR52" s="279">
        <v>66894.039308637351</v>
      </c>
      <c r="AS52" s="279">
        <v>68900.860588149342</v>
      </c>
      <c r="AT52" s="279">
        <v>70967.886292688025</v>
      </c>
      <c r="AU52" s="279">
        <v>73096.922773504019</v>
      </c>
      <c r="AV52" s="279">
        <v>75289.830364167996</v>
      </c>
      <c r="AW52" s="279">
        <v>77075.898868548014</v>
      </c>
      <c r="AX52" s="279">
        <v>79388.175816720017</v>
      </c>
      <c r="AY52" s="279">
        <v>81769.821142319997</v>
      </c>
      <c r="AZ52" s="279">
        <v>84222.915827688019</v>
      </c>
      <c r="BA52" s="279">
        <v>86749.60319521201</v>
      </c>
      <c r="BB52" s="279">
        <v>89352.091206756013</v>
      </c>
      <c r="BC52" s="279">
        <v>92032.653996612004</v>
      </c>
      <c r="BD52" s="279">
        <v>94793.633659943996</v>
      </c>
      <c r="BE52" s="279">
        <v>97637.442552216016</v>
      </c>
      <c r="BF52" s="279">
        <v>100566.56584411203</v>
      </c>
      <c r="BG52" s="279">
        <v>102948.39255862935</v>
      </c>
      <c r="BH52" s="279">
        <v>106036.84423635734</v>
      </c>
      <c r="BI52" s="279">
        <v>109217.94945933866</v>
      </c>
      <c r="BJ52" s="279">
        <v>112494.48794819735</v>
      </c>
      <c r="BK52" s="279">
        <v>115869.32271106669</v>
      </c>
      <c r="BL52" s="279">
        <v>119345.40232891733</v>
      </c>
      <c r="BM52" s="279">
        <v>122925.76451051203</v>
      </c>
      <c r="BN52" s="279">
        <v>126613.53736203202</v>
      </c>
      <c r="BO52" s="279">
        <v>130411.94344988267</v>
      </c>
      <c r="BP52" s="279">
        <v>134324.30183209601</v>
      </c>
      <c r="BQ52" s="279">
        <v>138354.03085150936</v>
      </c>
      <c r="BR52" s="279">
        <v>142504.65169072</v>
      </c>
      <c r="BS52" s="279">
        <v>146779.791165264</v>
      </c>
      <c r="BT52" s="279">
        <v>151183.18502464535</v>
      </c>
      <c r="BU52" s="279">
        <v>155718.68049158936</v>
      </c>
      <c r="BV52" s="279">
        <v>160390.24083269871</v>
      </c>
      <c r="BW52" s="279">
        <v>165201.94815163201</v>
      </c>
      <c r="BX52" s="279">
        <v>170158.00669013336</v>
      </c>
      <c r="BY52" s="279">
        <v>175262.74689083733</v>
      </c>
      <c r="BZ52" s="279">
        <v>180520.62920614934</v>
      </c>
      <c r="CA52" s="279">
        <v>185936.24816105069</v>
      </c>
      <c r="CB52" s="279">
        <v>191514.33565412802</v>
      </c>
      <c r="CC52" s="279">
        <v>197259.76578215472</v>
      </c>
      <c r="CD52" s="279">
        <v>203177.55864897065</v>
      </c>
      <c r="CE52" s="279">
        <v>209272.88544398933</v>
      </c>
      <c r="CF52" s="279">
        <v>215551.07199715206</v>
      </c>
      <c r="CG52" s="279">
        <v>222017.60411136001</v>
      </c>
      <c r="CH52" s="279">
        <v>228678.13213313071</v>
      </c>
      <c r="CI52" s="279">
        <v>235538.47603110399</v>
      </c>
      <c r="CJ52" s="279">
        <v>242604.63022062401</v>
      </c>
      <c r="CK52" s="279">
        <v>249882.76915009605</v>
      </c>
      <c r="CL52" s="279">
        <v>257379.25212556802</v>
      </c>
      <c r="CM52" s="279">
        <v>0</v>
      </c>
      <c r="CN52" s="279">
        <v>0</v>
      </c>
      <c r="CO52" s="279">
        <v>0</v>
      </c>
      <c r="CP52" s="279">
        <v>0</v>
      </c>
      <c r="CQ52" s="279">
        <v>0</v>
      </c>
    </row>
    <row r="53" spans="1:95" ht="16.5" thickBot="1" x14ac:dyDescent="0.3">
      <c r="A53" s="415" t="s">
        <v>571</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6"/>
      <c r="AL53" s="406"/>
      <c r="AM53" s="280">
        <v>-1950.0867276800002</v>
      </c>
      <c r="AN53" s="280">
        <v>-2028.0901967872005</v>
      </c>
      <c r="AO53" s="280">
        <v>-2109.2138046586883</v>
      </c>
      <c r="AP53" s="280">
        <v>-2193.582356845036</v>
      </c>
      <c r="AQ53" s="280">
        <v>-2281.3256511188379</v>
      </c>
      <c r="AR53" s="280">
        <v>-2372.5786771635912</v>
      </c>
      <c r="AS53" s="280">
        <v>-1996.9064728273436</v>
      </c>
      <c r="AT53" s="280">
        <v>-2076.7827317404376</v>
      </c>
      <c r="AU53" s="280">
        <v>-2159.854041010055</v>
      </c>
      <c r="AV53" s="280">
        <v>-2246.2482026504576</v>
      </c>
      <c r="AW53" s="280">
        <v>-2336.0981307564757</v>
      </c>
      <c r="AX53" s="280">
        <v>-2429.5420559867348</v>
      </c>
      <c r="AY53" s="280">
        <v>-2856.2963997339702</v>
      </c>
      <c r="AZ53" s="280">
        <v>-2970.548255723329</v>
      </c>
      <c r="BA53" s="280">
        <v>-3089.3701859522621</v>
      </c>
      <c r="BB53" s="280">
        <v>-3212.9449933903529</v>
      </c>
      <c r="BC53" s="280">
        <v>-3341.4627931259665</v>
      </c>
      <c r="BD53" s="280">
        <v>-3475.1213048510053</v>
      </c>
      <c r="BE53" s="280">
        <v>-3058.1067482688845</v>
      </c>
      <c r="BF53" s="280">
        <v>-3180.4310181996398</v>
      </c>
      <c r="BG53" s="280">
        <v>-3307.6482589276261</v>
      </c>
      <c r="BH53" s="280">
        <v>-3439.9541892847315</v>
      </c>
      <c r="BI53" s="280">
        <v>-3577.5523568561212</v>
      </c>
      <c r="BJ53" s="280">
        <v>-3720.6544511303659</v>
      </c>
      <c r="BK53" s="280">
        <v>-3869.4806291755808</v>
      </c>
      <c r="BL53" s="280">
        <v>-4024.2598543426043</v>
      </c>
      <c r="BM53" s="280">
        <v>-4185.2302485163091</v>
      </c>
      <c r="BN53" s="280">
        <v>-4352.6394584569607</v>
      </c>
      <c r="BO53" s="280">
        <v>-4526.7450367952397</v>
      </c>
      <c r="BP53" s="280">
        <v>-4707.8148382670497</v>
      </c>
      <c r="BQ53" s="280">
        <v>-4896.1274317977313</v>
      </c>
      <c r="BR53" s="280">
        <v>-5091.9725290696406</v>
      </c>
      <c r="BS53" s="280">
        <v>-5295.6514302324258</v>
      </c>
      <c r="BT53" s="280">
        <v>-5507.4774874417244</v>
      </c>
      <c r="BU53" s="280">
        <v>-5727.7765869393934</v>
      </c>
      <c r="BV53" s="280">
        <v>-5956.8876504169693</v>
      </c>
      <c r="BW53" s="280">
        <v>-6195.1631564336485</v>
      </c>
      <c r="BX53" s="280">
        <v>-6442.9696826909949</v>
      </c>
      <c r="BY53" s="280">
        <v>-6700.6884699986349</v>
      </c>
      <c r="BZ53" s="280">
        <v>-6968.7160087985794</v>
      </c>
      <c r="CA53" s="280">
        <v>-7247.4646491505246</v>
      </c>
      <c r="CB53" s="280">
        <v>-7537.3632351165452</v>
      </c>
      <c r="CC53" s="280">
        <v>-7838.8577645212063</v>
      </c>
      <c r="CD53" s="280">
        <v>-8152.4120751020555</v>
      </c>
      <c r="CE53" s="280">
        <v>-8478.5085581061376</v>
      </c>
      <c r="CF53" s="280">
        <v>-8817.6489004303821</v>
      </c>
      <c r="CG53" s="280">
        <v>-9170.3548564475986</v>
      </c>
      <c r="CH53" s="280">
        <v>-9537.1690507055027</v>
      </c>
      <c r="CI53" s="280">
        <v>-9918.655812733723</v>
      </c>
      <c r="CJ53" s="280">
        <v>-10315.402045243072</v>
      </c>
      <c r="CK53" s="280">
        <v>-10728.018127052796</v>
      </c>
      <c r="CL53" s="280">
        <v>-11157.138852134907</v>
      </c>
      <c r="CM53" s="280">
        <v>-11603.424406220303</v>
      </c>
      <c r="CN53" s="280">
        <v>-12067.561382469115</v>
      </c>
      <c r="CO53" s="280">
        <v>-12550.26383776788</v>
      </c>
      <c r="CP53" s="280">
        <v>-13052.274391278597</v>
      </c>
      <c r="CQ53" s="280">
        <v>-13574.36536692974</v>
      </c>
    </row>
    <row r="54" spans="1:95" ht="16.5" thickBot="1" x14ac:dyDescent="0.3">
      <c r="A54" s="415" t="s">
        <v>572</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7">
        <v>0</v>
      </c>
      <c r="AL54" s="417"/>
      <c r="AM54" s="281">
        <v>0</v>
      </c>
      <c r="AN54" s="281">
        <v>0</v>
      </c>
      <c r="AO54" s="281">
        <v>0</v>
      </c>
      <c r="AP54" s="281">
        <v>0</v>
      </c>
      <c r="AQ54" s="281">
        <v>0</v>
      </c>
      <c r="AR54" s="281">
        <v>0</v>
      </c>
      <c r="AS54" s="281">
        <v>0</v>
      </c>
      <c r="AT54" s="281">
        <v>0</v>
      </c>
      <c r="AU54" s="281">
        <v>0</v>
      </c>
      <c r="AV54" s="281">
        <v>0</v>
      </c>
      <c r="AW54" s="281">
        <v>0</v>
      </c>
      <c r="AX54" s="281">
        <v>0</v>
      </c>
      <c r="AY54" s="281">
        <v>0</v>
      </c>
      <c r="AZ54" s="281">
        <v>0</v>
      </c>
      <c r="BA54" s="281">
        <v>0</v>
      </c>
      <c r="BB54" s="281">
        <v>0</v>
      </c>
      <c r="BC54" s="281">
        <v>0</v>
      </c>
      <c r="BD54" s="281">
        <v>0</v>
      </c>
      <c r="BE54" s="281">
        <v>0</v>
      </c>
      <c r="BF54" s="281">
        <v>0</v>
      </c>
      <c r="BG54" s="281">
        <v>0</v>
      </c>
      <c r="BH54" s="281">
        <v>0</v>
      </c>
      <c r="BI54" s="281">
        <v>0</v>
      </c>
      <c r="BJ54" s="281">
        <v>0</v>
      </c>
      <c r="BK54" s="281">
        <v>0</v>
      </c>
      <c r="BL54" s="281">
        <v>0</v>
      </c>
      <c r="BM54" s="281">
        <v>0</v>
      </c>
      <c r="BN54" s="281">
        <v>0</v>
      </c>
      <c r="BO54" s="281">
        <v>0</v>
      </c>
      <c r="BP54" s="281">
        <v>0</v>
      </c>
      <c r="BQ54" s="281">
        <v>0</v>
      </c>
      <c r="BR54" s="281">
        <v>0</v>
      </c>
      <c r="BS54" s="281">
        <v>0</v>
      </c>
      <c r="BT54" s="281">
        <v>0</v>
      </c>
      <c r="BU54" s="281">
        <v>0</v>
      </c>
      <c r="BV54" s="281">
        <v>0</v>
      </c>
      <c r="BW54" s="281">
        <v>0</v>
      </c>
      <c r="BX54" s="281">
        <v>0</v>
      </c>
      <c r="BY54" s="281">
        <v>0</v>
      </c>
      <c r="BZ54" s="281">
        <v>0</v>
      </c>
      <c r="CA54" s="281">
        <v>0</v>
      </c>
      <c r="CB54" s="281">
        <v>0</v>
      </c>
      <c r="CC54" s="281">
        <v>0</v>
      </c>
      <c r="CD54" s="281">
        <v>0</v>
      </c>
      <c r="CE54" s="281">
        <v>0</v>
      </c>
      <c r="CF54" s="281">
        <v>0</v>
      </c>
      <c r="CG54" s="281">
        <v>0</v>
      </c>
      <c r="CH54" s="281">
        <v>0</v>
      </c>
      <c r="CI54" s="281">
        <v>0</v>
      </c>
      <c r="CJ54" s="281">
        <v>0</v>
      </c>
      <c r="CK54" s="281">
        <v>0</v>
      </c>
      <c r="CL54" s="281">
        <v>0</v>
      </c>
      <c r="CM54" s="281">
        <v>0</v>
      </c>
      <c r="CN54" s="281">
        <v>0</v>
      </c>
      <c r="CO54" s="281">
        <v>0</v>
      </c>
      <c r="CP54" s="281">
        <v>0</v>
      </c>
      <c r="CQ54" s="281">
        <v>0</v>
      </c>
    </row>
    <row r="55" spans="1:95" ht="16.5" thickBot="1" x14ac:dyDescent="0.3">
      <c r="A55" s="404" t="s">
        <v>573</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282"/>
      <c r="AN55" s="283"/>
      <c r="AO55" s="283"/>
      <c r="AP55" s="283"/>
      <c r="AQ55" s="283"/>
      <c r="AR55" s="283"/>
      <c r="AS55" s="283"/>
      <c r="AT55" s="283"/>
      <c r="AU55" s="283"/>
      <c r="AV55" s="283"/>
      <c r="AW55" s="283"/>
      <c r="AX55" s="283"/>
      <c r="AY55" s="283"/>
      <c r="AZ55" s="283"/>
      <c r="BA55" s="283"/>
      <c r="BB55" s="283"/>
      <c r="BC55" s="283"/>
      <c r="BD55" s="283"/>
      <c r="BE55" s="283"/>
      <c r="BF55" s="283"/>
      <c r="BG55" s="283"/>
      <c r="BH55" s="283"/>
      <c r="BI55" s="283"/>
      <c r="BJ55" s="283"/>
      <c r="BK55" s="283"/>
      <c r="BL55" s="283"/>
      <c r="BM55" s="283"/>
      <c r="BN55" s="283"/>
      <c r="BO55" s="283"/>
      <c r="BP55" s="283"/>
      <c r="BQ55" s="283"/>
      <c r="BR55" s="283"/>
      <c r="BS55" s="283"/>
      <c r="BT55" s="283"/>
      <c r="BU55" s="283"/>
      <c r="BV55" s="283"/>
      <c r="BW55" s="283"/>
      <c r="BX55" s="283"/>
      <c r="BY55" s="283"/>
      <c r="BZ55" s="283"/>
      <c r="CA55" s="283"/>
      <c r="CB55" s="283"/>
      <c r="CC55" s="283"/>
      <c r="CD55" s="283"/>
      <c r="CE55" s="283"/>
      <c r="CF55" s="283"/>
      <c r="CG55" s="283"/>
      <c r="CH55" s="283"/>
      <c r="CI55" s="283"/>
      <c r="CJ55" s="283"/>
      <c r="CK55" s="283"/>
      <c r="CL55" s="283"/>
      <c r="CM55" s="283"/>
      <c r="CN55" s="283"/>
      <c r="CO55" s="283"/>
      <c r="CP55" s="283"/>
      <c r="CQ55" s="283"/>
    </row>
    <row r="58" spans="1:95" ht="16.5" thickBot="1" x14ac:dyDescent="0.3"/>
    <row r="59" spans="1:95" s="92" customFormat="1" ht="24" customHeight="1" x14ac:dyDescent="0.25">
      <c r="A59" s="407" t="s">
        <v>270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386">
        <v>2031</v>
      </c>
      <c r="AL59" s="387"/>
      <c r="AM59" s="284">
        <v>2032</v>
      </c>
      <c r="AN59" s="284">
        <v>2033</v>
      </c>
      <c r="AO59" s="284">
        <v>2034</v>
      </c>
      <c r="AP59" s="284">
        <v>2035</v>
      </c>
      <c r="AQ59" s="284">
        <v>2036</v>
      </c>
      <c r="AR59" s="284">
        <v>2037</v>
      </c>
      <c r="AS59" s="284">
        <v>2038</v>
      </c>
      <c r="AT59" s="284">
        <v>2039</v>
      </c>
      <c r="AU59" s="284">
        <v>2040</v>
      </c>
      <c r="AV59" s="284">
        <v>2041</v>
      </c>
      <c r="AW59" s="284">
        <v>2042</v>
      </c>
      <c r="AX59" s="284">
        <v>2043</v>
      </c>
      <c r="AY59" s="284">
        <v>2044</v>
      </c>
      <c r="AZ59" s="284">
        <v>2045</v>
      </c>
      <c r="BA59" s="284">
        <v>2046</v>
      </c>
      <c r="BB59" s="284">
        <v>2047</v>
      </c>
      <c r="BC59" s="284">
        <v>2048</v>
      </c>
      <c r="BD59" s="284">
        <v>2049</v>
      </c>
      <c r="BE59" s="284">
        <v>2050</v>
      </c>
      <c r="BF59" s="284">
        <v>2051</v>
      </c>
      <c r="BG59" s="284">
        <v>2052</v>
      </c>
      <c r="BH59" s="284">
        <v>2053</v>
      </c>
      <c r="BI59" s="284">
        <v>2054</v>
      </c>
      <c r="BJ59" s="284">
        <v>2055</v>
      </c>
      <c r="BK59" s="284">
        <v>2056</v>
      </c>
      <c r="BL59" s="284">
        <v>2057</v>
      </c>
      <c r="BM59" s="284">
        <v>2058</v>
      </c>
      <c r="BN59" s="284">
        <v>2059</v>
      </c>
      <c r="BO59" s="284">
        <v>2060</v>
      </c>
      <c r="BP59" s="284">
        <v>2061</v>
      </c>
      <c r="BQ59" s="284">
        <v>2062</v>
      </c>
      <c r="BR59" s="284">
        <v>2063</v>
      </c>
      <c r="BS59" s="284">
        <v>2064</v>
      </c>
      <c r="BT59" s="284">
        <v>2065</v>
      </c>
      <c r="BU59" s="284">
        <v>2066</v>
      </c>
      <c r="BV59" s="284">
        <v>2067</v>
      </c>
      <c r="BW59" s="284">
        <v>2068</v>
      </c>
      <c r="BX59" s="284">
        <v>2069</v>
      </c>
      <c r="BY59" s="284">
        <v>2070</v>
      </c>
      <c r="BZ59" s="284">
        <v>2071</v>
      </c>
      <c r="CA59" s="284">
        <v>2072</v>
      </c>
      <c r="CB59" s="284">
        <v>2073</v>
      </c>
      <c r="CC59" s="284">
        <v>2074</v>
      </c>
      <c r="CD59" s="284">
        <v>2075</v>
      </c>
      <c r="CE59" s="284">
        <v>2076</v>
      </c>
      <c r="CF59" s="284">
        <v>2077</v>
      </c>
      <c r="CG59" s="284">
        <v>2078</v>
      </c>
      <c r="CH59" s="284">
        <v>2079</v>
      </c>
      <c r="CI59" s="284">
        <v>2080</v>
      </c>
      <c r="CJ59" s="284">
        <v>2081</v>
      </c>
      <c r="CK59" s="284">
        <v>2082</v>
      </c>
      <c r="CL59" s="284">
        <v>2083</v>
      </c>
      <c r="CM59" s="284">
        <v>2084</v>
      </c>
      <c r="CN59" s="284">
        <v>2085</v>
      </c>
      <c r="CO59" s="284">
        <v>2086</v>
      </c>
      <c r="CP59" s="284">
        <v>2087</v>
      </c>
      <c r="CQ59" s="284">
        <v>2088</v>
      </c>
    </row>
    <row r="60" spans="1:95" s="92" customFormat="1" ht="11.25" customHeight="1" x14ac:dyDescent="0.25">
      <c r="A60" s="409" t="s">
        <v>269</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v>0</v>
      </c>
      <c r="AL60" s="399"/>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c r="BJ60" s="285"/>
      <c r="BK60" s="285"/>
      <c r="BL60" s="285"/>
      <c r="BM60" s="285"/>
      <c r="BN60" s="285"/>
      <c r="BO60" s="285"/>
      <c r="BP60" s="285"/>
      <c r="BQ60" s="285"/>
      <c r="BR60" s="285"/>
      <c r="BS60" s="285"/>
      <c r="BT60" s="285"/>
      <c r="BU60" s="285"/>
      <c r="BV60" s="285"/>
      <c r="BW60" s="285"/>
      <c r="BX60" s="285"/>
      <c r="BY60" s="285"/>
      <c r="BZ60" s="285"/>
      <c r="CA60" s="285"/>
      <c r="CB60" s="285"/>
      <c r="CC60" s="285"/>
      <c r="CD60" s="285"/>
      <c r="CE60" s="285"/>
      <c r="CF60" s="285"/>
      <c r="CG60" s="285"/>
      <c r="CH60" s="285"/>
      <c r="CI60" s="285"/>
      <c r="CJ60" s="285"/>
      <c r="CK60" s="285"/>
      <c r="CL60" s="285"/>
      <c r="CM60" s="285"/>
      <c r="CN60" s="285"/>
      <c r="CO60" s="285"/>
      <c r="CP60" s="285"/>
      <c r="CQ60" s="285"/>
    </row>
    <row r="61" spans="1:95" s="92" customFormat="1" ht="12" customHeight="1" x14ac:dyDescent="0.25">
      <c r="A61" s="396" t="s">
        <v>268</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9"/>
      <c r="AM61" s="286">
        <v>0</v>
      </c>
      <c r="AN61" s="286">
        <v>0</v>
      </c>
      <c r="AO61" s="286">
        <v>0</v>
      </c>
      <c r="AP61" s="286">
        <v>0</v>
      </c>
      <c r="AQ61" s="286">
        <v>0</v>
      </c>
      <c r="AR61" s="286">
        <v>0</v>
      </c>
      <c r="AS61" s="286">
        <v>0</v>
      </c>
      <c r="AT61" s="286">
        <v>0</v>
      </c>
      <c r="AU61" s="286">
        <v>0</v>
      </c>
      <c r="AV61" s="286">
        <v>0</v>
      </c>
      <c r="AW61" s="286">
        <v>0</v>
      </c>
      <c r="AX61" s="286">
        <v>0</v>
      </c>
      <c r="AY61" s="286">
        <v>0</v>
      </c>
      <c r="AZ61" s="286">
        <v>0</v>
      </c>
      <c r="BA61" s="286">
        <v>0</v>
      </c>
      <c r="BB61" s="286">
        <v>0</v>
      </c>
      <c r="BC61" s="286">
        <v>0</v>
      </c>
      <c r="BD61" s="286">
        <v>0</v>
      </c>
      <c r="BE61" s="286">
        <v>0</v>
      </c>
      <c r="BF61" s="286">
        <v>0</v>
      </c>
      <c r="BG61" s="286">
        <v>0</v>
      </c>
      <c r="BH61" s="286">
        <v>0</v>
      </c>
      <c r="BI61" s="286">
        <v>0</v>
      </c>
      <c r="BJ61" s="286">
        <v>0</v>
      </c>
      <c r="BK61" s="286">
        <v>0</v>
      </c>
      <c r="BL61" s="286">
        <v>0</v>
      </c>
      <c r="BM61" s="286">
        <v>0</v>
      </c>
      <c r="BN61" s="286">
        <v>0</v>
      </c>
      <c r="BO61" s="286">
        <v>0</v>
      </c>
      <c r="BP61" s="286">
        <v>0</v>
      </c>
      <c r="BQ61" s="286">
        <v>0</v>
      </c>
      <c r="BR61" s="286">
        <v>0</v>
      </c>
      <c r="BS61" s="286">
        <v>0</v>
      </c>
      <c r="BT61" s="286">
        <v>0</v>
      </c>
      <c r="BU61" s="286">
        <v>0</v>
      </c>
      <c r="BV61" s="286">
        <v>0</v>
      </c>
      <c r="BW61" s="286">
        <v>0</v>
      </c>
      <c r="BX61" s="286">
        <v>0</v>
      </c>
      <c r="BY61" s="286">
        <v>0</v>
      </c>
      <c r="BZ61" s="286">
        <v>0</v>
      </c>
      <c r="CA61" s="286">
        <v>0</v>
      </c>
      <c r="CB61" s="286">
        <v>0</v>
      </c>
      <c r="CC61" s="286">
        <v>0</v>
      </c>
      <c r="CD61" s="286">
        <v>0</v>
      </c>
      <c r="CE61" s="286">
        <v>0</v>
      </c>
      <c r="CF61" s="286">
        <v>0</v>
      </c>
      <c r="CG61" s="286">
        <v>0</v>
      </c>
      <c r="CH61" s="286">
        <v>0</v>
      </c>
      <c r="CI61" s="286">
        <v>0</v>
      </c>
      <c r="CJ61" s="286">
        <v>0</v>
      </c>
      <c r="CK61" s="286">
        <v>0</v>
      </c>
      <c r="CL61" s="286">
        <v>0</v>
      </c>
      <c r="CM61" s="286">
        <v>0</v>
      </c>
      <c r="CN61" s="286">
        <v>0</v>
      </c>
      <c r="CO61" s="286">
        <v>0</v>
      </c>
      <c r="CP61" s="286">
        <v>0</v>
      </c>
      <c r="CQ61" s="286">
        <v>0</v>
      </c>
    </row>
    <row r="62" spans="1:95" s="92" customFormat="1" ht="12" customHeight="1" x14ac:dyDescent="0.25">
      <c r="A62" s="396" t="s">
        <v>267</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v>0</v>
      </c>
      <c r="AL62" s="399"/>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c r="BH62" s="286">
        <v>0</v>
      </c>
      <c r="BI62" s="286">
        <v>0</v>
      </c>
      <c r="BJ62" s="286">
        <v>0</v>
      </c>
      <c r="BK62" s="286">
        <v>0</v>
      </c>
      <c r="BL62" s="286">
        <v>0</v>
      </c>
      <c r="BM62" s="286">
        <v>0</v>
      </c>
      <c r="BN62" s="286">
        <v>0</v>
      </c>
      <c r="BO62" s="286">
        <v>0</v>
      </c>
      <c r="BP62" s="286">
        <v>0</v>
      </c>
      <c r="BQ62" s="286">
        <v>0</v>
      </c>
      <c r="BR62" s="286">
        <v>0</v>
      </c>
      <c r="BS62" s="286">
        <v>0</v>
      </c>
      <c r="BT62" s="286">
        <v>0</v>
      </c>
      <c r="BU62" s="286">
        <v>0</v>
      </c>
      <c r="BV62" s="286">
        <v>0</v>
      </c>
      <c r="BW62" s="286">
        <v>0</v>
      </c>
      <c r="BX62" s="286">
        <v>0</v>
      </c>
      <c r="BY62" s="286">
        <v>0</v>
      </c>
      <c r="BZ62" s="286">
        <v>0</v>
      </c>
      <c r="CA62" s="286">
        <v>0</v>
      </c>
      <c r="CB62" s="286">
        <v>0</v>
      </c>
      <c r="CC62" s="286">
        <v>0</v>
      </c>
      <c r="CD62" s="286">
        <v>0</v>
      </c>
      <c r="CE62" s="286">
        <v>0</v>
      </c>
      <c r="CF62" s="286">
        <v>0</v>
      </c>
      <c r="CG62" s="286">
        <v>0</v>
      </c>
      <c r="CH62" s="286">
        <v>0</v>
      </c>
      <c r="CI62" s="286">
        <v>0</v>
      </c>
      <c r="CJ62" s="286">
        <v>0</v>
      </c>
      <c r="CK62" s="286">
        <v>0</v>
      </c>
      <c r="CL62" s="286">
        <v>0</v>
      </c>
      <c r="CM62" s="286">
        <v>0</v>
      </c>
      <c r="CN62" s="286">
        <v>0</v>
      </c>
      <c r="CO62" s="286">
        <v>0</v>
      </c>
      <c r="CP62" s="286">
        <v>0</v>
      </c>
      <c r="CQ62" s="286">
        <v>0</v>
      </c>
    </row>
    <row r="63" spans="1:95" s="92" customFormat="1" ht="12" customHeight="1" thickBot="1" x14ac:dyDescent="0.3">
      <c r="A63" s="400" t="s">
        <v>266</v>
      </c>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v>0</v>
      </c>
      <c r="AL63" s="403"/>
      <c r="AM63" s="287">
        <v>0</v>
      </c>
      <c r="AN63" s="287">
        <v>0</v>
      </c>
      <c r="AO63" s="287">
        <v>0</v>
      </c>
      <c r="AP63" s="287">
        <v>0</v>
      </c>
      <c r="AQ63" s="287">
        <v>0</v>
      </c>
      <c r="AR63" s="287">
        <v>0</v>
      </c>
      <c r="AS63" s="287">
        <v>0</v>
      </c>
      <c r="AT63" s="287">
        <v>0</v>
      </c>
      <c r="AU63" s="287">
        <v>0</v>
      </c>
      <c r="AV63" s="287">
        <v>0</v>
      </c>
      <c r="AW63" s="287">
        <v>0</v>
      </c>
      <c r="AX63" s="287">
        <v>0</v>
      </c>
      <c r="AY63" s="287">
        <v>0</v>
      </c>
      <c r="AZ63" s="287">
        <v>0</v>
      </c>
      <c r="BA63" s="287">
        <v>0</v>
      </c>
      <c r="BB63" s="287">
        <v>0</v>
      </c>
      <c r="BC63" s="287">
        <v>0</v>
      </c>
      <c r="BD63" s="287">
        <v>0</v>
      </c>
      <c r="BE63" s="287">
        <v>0</v>
      </c>
      <c r="BF63" s="287">
        <v>0</v>
      </c>
      <c r="BG63" s="287">
        <v>0</v>
      </c>
      <c r="BH63" s="287">
        <v>0</v>
      </c>
      <c r="BI63" s="287">
        <v>0</v>
      </c>
      <c r="BJ63" s="287">
        <v>0</v>
      </c>
      <c r="BK63" s="287">
        <v>0</v>
      </c>
      <c r="BL63" s="287">
        <v>0</v>
      </c>
      <c r="BM63" s="287">
        <v>0</v>
      </c>
      <c r="BN63" s="287">
        <v>0</v>
      </c>
      <c r="BO63" s="287">
        <v>0</v>
      </c>
      <c r="BP63" s="287">
        <v>0</v>
      </c>
      <c r="BQ63" s="287">
        <v>0</v>
      </c>
      <c r="BR63" s="287">
        <v>0</v>
      </c>
      <c r="BS63" s="287">
        <v>0</v>
      </c>
      <c r="BT63" s="287">
        <v>0</v>
      </c>
      <c r="BU63" s="287">
        <v>0</v>
      </c>
      <c r="BV63" s="287">
        <v>0</v>
      </c>
      <c r="BW63" s="287">
        <v>0</v>
      </c>
      <c r="BX63" s="287">
        <v>0</v>
      </c>
      <c r="BY63" s="287">
        <v>0</v>
      </c>
      <c r="BZ63" s="287">
        <v>0</v>
      </c>
      <c r="CA63" s="287">
        <v>0</v>
      </c>
      <c r="CB63" s="287">
        <v>0</v>
      </c>
      <c r="CC63" s="287">
        <v>0</v>
      </c>
      <c r="CD63" s="287">
        <v>0</v>
      </c>
      <c r="CE63" s="287">
        <v>0</v>
      </c>
      <c r="CF63" s="287">
        <v>0</v>
      </c>
      <c r="CG63" s="287">
        <v>0</v>
      </c>
      <c r="CH63" s="287">
        <v>0</v>
      </c>
      <c r="CI63" s="287">
        <v>0</v>
      </c>
      <c r="CJ63" s="287">
        <v>0</v>
      </c>
      <c r="CK63" s="287">
        <v>0</v>
      </c>
      <c r="CL63" s="287">
        <v>0</v>
      </c>
      <c r="CM63" s="287">
        <v>0</v>
      </c>
      <c r="CN63" s="287">
        <v>0</v>
      </c>
      <c r="CO63" s="287">
        <v>0</v>
      </c>
      <c r="CP63" s="287">
        <v>0</v>
      </c>
      <c r="CQ63" s="287">
        <v>0</v>
      </c>
    </row>
    <row r="64" spans="1:95" ht="16.5" thickBot="1" x14ac:dyDescent="0.3">
      <c r="A64" s="288"/>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8"/>
      <c r="AL64" s="289"/>
      <c r="AM64" s="289"/>
      <c r="AN64" s="289"/>
      <c r="AO64" s="289"/>
      <c r="AP64" s="289"/>
      <c r="AQ64" s="289"/>
      <c r="AR64" s="289"/>
      <c r="AS64" s="289"/>
      <c r="AT64" s="289"/>
      <c r="AU64" s="289"/>
      <c r="AV64" s="290"/>
      <c r="AW64" s="290"/>
      <c r="AX64" s="290"/>
      <c r="AY64" s="290"/>
      <c r="AZ64" s="290"/>
      <c r="BA64" s="290"/>
      <c r="BB64" s="290"/>
      <c r="BC64" s="290"/>
      <c r="BD64" s="290"/>
      <c r="BE64" s="290"/>
      <c r="BF64" s="290"/>
      <c r="BG64" s="290"/>
      <c r="BH64" s="290"/>
      <c r="BI64" s="290"/>
      <c r="BJ64" s="290"/>
      <c r="BK64" s="290"/>
      <c r="BL64" s="290"/>
      <c r="BM64" s="290"/>
      <c r="BN64" s="290"/>
      <c r="BO64" s="290"/>
      <c r="BP64" s="290"/>
      <c r="BQ64" s="290"/>
      <c r="BR64" s="290"/>
      <c r="BS64" s="290"/>
      <c r="BT64" s="290"/>
      <c r="BU64" s="290"/>
      <c r="BV64" s="290"/>
      <c r="BW64" s="290"/>
      <c r="BX64" s="290"/>
      <c r="BY64" s="290"/>
      <c r="BZ64" s="290"/>
      <c r="CA64" s="290"/>
      <c r="CB64" s="290"/>
      <c r="CC64" s="290"/>
      <c r="CD64" s="290"/>
      <c r="CE64" s="290"/>
      <c r="CF64" s="290"/>
      <c r="CG64" s="290"/>
      <c r="CH64" s="290"/>
      <c r="CI64" s="290"/>
      <c r="CJ64" s="290"/>
      <c r="CK64" s="290"/>
      <c r="CL64" s="290"/>
      <c r="CM64" s="290"/>
      <c r="CN64" s="290"/>
      <c r="CO64" s="290"/>
      <c r="CP64" s="290"/>
      <c r="CQ64" s="290"/>
    </row>
    <row r="65" spans="1:95" s="269" customFormat="1" x14ac:dyDescent="0.25">
      <c r="A65" s="384" t="s">
        <v>265</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v>2031</v>
      </c>
      <c r="AL65" s="387"/>
      <c r="AM65" s="284">
        <v>2032</v>
      </c>
      <c r="AN65" s="284">
        <v>2033</v>
      </c>
      <c r="AO65" s="284">
        <v>2034</v>
      </c>
      <c r="AP65" s="284">
        <v>2035</v>
      </c>
      <c r="AQ65" s="284">
        <v>2036</v>
      </c>
      <c r="AR65" s="284">
        <v>2037</v>
      </c>
      <c r="AS65" s="284">
        <v>2038</v>
      </c>
      <c r="AT65" s="284">
        <v>2039</v>
      </c>
      <c r="AU65" s="284">
        <v>2040</v>
      </c>
      <c r="AV65" s="284">
        <v>2041</v>
      </c>
      <c r="AW65" s="284">
        <v>2042</v>
      </c>
      <c r="AX65" s="284">
        <v>2043</v>
      </c>
      <c r="AY65" s="284">
        <v>2044</v>
      </c>
      <c r="AZ65" s="284">
        <v>2045</v>
      </c>
      <c r="BA65" s="284">
        <v>2046</v>
      </c>
      <c r="BB65" s="284">
        <v>2047</v>
      </c>
      <c r="BC65" s="284">
        <v>2048</v>
      </c>
      <c r="BD65" s="284">
        <v>2049</v>
      </c>
      <c r="BE65" s="284">
        <v>2050</v>
      </c>
      <c r="BF65" s="284">
        <v>2051</v>
      </c>
      <c r="BG65" s="284">
        <v>2052</v>
      </c>
      <c r="BH65" s="284">
        <v>2053</v>
      </c>
      <c r="BI65" s="284">
        <v>2054</v>
      </c>
      <c r="BJ65" s="284">
        <v>2055</v>
      </c>
      <c r="BK65" s="284">
        <v>2056</v>
      </c>
      <c r="BL65" s="284">
        <v>2057</v>
      </c>
      <c r="BM65" s="284">
        <v>2058</v>
      </c>
      <c r="BN65" s="284">
        <v>2059</v>
      </c>
      <c r="BO65" s="284">
        <v>2060</v>
      </c>
      <c r="BP65" s="284">
        <v>2061</v>
      </c>
      <c r="BQ65" s="284">
        <v>2062</v>
      </c>
      <c r="BR65" s="284">
        <v>2063</v>
      </c>
      <c r="BS65" s="284">
        <v>2064</v>
      </c>
      <c r="BT65" s="284">
        <v>2065</v>
      </c>
      <c r="BU65" s="284">
        <v>2066</v>
      </c>
      <c r="BV65" s="284">
        <v>2067</v>
      </c>
      <c r="BW65" s="284">
        <v>2068</v>
      </c>
      <c r="BX65" s="284">
        <v>2069</v>
      </c>
      <c r="BY65" s="284">
        <v>2070</v>
      </c>
      <c r="BZ65" s="284">
        <v>2071</v>
      </c>
      <c r="CA65" s="284">
        <v>2072</v>
      </c>
      <c r="CB65" s="284">
        <v>2073</v>
      </c>
      <c r="CC65" s="284">
        <v>2074</v>
      </c>
      <c r="CD65" s="284">
        <v>2075</v>
      </c>
      <c r="CE65" s="284">
        <v>2076</v>
      </c>
      <c r="CF65" s="284">
        <v>2077</v>
      </c>
      <c r="CG65" s="284">
        <v>2078</v>
      </c>
      <c r="CH65" s="284">
        <v>2079</v>
      </c>
      <c r="CI65" s="284">
        <v>2080</v>
      </c>
      <c r="CJ65" s="284">
        <v>2081</v>
      </c>
      <c r="CK65" s="284">
        <v>2082</v>
      </c>
      <c r="CL65" s="284">
        <v>2083</v>
      </c>
      <c r="CM65" s="284">
        <v>2084</v>
      </c>
      <c r="CN65" s="284">
        <v>2085</v>
      </c>
      <c r="CO65" s="284">
        <v>2086</v>
      </c>
      <c r="CP65" s="284">
        <v>2087</v>
      </c>
      <c r="CQ65" s="284">
        <v>2088</v>
      </c>
    </row>
    <row r="66" spans="1:95" s="258" customFormat="1" ht="15" x14ac:dyDescent="0.25">
      <c r="A66" s="371" t="s">
        <v>264</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2"/>
      <c r="AK66" s="373">
        <v>0</v>
      </c>
      <c r="AL66" s="374"/>
      <c r="AM66" s="291">
        <v>57703385.839325346</v>
      </c>
      <c r="AN66" s="291">
        <v>59434487.535322674</v>
      </c>
      <c r="AO66" s="291">
        <v>61217522.279629335</v>
      </c>
      <c r="AP66" s="291">
        <v>63054047.847765334</v>
      </c>
      <c r="AQ66" s="291">
        <v>64945669.314045332</v>
      </c>
      <c r="AR66" s="291">
        <v>66894039.308637351</v>
      </c>
      <c r="AS66" s="291">
        <v>68900860.588149339</v>
      </c>
      <c r="AT66" s="291">
        <v>70967886.292688027</v>
      </c>
      <c r="AU66" s="291">
        <v>73096922.773504019</v>
      </c>
      <c r="AV66" s="291">
        <v>75289830.364168003</v>
      </c>
      <c r="AW66" s="291">
        <v>77075898.868548021</v>
      </c>
      <c r="AX66" s="291">
        <v>79388175.816720024</v>
      </c>
      <c r="AY66" s="291">
        <v>81769821.142319992</v>
      </c>
      <c r="AZ66" s="291">
        <v>84222915.827688023</v>
      </c>
      <c r="BA66" s="291">
        <v>86749603.195212007</v>
      </c>
      <c r="BB66" s="291">
        <v>89352091.206756011</v>
      </c>
      <c r="BC66" s="291">
        <v>92032653.996611997</v>
      </c>
      <c r="BD66" s="291">
        <v>94793633.659943998</v>
      </c>
      <c r="BE66" s="291">
        <v>97637442.552216023</v>
      </c>
      <c r="BF66" s="291">
        <v>100566565.84411204</v>
      </c>
      <c r="BG66" s="291">
        <v>102948392.55862935</v>
      </c>
      <c r="BH66" s="291">
        <v>106036844.23635735</v>
      </c>
      <c r="BI66" s="291">
        <v>109217949.45933867</v>
      </c>
      <c r="BJ66" s="291">
        <v>112494487.94819735</v>
      </c>
      <c r="BK66" s="291">
        <v>115869322.71106669</v>
      </c>
      <c r="BL66" s="291">
        <v>119345402.32891734</v>
      </c>
      <c r="BM66" s="291">
        <v>122925764.51051204</v>
      </c>
      <c r="BN66" s="291">
        <v>126613537.36203201</v>
      </c>
      <c r="BO66" s="291">
        <v>130411943.44988267</v>
      </c>
      <c r="BP66" s="291">
        <v>134324301.83209601</v>
      </c>
      <c r="BQ66" s="291">
        <v>138354030.85150936</v>
      </c>
      <c r="BR66" s="291">
        <v>142504651.69071999</v>
      </c>
      <c r="BS66" s="291">
        <v>146779791.16526401</v>
      </c>
      <c r="BT66" s="291">
        <v>151183185.02464536</v>
      </c>
      <c r="BU66" s="291">
        <v>155718680.49158937</v>
      </c>
      <c r="BV66" s="291">
        <v>160390240.8326987</v>
      </c>
      <c r="BW66" s="291">
        <v>165201948.15163201</v>
      </c>
      <c r="BX66" s="291">
        <v>170158006.69013336</v>
      </c>
      <c r="BY66" s="291">
        <v>175262746.89083731</v>
      </c>
      <c r="BZ66" s="291">
        <v>180520629.20614934</v>
      </c>
      <c r="CA66" s="291">
        <v>185936248.16105071</v>
      </c>
      <c r="CB66" s="291">
        <v>191514335.65412802</v>
      </c>
      <c r="CC66" s="291">
        <v>197259765.78215471</v>
      </c>
      <c r="CD66" s="291">
        <v>203177558.64897063</v>
      </c>
      <c r="CE66" s="291">
        <v>209272885.44398934</v>
      </c>
      <c r="CF66" s="291">
        <v>215551071.99715206</v>
      </c>
      <c r="CG66" s="291">
        <v>222017604.11136001</v>
      </c>
      <c r="CH66" s="291">
        <v>228678132.1331307</v>
      </c>
      <c r="CI66" s="291">
        <v>235538476.031104</v>
      </c>
      <c r="CJ66" s="291">
        <v>242604630.220624</v>
      </c>
      <c r="CK66" s="291">
        <v>249882769.15009606</v>
      </c>
      <c r="CL66" s="291">
        <v>257379252.12556803</v>
      </c>
      <c r="CM66" s="291">
        <v>0</v>
      </c>
      <c r="CN66" s="291">
        <v>0</v>
      </c>
      <c r="CO66" s="291">
        <v>0</v>
      </c>
      <c r="CP66" s="291">
        <v>0</v>
      </c>
      <c r="CQ66" s="291">
        <v>0</v>
      </c>
    </row>
    <row r="67" spans="1:95" x14ac:dyDescent="0.25">
      <c r="A67" s="371" t="s">
        <v>263</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7">
        <v>0</v>
      </c>
      <c r="AL67" s="378"/>
      <c r="AM67" s="292">
        <v>-5090974.4871200575</v>
      </c>
      <c r="AN67" s="292">
        <v>-4967838.9321289063</v>
      </c>
      <c r="AO67" s="292">
        <v>-4842145.8863473553</v>
      </c>
      <c r="AP67" s="292">
        <v>-4713793.0501437886</v>
      </c>
      <c r="AQ67" s="292">
        <v>-4582674.0319013242</v>
      </c>
      <c r="AR67" s="292">
        <v>-4448678.1843384085</v>
      </c>
      <c r="AS67" s="292">
        <v>-4697407.9354484444</v>
      </c>
      <c r="AT67" s="292">
        <v>-4572737.3068459034</v>
      </c>
      <c r="AU67" s="292">
        <v>-4445447.7845085096</v>
      </c>
      <c r="AV67" s="292">
        <v>-4315434.6126868641</v>
      </c>
      <c r="AW67" s="292">
        <v>-4182588.8454016005</v>
      </c>
      <c r="AX67" s="292">
        <v>-4046797.178834172</v>
      </c>
      <c r="AY67" s="292">
        <v>-3637800.2511872533</v>
      </c>
      <c r="AZ67" s="292">
        <v>-3484952.9036697433</v>
      </c>
      <c r="BA67" s="292">
        <v>-3328359.5936607784</v>
      </c>
      <c r="BB67" s="292">
        <v>-3167870.4826607006</v>
      </c>
      <c r="BC67" s="292">
        <v>-3003329.7386298669</v>
      </c>
      <c r="BD67" s="292">
        <v>-2834575.2962470441</v>
      </c>
      <c r="BE67" s="292">
        <v>-3117192.2213291069</v>
      </c>
      <c r="BF67" s="292">
        <v>-2957728.1410727473</v>
      </c>
      <c r="BG67" s="292">
        <v>-2794253.4290153785</v>
      </c>
      <c r="BH67" s="292">
        <v>-2626607.6598849609</v>
      </c>
      <c r="BI67" s="292">
        <v>-2454623.9913985715</v>
      </c>
      <c r="BJ67" s="292">
        <v>-2278128.9075819743</v>
      </c>
      <c r="BK67" s="292">
        <v>-2096941.9518219591</v>
      </c>
      <c r="BL67" s="292">
        <v>-1910875.4492407893</v>
      </c>
      <c r="BM67" s="292">
        <v>-1719734.2179656182</v>
      </c>
      <c r="BN67" s="292">
        <v>-1523315.2688486879</v>
      </c>
      <c r="BO67" s="292">
        <v>-1321407.4931763234</v>
      </c>
      <c r="BP67" s="292">
        <v>-1113791.337886312</v>
      </c>
      <c r="BQ67" s="292">
        <v>-900238.46779394709</v>
      </c>
      <c r="BR67" s="292">
        <v>-680511.41430713283</v>
      </c>
      <c r="BS67" s="292">
        <v>-454363.21009009238</v>
      </c>
      <c r="BT67" s="292">
        <v>-221537.00911361445</v>
      </c>
      <c r="BU67" s="292">
        <v>18234.308492674492</v>
      </c>
      <c r="BV67" s="292">
        <v>265228.54739396926</v>
      </c>
      <c r="BW67" s="292">
        <v>519734.62444207072</v>
      </c>
      <c r="BX67" s="292">
        <v>782053.01316284947</v>
      </c>
      <c r="BY67" s="292">
        <v>1052496.2060232144</v>
      </c>
      <c r="BZ67" s="292">
        <v>1331389.1951887459</v>
      </c>
      <c r="CA67" s="292">
        <v>1619069.9725116538</v>
      </c>
      <c r="CB67" s="292">
        <v>1915890.0495182322</v>
      </c>
      <c r="CC67" s="292">
        <v>2222214.9981958261</v>
      </c>
      <c r="CD67" s="292">
        <v>2538425.0134112802</v>
      </c>
      <c r="CE67" s="292">
        <v>2864915.497826105</v>
      </c>
      <c r="CF67" s="292">
        <v>3202097.6702082753</v>
      </c>
      <c r="CG67" s="292">
        <v>3550399.1980764889</v>
      </c>
      <c r="CH67" s="292">
        <v>3910264.8556501851</v>
      </c>
      <c r="CI67" s="292">
        <v>4282157.2081175819</v>
      </c>
      <c r="CJ67" s="292">
        <v>4666557.3232744271</v>
      </c>
      <c r="CK67" s="292">
        <v>5063965.5116283027</v>
      </c>
      <c r="CL67" s="292">
        <v>5474902.096107088</v>
      </c>
      <c r="CM67" s="292">
        <v>5899908.2125557773</v>
      </c>
      <c r="CN67" s="292">
        <v>6339546.6422531661</v>
      </c>
      <c r="CO67" s="292">
        <v>6794402.6777292062</v>
      </c>
      <c r="CP67" s="292">
        <v>7265085.0232150424</v>
      </c>
      <c r="CQ67" s="292">
        <v>7752226.7311110646</v>
      </c>
    </row>
    <row r="68" spans="1:95" x14ac:dyDescent="0.25">
      <c r="A68" s="371" t="s">
        <v>262</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2"/>
      <c r="AK68" s="377">
        <v>0</v>
      </c>
      <c r="AL68" s="378"/>
      <c r="AM68" s="292">
        <v>1598431.7440000002</v>
      </c>
      <c r="AN68" s="292">
        <v>1662369.0137600005</v>
      </c>
      <c r="AO68" s="292">
        <v>1728863.7743104002</v>
      </c>
      <c r="AP68" s="292">
        <v>1798018.3252828165</v>
      </c>
      <c r="AQ68" s="292">
        <v>1869939.0582941293</v>
      </c>
      <c r="AR68" s="292">
        <v>1944736.6206258945</v>
      </c>
      <c r="AS68" s="292">
        <v>1636808.5842847079</v>
      </c>
      <c r="AT68" s="292">
        <v>1702280.9276560964</v>
      </c>
      <c r="AU68" s="292">
        <v>1770372.16476234</v>
      </c>
      <c r="AV68" s="292">
        <v>1841187.0513528341</v>
      </c>
      <c r="AW68" s="292">
        <v>1914834.5334069473</v>
      </c>
      <c r="AX68" s="292">
        <v>1991427.9147432251</v>
      </c>
      <c r="AY68" s="292">
        <v>2341226.5571589922</v>
      </c>
      <c r="AZ68" s="292">
        <v>2434875.6194453514</v>
      </c>
      <c r="BA68" s="292">
        <v>2532270.6442231657</v>
      </c>
      <c r="BB68" s="292">
        <v>2633561.4699920928</v>
      </c>
      <c r="BC68" s="292">
        <v>2738903.9287917758</v>
      </c>
      <c r="BD68" s="292">
        <v>2848460.085943447</v>
      </c>
      <c r="BE68" s="292">
        <v>2506644.8756302334</v>
      </c>
      <c r="BF68" s="292">
        <v>2606910.6706554424</v>
      </c>
      <c r="BG68" s="292">
        <v>2711187.0974816605</v>
      </c>
      <c r="BH68" s="292">
        <v>2819634.5813809275</v>
      </c>
      <c r="BI68" s="292">
        <v>2932419.9646361652</v>
      </c>
      <c r="BJ68" s="292">
        <v>3049716.7632216117</v>
      </c>
      <c r="BK68" s="292">
        <v>3171705.4337504762</v>
      </c>
      <c r="BL68" s="292">
        <v>3298573.6511004954</v>
      </c>
      <c r="BM68" s="292">
        <v>3430516.5971445157</v>
      </c>
      <c r="BN68" s="292">
        <v>3567737.2610302954</v>
      </c>
      <c r="BO68" s="292">
        <v>3710446.7514715083</v>
      </c>
      <c r="BP68" s="292">
        <v>3858864.6215303689</v>
      </c>
      <c r="BQ68" s="292">
        <v>4013219.2063915832</v>
      </c>
      <c r="BR68" s="292">
        <v>4173747.9746472468</v>
      </c>
      <c r="BS68" s="292">
        <v>4340697.8936331365</v>
      </c>
      <c r="BT68" s="292">
        <v>4514325.8093784628</v>
      </c>
      <c r="BU68" s="292">
        <v>4694898.8417536011</v>
      </c>
      <c r="BV68" s="292">
        <v>4882694.7954237452</v>
      </c>
      <c r="BW68" s="292">
        <v>5078002.587240696</v>
      </c>
      <c r="BX68" s="292">
        <v>5281122.690730324</v>
      </c>
      <c r="BY68" s="292">
        <v>5492367.5983595373</v>
      </c>
      <c r="BZ68" s="292">
        <v>5712062.3022939181</v>
      </c>
      <c r="CA68" s="292">
        <v>5940544.7943856753</v>
      </c>
      <c r="CB68" s="292">
        <v>6178166.5861611031</v>
      </c>
      <c r="CC68" s="292">
        <v>6425293.2496075463</v>
      </c>
      <c r="CD68" s="292">
        <v>6682304.9795918493</v>
      </c>
      <c r="CE68" s="292">
        <v>6949597.1787755229</v>
      </c>
      <c r="CF68" s="292">
        <v>7227581.0659265425</v>
      </c>
      <c r="CG68" s="292">
        <v>7516684.308563605</v>
      </c>
      <c r="CH68" s="292">
        <v>7817351.6809061505</v>
      </c>
      <c r="CI68" s="292">
        <v>8130045.7481423961</v>
      </c>
      <c r="CJ68" s="292">
        <v>8455247.5780680906</v>
      </c>
      <c r="CK68" s="292">
        <v>8793457.4811908156</v>
      </c>
      <c r="CL68" s="292">
        <v>9145195.7804384492</v>
      </c>
      <c r="CM68" s="292">
        <v>9511003.6116559878</v>
      </c>
      <c r="CN68" s="292">
        <v>9891443.7561222259</v>
      </c>
      <c r="CO68" s="292">
        <v>10287101.506367115</v>
      </c>
      <c r="CP68" s="292">
        <v>10698585.566621801</v>
      </c>
      <c r="CQ68" s="292">
        <v>11126528.989286672</v>
      </c>
    </row>
    <row r="69" spans="1:95" x14ac:dyDescent="0.25">
      <c r="A69" s="371" t="str">
        <f>A33</f>
        <v>Прочие расходы при эксплуатации объекта, руб. без НДС</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7">
        <v>0</v>
      </c>
      <c r="AL69" s="378"/>
      <c r="AM69" s="292">
        <v>0</v>
      </c>
      <c r="AN69" s="292">
        <v>0</v>
      </c>
      <c r="AO69" s="292">
        <v>0</v>
      </c>
      <c r="AP69" s="292">
        <v>0</v>
      </c>
      <c r="AQ69" s="292">
        <v>0</v>
      </c>
      <c r="AR69" s="292">
        <v>0</v>
      </c>
      <c r="AS69" s="292">
        <v>0</v>
      </c>
      <c r="AT69" s="292">
        <v>0</v>
      </c>
      <c r="AU69" s="292">
        <v>0</v>
      </c>
      <c r="AV69" s="292">
        <v>0</v>
      </c>
      <c r="AW69" s="292">
        <v>0</v>
      </c>
      <c r="AX69" s="292">
        <v>0</v>
      </c>
      <c r="AY69" s="292">
        <v>0</v>
      </c>
      <c r="AZ69" s="292">
        <v>0</v>
      </c>
      <c r="BA69" s="292">
        <v>0</v>
      </c>
      <c r="BB69" s="292">
        <v>0</v>
      </c>
      <c r="BC69" s="292">
        <v>0</v>
      </c>
      <c r="BD69" s="292">
        <v>0</v>
      </c>
      <c r="BE69" s="292">
        <v>0</v>
      </c>
      <c r="BF69" s="292">
        <v>0</v>
      </c>
      <c r="BG69" s="292">
        <v>0</v>
      </c>
      <c r="BH69" s="292">
        <v>0</v>
      </c>
      <c r="BI69" s="292">
        <v>0</v>
      </c>
      <c r="BJ69" s="292">
        <v>0</v>
      </c>
      <c r="BK69" s="292">
        <v>0</v>
      </c>
      <c r="BL69" s="292">
        <v>0</v>
      </c>
      <c r="BM69" s="292">
        <v>0</v>
      </c>
      <c r="BN69" s="292">
        <v>0</v>
      </c>
      <c r="BO69" s="292">
        <v>0</v>
      </c>
      <c r="BP69" s="292">
        <v>0</v>
      </c>
      <c r="BQ69" s="292">
        <v>0</v>
      </c>
      <c r="BR69" s="292">
        <v>0</v>
      </c>
      <c r="BS69" s="292">
        <v>0</v>
      </c>
      <c r="BT69" s="292">
        <v>0</v>
      </c>
      <c r="BU69" s="292">
        <v>0</v>
      </c>
      <c r="BV69" s="292">
        <v>0</v>
      </c>
      <c r="BW69" s="292">
        <v>0</v>
      </c>
      <c r="BX69" s="292">
        <v>0</v>
      </c>
      <c r="BY69" s="292">
        <v>0</v>
      </c>
      <c r="BZ69" s="292">
        <v>0</v>
      </c>
      <c r="CA69" s="292">
        <v>0</v>
      </c>
      <c r="CB69" s="292">
        <v>0</v>
      </c>
      <c r="CC69" s="292">
        <v>0</v>
      </c>
      <c r="CD69" s="292">
        <v>0</v>
      </c>
      <c r="CE69" s="292">
        <v>0</v>
      </c>
      <c r="CF69" s="292">
        <v>0</v>
      </c>
      <c r="CG69" s="292">
        <v>0</v>
      </c>
      <c r="CH69" s="292">
        <v>0</v>
      </c>
      <c r="CI69" s="292">
        <v>0</v>
      </c>
      <c r="CJ69" s="292">
        <v>0</v>
      </c>
      <c r="CK69" s="292">
        <v>0</v>
      </c>
      <c r="CL69" s="292">
        <v>0</v>
      </c>
      <c r="CM69" s="292">
        <v>0</v>
      </c>
      <c r="CN69" s="292">
        <v>0</v>
      </c>
      <c r="CO69" s="292">
        <v>0</v>
      </c>
      <c r="CP69" s="292">
        <v>0</v>
      </c>
      <c r="CQ69" s="292">
        <v>0</v>
      </c>
    </row>
    <row r="70" spans="1:95" x14ac:dyDescent="0.25">
      <c r="A70" s="371" t="s">
        <v>544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7">
        <v>0</v>
      </c>
      <c r="AL70" s="378"/>
      <c r="AM70" s="292">
        <v>0</v>
      </c>
      <c r="AN70" s="292">
        <v>0</v>
      </c>
      <c r="AO70" s="292">
        <v>0</v>
      </c>
      <c r="AP70" s="292">
        <v>0</v>
      </c>
      <c r="AQ70" s="292">
        <v>0</v>
      </c>
      <c r="AR70" s="292">
        <v>0</v>
      </c>
      <c r="AS70" s="292">
        <v>0</v>
      </c>
      <c r="AT70" s="292">
        <v>0</v>
      </c>
      <c r="AU70" s="292">
        <v>0</v>
      </c>
      <c r="AV70" s="292">
        <v>0</v>
      </c>
      <c r="AW70" s="292">
        <v>0</v>
      </c>
      <c r="AX70" s="292">
        <v>0</v>
      </c>
      <c r="AY70" s="292">
        <v>0</v>
      </c>
      <c r="AZ70" s="292">
        <v>0</v>
      </c>
      <c r="BA70" s="292">
        <v>0</v>
      </c>
      <c r="BB70" s="292">
        <v>0</v>
      </c>
      <c r="BC70" s="292">
        <v>0</v>
      </c>
      <c r="BD70" s="292">
        <v>0</v>
      </c>
      <c r="BE70" s="292">
        <v>0</v>
      </c>
      <c r="BF70" s="292">
        <v>0</v>
      </c>
      <c r="BG70" s="292">
        <v>0</v>
      </c>
      <c r="BH70" s="292">
        <v>0</v>
      </c>
      <c r="BI70" s="292">
        <v>0</v>
      </c>
      <c r="BJ70" s="292">
        <v>0</v>
      </c>
      <c r="BK70" s="292">
        <v>0</v>
      </c>
      <c r="BL70" s="292">
        <v>0</v>
      </c>
      <c r="BM70" s="292">
        <v>0</v>
      </c>
      <c r="BN70" s="292">
        <v>0</v>
      </c>
      <c r="BO70" s="292">
        <v>0</v>
      </c>
      <c r="BP70" s="292">
        <v>0</v>
      </c>
      <c r="BQ70" s="292">
        <v>0</v>
      </c>
      <c r="BR70" s="292">
        <v>0</v>
      </c>
      <c r="BS70" s="292">
        <v>0</v>
      </c>
      <c r="BT70" s="292">
        <v>0</v>
      </c>
      <c r="BU70" s="292">
        <v>0</v>
      </c>
      <c r="BV70" s="292">
        <v>0</v>
      </c>
      <c r="BW70" s="292">
        <v>0</v>
      </c>
      <c r="BX70" s="292">
        <v>0</v>
      </c>
      <c r="BY70" s="292">
        <v>0</v>
      </c>
      <c r="BZ70" s="292">
        <v>0</v>
      </c>
      <c r="CA70" s="292">
        <v>0</v>
      </c>
      <c r="CB70" s="292">
        <v>0</v>
      </c>
      <c r="CC70" s="292">
        <v>0</v>
      </c>
      <c r="CD70" s="292">
        <v>0</v>
      </c>
      <c r="CE70" s="292">
        <v>0</v>
      </c>
      <c r="CF70" s="292">
        <v>0</v>
      </c>
      <c r="CG70" s="292">
        <v>0</v>
      </c>
      <c r="CH70" s="292">
        <v>0</v>
      </c>
      <c r="CI70" s="292">
        <v>0</v>
      </c>
      <c r="CJ70" s="292">
        <v>0</v>
      </c>
      <c r="CK70" s="292">
        <v>0</v>
      </c>
      <c r="CL70" s="292">
        <v>0</v>
      </c>
      <c r="CM70" s="292">
        <v>0</v>
      </c>
      <c r="CN70" s="292">
        <v>0</v>
      </c>
      <c r="CO70" s="292">
        <v>0</v>
      </c>
      <c r="CP70" s="292">
        <v>0</v>
      </c>
      <c r="CQ70" s="292">
        <v>0</v>
      </c>
    </row>
    <row r="71" spans="1:95" x14ac:dyDescent="0.25">
      <c r="A71" s="371" t="s">
        <v>544</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94"/>
      <c r="AL71" s="395"/>
      <c r="AM71" s="292">
        <v>0</v>
      </c>
      <c r="AN71" s="292">
        <v>0</v>
      </c>
      <c r="AO71" s="292">
        <v>0</v>
      </c>
      <c r="AP71" s="292">
        <v>0</v>
      </c>
      <c r="AQ71" s="292">
        <v>0</v>
      </c>
      <c r="AR71" s="292">
        <v>0</v>
      </c>
      <c r="AS71" s="292">
        <v>0</v>
      </c>
      <c r="AT71" s="292">
        <v>0</v>
      </c>
      <c r="AU71" s="292">
        <v>0</v>
      </c>
      <c r="AV71" s="292">
        <v>0</v>
      </c>
      <c r="AW71" s="292">
        <v>0</v>
      </c>
      <c r="AX71" s="292">
        <v>0</v>
      </c>
      <c r="AY71" s="292">
        <v>0</v>
      </c>
      <c r="AZ71" s="292">
        <v>0</v>
      </c>
      <c r="BA71" s="292">
        <v>0</v>
      </c>
      <c r="BB71" s="292">
        <v>0</v>
      </c>
      <c r="BC71" s="292">
        <v>0</v>
      </c>
      <c r="BD71" s="292">
        <v>0</v>
      </c>
      <c r="BE71" s="292">
        <v>0</v>
      </c>
      <c r="BF71" s="292">
        <v>0</v>
      </c>
      <c r="BG71" s="292">
        <v>0</v>
      </c>
      <c r="BH71" s="292">
        <v>0</v>
      </c>
      <c r="BI71" s="292">
        <v>0</v>
      </c>
      <c r="BJ71" s="292">
        <v>0</v>
      </c>
      <c r="BK71" s="292">
        <v>0</v>
      </c>
      <c r="BL71" s="292">
        <v>0</v>
      </c>
      <c r="BM71" s="292">
        <v>0</v>
      </c>
      <c r="BN71" s="292">
        <v>0</v>
      </c>
      <c r="BO71" s="292">
        <v>0</v>
      </c>
      <c r="BP71" s="292">
        <v>0</v>
      </c>
      <c r="BQ71" s="292">
        <v>0</v>
      </c>
      <c r="BR71" s="292">
        <v>0</v>
      </c>
      <c r="BS71" s="292">
        <v>0</v>
      </c>
      <c r="BT71" s="292">
        <v>0</v>
      </c>
      <c r="BU71" s="292">
        <v>0</v>
      </c>
      <c r="BV71" s="292">
        <v>0</v>
      </c>
      <c r="BW71" s="292">
        <v>0</v>
      </c>
      <c r="BX71" s="292">
        <v>0</v>
      </c>
      <c r="BY71" s="292">
        <v>0</v>
      </c>
      <c r="BZ71" s="292">
        <v>0</v>
      </c>
      <c r="CA71" s="292">
        <v>0</v>
      </c>
      <c r="CB71" s="292">
        <v>0</v>
      </c>
      <c r="CC71" s="292">
        <v>0</v>
      </c>
      <c r="CD71" s="292">
        <v>0</v>
      </c>
      <c r="CE71" s="292">
        <v>0</v>
      </c>
      <c r="CF71" s="292">
        <v>0</v>
      </c>
      <c r="CG71" s="292">
        <v>0</v>
      </c>
      <c r="CH71" s="292">
        <v>0</v>
      </c>
      <c r="CI71" s="292">
        <v>0</v>
      </c>
      <c r="CJ71" s="292">
        <v>0</v>
      </c>
      <c r="CK71" s="292">
        <v>0</v>
      </c>
      <c r="CL71" s="292">
        <v>0</v>
      </c>
      <c r="CM71" s="292">
        <v>0</v>
      </c>
      <c r="CN71" s="292">
        <v>0</v>
      </c>
      <c r="CO71" s="292">
        <v>0</v>
      </c>
      <c r="CP71" s="292">
        <v>0</v>
      </c>
      <c r="CQ71" s="292">
        <v>0</v>
      </c>
    </row>
    <row r="72" spans="1:95" x14ac:dyDescent="0.25">
      <c r="A72" s="371" t="s">
        <v>260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2"/>
      <c r="AK72" s="394"/>
      <c r="AL72" s="395"/>
      <c r="AM72" s="292">
        <v>-6689406.2311200574</v>
      </c>
      <c r="AN72" s="292">
        <v>-6630207.9458889067</v>
      </c>
      <c r="AO72" s="292">
        <v>-6571009.660657756</v>
      </c>
      <c r="AP72" s="292">
        <v>-6511811.3754266053</v>
      </c>
      <c r="AQ72" s="292">
        <v>-6452613.0901954537</v>
      </c>
      <c r="AR72" s="292">
        <v>-6393414.804964303</v>
      </c>
      <c r="AS72" s="292">
        <v>-6334216.5197331524</v>
      </c>
      <c r="AT72" s="292">
        <v>-6275018.2345019998</v>
      </c>
      <c r="AU72" s="292">
        <v>-6215819.9492708491</v>
      </c>
      <c r="AV72" s="292">
        <v>-6156621.6640396984</v>
      </c>
      <c r="AW72" s="292">
        <v>-6097423.3788085477</v>
      </c>
      <c r="AX72" s="292">
        <v>-6038225.0935773971</v>
      </c>
      <c r="AY72" s="292">
        <v>-5979026.8083462454</v>
      </c>
      <c r="AZ72" s="292">
        <v>-5919828.5231150948</v>
      </c>
      <c r="BA72" s="292">
        <v>-5860630.2378839441</v>
      </c>
      <c r="BB72" s="292">
        <v>-5801431.9526527934</v>
      </c>
      <c r="BC72" s="292">
        <v>-5742233.6674216427</v>
      </c>
      <c r="BD72" s="292">
        <v>-5683035.3821904911</v>
      </c>
      <c r="BE72" s="292">
        <v>-5623837.0969593404</v>
      </c>
      <c r="BF72" s="292">
        <v>-5564638.8117281897</v>
      </c>
      <c r="BG72" s="292">
        <v>-5505440.526497039</v>
      </c>
      <c r="BH72" s="292">
        <v>-5446242.2412658883</v>
      </c>
      <c r="BI72" s="292">
        <v>-5387043.9560347367</v>
      </c>
      <c r="BJ72" s="292">
        <v>-5327845.670803586</v>
      </c>
      <c r="BK72" s="292">
        <v>-5268647.3855724353</v>
      </c>
      <c r="BL72" s="292">
        <v>-5209449.1003412846</v>
      </c>
      <c r="BM72" s="292">
        <v>-5150250.815110134</v>
      </c>
      <c r="BN72" s="292">
        <v>-5091052.5298789833</v>
      </c>
      <c r="BO72" s="292">
        <v>-5031854.2446478317</v>
      </c>
      <c r="BP72" s="292">
        <v>-4972655.959416681</v>
      </c>
      <c r="BQ72" s="292">
        <v>-4913457.6741855303</v>
      </c>
      <c r="BR72" s="292">
        <v>-4854259.3889543796</v>
      </c>
      <c r="BS72" s="292">
        <v>-4795061.1037232289</v>
      </c>
      <c r="BT72" s="292">
        <v>-4735862.8184920773</v>
      </c>
      <c r="BU72" s="292">
        <v>-4676664.5332609266</v>
      </c>
      <c r="BV72" s="292">
        <v>-4617466.2480297759</v>
      </c>
      <c r="BW72" s="292">
        <v>-4558267.9627986252</v>
      </c>
      <c r="BX72" s="292">
        <v>-4499069.6775674745</v>
      </c>
      <c r="BY72" s="292">
        <v>-4439871.3923363229</v>
      </c>
      <c r="BZ72" s="292">
        <v>-4380673.1071051722</v>
      </c>
      <c r="CA72" s="292">
        <v>-4321474.8218740216</v>
      </c>
      <c r="CB72" s="292">
        <v>-4262276.5366428709</v>
      </c>
      <c r="CC72" s="292">
        <v>-4203078.2514117202</v>
      </c>
      <c r="CD72" s="292">
        <v>-4143879.966180569</v>
      </c>
      <c r="CE72" s="292">
        <v>-4084681.6809494179</v>
      </c>
      <c r="CF72" s="292">
        <v>-4025483.3957182672</v>
      </c>
      <c r="CG72" s="292">
        <v>-3966285.110487116</v>
      </c>
      <c r="CH72" s="292">
        <v>-3907086.8252559653</v>
      </c>
      <c r="CI72" s="292">
        <v>-3847888.5400248147</v>
      </c>
      <c r="CJ72" s="292">
        <v>-3788690.2547936635</v>
      </c>
      <c r="CK72" s="292">
        <v>-3729491.9695625128</v>
      </c>
      <c r="CL72" s="292">
        <v>-3670293.6843313617</v>
      </c>
      <c r="CM72" s="292">
        <v>-3611095.399100211</v>
      </c>
      <c r="CN72" s="292">
        <v>-3551897.1138690603</v>
      </c>
      <c r="CO72" s="292">
        <v>-3492698.8286379091</v>
      </c>
      <c r="CP72" s="292">
        <v>-3433500.5434067585</v>
      </c>
      <c r="CQ72" s="292">
        <v>-3374302.2581756078</v>
      </c>
    </row>
    <row r="73" spans="1:95" s="258" customFormat="1" ht="15" x14ac:dyDescent="0.25">
      <c r="A73" s="371" t="s">
        <v>259</v>
      </c>
      <c r="B73" s="372"/>
      <c r="C73" s="372"/>
      <c r="D73" s="372"/>
      <c r="E73" s="372"/>
      <c r="F73" s="372"/>
      <c r="G73" s="372"/>
      <c r="H73" s="372"/>
      <c r="I73" s="372"/>
      <c r="J73" s="372"/>
      <c r="K73" s="372"/>
      <c r="L73" s="372"/>
      <c r="M73" s="372"/>
      <c r="N73" s="372"/>
      <c r="O73" s="372"/>
      <c r="P73" s="372"/>
      <c r="Q73" s="372"/>
      <c r="R73" s="372"/>
      <c r="S73" s="372"/>
      <c r="T73" s="372"/>
      <c r="U73" s="372"/>
      <c r="V73" s="372"/>
      <c r="W73" s="372"/>
      <c r="X73" s="372"/>
      <c r="Y73" s="372"/>
      <c r="Z73" s="372"/>
      <c r="AA73" s="372"/>
      <c r="AB73" s="372"/>
      <c r="AC73" s="372"/>
      <c r="AD73" s="372"/>
      <c r="AE73" s="372"/>
      <c r="AF73" s="372"/>
      <c r="AG73" s="372"/>
      <c r="AH73" s="372"/>
      <c r="AI73" s="372"/>
      <c r="AJ73" s="372"/>
      <c r="AK73" s="373">
        <v>0</v>
      </c>
      <c r="AL73" s="374"/>
      <c r="AM73" s="291">
        <v>52612411.352205291</v>
      </c>
      <c r="AN73" s="291">
        <v>54466648.603193767</v>
      </c>
      <c r="AO73" s="291">
        <v>56375376.393281981</v>
      </c>
      <c r="AP73" s="291">
        <v>58340254.797621548</v>
      </c>
      <c r="AQ73" s="291">
        <v>60362995.28214401</v>
      </c>
      <c r="AR73" s="291">
        <v>62445361.124298945</v>
      </c>
      <c r="AS73" s="291">
        <v>64203452.652700894</v>
      </c>
      <c r="AT73" s="291">
        <v>66395148.985842124</v>
      </c>
      <c r="AU73" s="291">
        <v>68651474.988995507</v>
      </c>
      <c r="AV73" s="291">
        <v>70974395.751481146</v>
      </c>
      <c r="AW73" s="291">
        <v>72893310.023146421</v>
      </c>
      <c r="AX73" s="291">
        <v>75341378.637885854</v>
      </c>
      <c r="AY73" s="291">
        <v>78132020.891132742</v>
      </c>
      <c r="AZ73" s="291">
        <v>80737962.924018279</v>
      </c>
      <c r="BA73" s="291">
        <v>83421243.601551235</v>
      </c>
      <c r="BB73" s="291">
        <v>86184220.724095315</v>
      </c>
      <c r="BC73" s="291">
        <v>89029324.257982135</v>
      </c>
      <c r="BD73" s="291">
        <v>91959058.363696948</v>
      </c>
      <c r="BE73" s="291">
        <v>94520250.330886915</v>
      </c>
      <c r="BF73" s="291">
        <v>97608837.703039289</v>
      </c>
      <c r="BG73" s="291">
        <v>100154139.12961397</v>
      </c>
      <c r="BH73" s="291">
        <v>103410236.57647239</v>
      </c>
      <c r="BI73" s="291">
        <v>106763325.46794009</v>
      </c>
      <c r="BJ73" s="291">
        <v>110216359.04061538</v>
      </c>
      <c r="BK73" s="291">
        <v>113772380.75924474</v>
      </c>
      <c r="BL73" s="291">
        <v>117434526.87967655</v>
      </c>
      <c r="BM73" s="291">
        <v>121206030.29254642</v>
      </c>
      <c r="BN73" s="291">
        <v>125090222.09318332</v>
      </c>
      <c r="BO73" s="291">
        <v>129090535.95670635</v>
      </c>
      <c r="BP73" s="291">
        <v>133210510.49420969</v>
      </c>
      <c r="BQ73" s="291">
        <v>137453792.38371542</v>
      </c>
      <c r="BR73" s="291">
        <v>141824140.27641284</v>
      </c>
      <c r="BS73" s="291">
        <v>146325427.95517391</v>
      </c>
      <c r="BT73" s="291">
        <v>150961648.01553175</v>
      </c>
      <c r="BU73" s="291">
        <v>155736914.80008203</v>
      </c>
      <c r="BV73" s="291">
        <v>160655469.38009268</v>
      </c>
      <c r="BW73" s="291">
        <v>165721682.77607408</v>
      </c>
      <c r="BX73" s="291">
        <v>170940059.70329621</v>
      </c>
      <c r="BY73" s="291">
        <v>176315243.09686053</v>
      </c>
      <c r="BZ73" s="291">
        <v>181852018.4013381</v>
      </c>
      <c r="CA73" s="291">
        <v>187555318.13356236</v>
      </c>
      <c r="CB73" s="291">
        <v>193430225.70364624</v>
      </c>
      <c r="CC73" s="291">
        <v>199481980.78035054</v>
      </c>
      <c r="CD73" s="291">
        <v>205715983.66238192</v>
      </c>
      <c r="CE73" s="291">
        <v>212137800.94181544</v>
      </c>
      <c r="CF73" s="291">
        <v>218753169.66736034</v>
      </c>
      <c r="CG73" s="291">
        <v>225568003.3094365</v>
      </c>
      <c r="CH73" s="291">
        <v>232588396.98878089</v>
      </c>
      <c r="CI73" s="291">
        <v>239820633.23922157</v>
      </c>
      <c r="CJ73" s="291">
        <v>247271187.54389843</v>
      </c>
      <c r="CK73" s="291">
        <v>254946734.66172436</v>
      </c>
      <c r="CL73" s="291">
        <v>262854154.22167513</v>
      </c>
      <c r="CM73" s="291">
        <v>5899908.2125557773</v>
      </c>
      <c r="CN73" s="291">
        <v>6339546.6422531661</v>
      </c>
      <c r="CO73" s="291">
        <v>6794402.6777292062</v>
      </c>
      <c r="CP73" s="291">
        <v>7265085.0232150424</v>
      </c>
      <c r="CQ73" s="291">
        <v>7752226.7311110646</v>
      </c>
    </row>
    <row r="74" spans="1:95" x14ac:dyDescent="0.25">
      <c r="A74" s="371" t="s">
        <v>254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7">
        <v>0</v>
      </c>
      <c r="AL74" s="378"/>
      <c r="AM74" s="292">
        <v>-5381662.2937409952</v>
      </c>
      <c r="AN74" s="292">
        <v>-5381662.2937409952</v>
      </c>
      <c r="AO74" s="292">
        <v>-5381662.2937409952</v>
      </c>
      <c r="AP74" s="292">
        <v>-5381662.2937409952</v>
      </c>
      <c r="AQ74" s="292">
        <v>-5381662.2937409952</v>
      </c>
      <c r="AR74" s="292">
        <v>-5381662.2937409952</v>
      </c>
      <c r="AS74" s="292">
        <v>-5381662.2937409952</v>
      </c>
      <c r="AT74" s="292">
        <v>-5381662.2937409952</v>
      </c>
      <c r="AU74" s="292">
        <v>-5381662.2937409952</v>
      </c>
      <c r="AV74" s="292">
        <v>-5381662.2937409952</v>
      </c>
      <c r="AW74" s="292">
        <v>-5381662.2937409952</v>
      </c>
      <c r="AX74" s="292">
        <v>-5381662.2937409952</v>
      </c>
      <c r="AY74" s="292">
        <v>-5381662.2937409952</v>
      </c>
      <c r="AZ74" s="292">
        <v>-5381662.2937409952</v>
      </c>
      <c r="BA74" s="292">
        <v>-5381662.2937409952</v>
      </c>
      <c r="BB74" s="292">
        <v>-5381662.2937409952</v>
      </c>
      <c r="BC74" s="292">
        <v>-5381662.2937409952</v>
      </c>
      <c r="BD74" s="292">
        <v>-5381662.2937409952</v>
      </c>
      <c r="BE74" s="292">
        <v>-5381662.2937409952</v>
      </c>
      <c r="BF74" s="292">
        <v>-5381662.2937409952</v>
      </c>
      <c r="BG74" s="292">
        <v>-5381662.2937409952</v>
      </c>
      <c r="BH74" s="292">
        <v>-5381662.2937409952</v>
      </c>
      <c r="BI74" s="292">
        <v>-5381662.2937409952</v>
      </c>
      <c r="BJ74" s="292">
        <v>-5381662.2937409952</v>
      </c>
      <c r="BK74" s="292">
        <v>-5381662.2937409952</v>
      </c>
      <c r="BL74" s="292">
        <v>-5381662.2937409952</v>
      </c>
      <c r="BM74" s="292">
        <v>-5381662.2937409952</v>
      </c>
      <c r="BN74" s="292">
        <v>-5381662.2937409952</v>
      </c>
      <c r="BO74" s="292">
        <v>-5381662.2937409952</v>
      </c>
      <c r="BP74" s="292">
        <v>-5381662.2937409952</v>
      </c>
      <c r="BQ74" s="292">
        <v>-5381662.2937409952</v>
      </c>
      <c r="BR74" s="292">
        <v>-5381662.2937409952</v>
      </c>
      <c r="BS74" s="292">
        <v>-5381662.2937409952</v>
      </c>
      <c r="BT74" s="292">
        <v>-5381662.2937409952</v>
      </c>
      <c r="BU74" s="292">
        <v>-5381662.2937409952</v>
      </c>
      <c r="BV74" s="292">
        <v>-5381662.2937409952</v>
      </c>
      <c r="BW74" s="292">
        <v>-5381662.2937409952</v>
      </c>
      <c r="BX74" s="292">
        <v>-5381662.2937409952</v>
      </c>
      <c r="BY74" s="292">
        <v>-5381662.2937409952</v>
      </c>
      <c r="BZ74" s="292">
        <v>-5381662.2937409952</v>
      </c>
      <c r="CA74" s="292">
        <v>-5381662.2937409952</v>
      </c>
      <c r="CB74" s="292">
        <v>-5381662.2937409952</v>
      </c>
      <c r="CC74" s="292">
        <v>-5381662.2937409952</v>
      </c>
      <c r="CD74" s="292">
        <v>-5381662.2937409952</v>
      </c>
      <c r="CE74" s="292">
        <v>-5381662.2937409952</v>
      </c>
      <c r="CF74" s="292">
        <v>-5381662.2937409952</v>
      </c>
      <c r="CG74" s="292">
        <v>-5381662.2937409952</v>
      </c>
      <c r="CH74" s="292">
        <v>-5381662.2937409952</v>
      </c>
      <c r="CI74" s="292">
        <v>-5381662.2937409952</v>
      </c>
      <c r="CJ74" s="292">
        <v>-5381662.2937409952</v>
      </c>
      <c r="CK74" s="292">
        <v>-5381662.2937409952</v>
      </c>
      <c r="CL74" s="292">
        <v>-5381662.2937409952</v>
      </c>
      <c r="CM74" s="292">
        <v>-5381662.2937409952</v>
      </c>
      <c r="CN74" s="292">
        <v>-5381662.2937409952</v>
      </c>
      <c r="CO74" s="292">
        <v>-5381662.2937409952</v>
      </c>
      <c r="CP74" s="292">
        <v>-5381662.2937409952</v>
      </c>
      <c r="CQ74" s="292">
        <v>-5381662.2937409952</v>
      </c>
    </row>
    <row r="75" spans="1:95" s="258" customFormat="1" ht="15" x14ac:dyDescent="0.25">
      <c r="A75" s="371" t="s">
        <v>255</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2"/>
      <c r="AK75" s="373">
        <v>0</v>
      </c>
      <c r="AL75" s="374"/>
      <c r="AM75" s="291">
        <v>47230749.058464296</v>
      </c>
      <c r="AN75" s="291">
        <v>49084986.309452772</v>
      </c>
      <c r="AO75" s="291">
        <v>50993714.099540986</v>
      </c>
      <c r="AP75" s="291">
        <v>52958592.503880553</v>
      </c>
      <c r="AQ75" s="291">
        <v>54981332.988403015</v>
      </c>
      <c r="AR75" s="291">
        <v>57063698.83055795</v>
      </c>
      <c r="AS75" s="291">
        <v>58821790.358959898</v>
      </c>
      <c r="AT75" s="291">
        <v>61013486.692101128</v>
      </c>
      <c r="AU75" s="291">
        <v>63269812.695254512</v>
      </c>
      <c r="AV75" s="291">
        <v>65592733.45774015</v>
      </c>
      <c r="AW75" s="291">
        <v>67511647.729405433</v>
      </c>
      <c r="AX75" s="291">
        <v>69959716.344144851</v>
      </c>
      <c r="AY75" s="291">
        <v>72750358.597391754</v>
      </c>
      <c r="AZ75" s="291">
        <v>75356300.630277276</v>
      </c>
      <c r="BA75" s="291">
        <v>78039581.307810247</v>
      </c>
      <c r="BB75" s="291">
        <v>80802558.430354327</v>
      </c>
      <c r="BC75" s="291">
        <v>83647661.964241147</v>
      </c>
      <c r="BD75" s="291">
        <v>86577396.069955945</v>
      </c>
      <c r="BE75" s="291">
        <v>89138588.037145913</v>
      </c>
      <c r="BF75" s="291">
        <v>92227175.409298301</v>
      </c>
      <c r="BG75" s="291">
        <v>94772476.835872978</v>
      </c>
      <c r="BH75" s="291">
        <v>98028574.282731384</v>
      </c>
      <c r="BI75" s="291">
        <v>101381663.1741991</v>
      </c>
      <c r="BJ75" s="291">
        <v>104834696.74687439</v>
      </c>
      <c r="BK75" s="291">
        <v>108390718.46550375</v>
      </c>
      <c r="BL75" s="291">
        <v>112052864.58593556</v>
      </c>
      <c r="BM75" s="291">
        <v>115824367.99880543</v>
      </c>
      <c r="BN75" s="291">
        <v>119708559.79944232</v>
      </c>
      <c r="BO75" s="291">
        <v>123708873.66296536</v>
      </c>
      <c r="BP75" s="291">
        <v>127828848.20046869</v>
      </c>
      <c r="BQ75" s="291">
        <v>132072130.08997443</v>
      </c>
      <c r="BR75" s="291">
        <v>136442477.98267186</v>
      </c>
      <c r="BS75" s="291">
        <v>140943765.66143292</v>
      </c>
      <c r="BT75" s="291">
        <v>145579985.72179076</v>
      </c>
      <c r="BU75" s="291">
        <v>150355252.50634104</v>
      </c>
      <c r="BV75" s="291">
        <v>155273807.08635169</v>
      </c>
      <c r="BW75" s="291">
        <v>160340020.48233309</v>
      </c>
      <c r="BX75" s="291">
        <v>165558397.40955523</v>
      </c>
      <c r="BY75" s="291">
        <v>170933580.80311954</v>
      </c>
      <c r="BZ75" s="291">
        <v>176470356.10759711</v>
      </c>
      <c r="CA75" s="291">
        <v>182173655.83982137</v>
      </c>
      <c r="CB75" s="291">
        <v>188048563.40990525</v>
      </c>
      <c r="CC75" s="291">
        <v>194100318.48660955</v>
      </c>
      <c r="CD75" s="291">
        <v>200334321.36864093</v>
      </c>
      <c r="CE75" s="291">
        <v>206756138.64807445</v>
      </c>
      <c r="CF75" s="291">
        <v>213371507.37361935</v>
      </c>
      <c r="CG75" s="291">
        <v>220186341.01569551</v>
      </c>
      <c r="CH75" s="291">
        <v>227206734.6950399</v>
      </c>
      <c r="CI75" s="291">
        <v>234438970.94548059</v>
      </c>
      <c r="CJ75" s="291">
        <v>241889525.25015745</v>
      </c>
      <c r="CK75" s="291">
        <v>249565072.36798337</v>
      </c>
      <c r="CL75" s="291">
        <v>257472491.92793414</v>
      </c>
      <c r="CM75" s="291">
        <v>518245.91881478205</v>
      </c>
      <c r="CN75" s="291">
        <v>957884.34851217084</v>
      </c>
      <c r="CO75" s="291">
        <v>1412740.3839882109</v>
      </c>
      <c r="CP75" s="291">
        <v>1883422.7294740472</v>
      </c>
      <c r="CQ75" s="291">
        <v>2370564.4373700693</v>
      </c>
    </row>
    <row r="76" spans="1:95" x14ac:dyDescent="0.25">
      <c r="A76" s="371" t="s">
        <v>253</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7">
        <v>0</v>
      </c>
      <c r="AL76" s="378"/>
      <c r="AM76" s="292">
        <v>0</v>
      </c>
      <c r="AN76" s="292">
        <v>0</v>
      </c>
      <c r="AO76" s="292">
        <v>0</v>
      </c>
      <c r="AP76" s="292">
        <v>0</v>
      </c>
      <c r="AQ76" s="292">
        <v>0</v>
      </c>
      <c r="AR76" s="292">
        <v>0</v>
      </c>
      <c r="AS76" s="292">
        <v>0</v>
      </c>
      <c r="AT76" s="292">
        <v>0</v>
      </c>
      <c r="AU76" s="292">
        <v>0</v>
      </c>
      <c r="AV76" s="292">
        <v>0</v>
      </c>
      <c r="AW76" s="292">
        <v>0</v>
      </c>
      <c r="AX76" s="292">
        <v>0</v>
      </c>
      <c r="AY76" s="292">
        <v>0</v>
      </c>
      <c r="AZ76" s="292">
        <v>0</v>
      </c>
      <c r="BA76" s="292">
        <v>0</v>
      </c>
      <c r="BB76" s="292">
        <v>0</v>
      </c>
      <c r="BC76" s="292">
        <v>0</v>
      </c>
      <c r="BD76" s="292">
        <v>0</v>
      </c>
      <c r="BE76" s="292">
        <v>0</v>
      </c>
      <c r="BF76" s="292">
        <v>0</v>
      </c>
      <c r="BG76" s="292">
        <v>0</v>
      </c>
      <c r="BH76" s="292">
        <v>0</v>
      </c>
      <c r="BI76" s="292">
        <v>0</v>
      </c>
      <c r="BJ76" s="292">
        <v>0</v>
      </c>
      <c r="BK76" s="292">
        <v>0</v>
      </c>
      <c r="BL76" s="292">
        <v>0</v>
      </c>
      <c r="BM76" s="292">
        <v>0</v>
      </c>
      <c r="BN76" s="292">
        <v>0</v>
      </c>
      <c r="BO76" s="292">
        <v>0</v>
      </c>
      <c r="BP76" s="292">
        <v>0</v>
      </c>
      <c r="BQ76" s="292">
        <v>0</v>
      </c>
      <c r="BR76" s="292">
        <v>0</v>
      </c>
      <c r="BS76" s="292">
        <v>0</v>
      </c>
      <c r="BT76" s="292">
        <v>0</v>
      </c>
      <c r="BU76" s="292">
        <v>0</v>
      </c>
      <c r="BV76" s="292">
        <v>0</v>
      </c>
      <c r="BW76" s="292">
        <v>0</v>
      </c>
      <c r="BX76" s="292">
        <v>0</v>
      </c>
      <c r="BY76" s="292">
        <v>0</v>
      </c>
      <c r="BZ76" s="292">
        <v>0</v>
      </c>
      <c r="CA76" s="292">
        <v>0</v>
      </c>
      <c r="CB76" s="292">
        <v>0</v>
      </c>
      <c r="CC76" s="292">
        <v>0</v>
      </c>
      <c r="CD76" s="292">
        <v>0</v>
      </c>
      <c r="CE76" s="292">
        <v>0</v>
      </c>
      <c r="CF76" s="292">
        <v>0</v>
      </c>
      <c r="CG76" s="292">
        <v>0</v>
      </c>
      <c r="CH76" s="292">
        <v>0</v>
      </c>
      <c r="CI76" s="292">
        <v>0</v>
      </c>
      <c r="CJ76" s="292">
        <v>0</v>
      </c>
      <c r="CK76" s="292">
        <v>0</v>
      </c>
      <c r="CL76" s="292">
        <v>0</v>
      </c>
      <c r="CM76" s="292">
        <v>0</v>
      </c>
      <c r="CN76" s="292">
        <v>0</v>
      </c>
      <c r="CO76" s="292">
        <v>0</v>
      </c>
      <c r="CP76" s="292">
        <v>0</v>
      </c>
      <c r="CQ76" s="292">
        <v>0</v>
      </c>
    </row>
    <row r="77" spans="1:95" s="258" customFormat="1" ht="15" x14ac:dyDescent="0.25">
      <c r="A77" s="371" t="s">
        <v>258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v>0</v>
      </c>
      <c r="AL77" s="374"/>
      <c r="AM77" s="291">
        <v>47230749.058464296</v>
      </c>
      <c r="AN77" s="291">
        <v>49084986.309452772</v>
      </c>
      <c r="AO77" s="291">
        <v>50993714.099540986</v>
      </c>
      <c r="AP77" s="291">
        <v>52958592.503880553</v>
      </c>
      <c r="AQ77" s="291">
        <v>54981332.988403015</v>
      </c>
      <c r="AR77" s="291">
        <v>57063698.83055795</v>
      </c>
      <c r="AS77" s="291">
        <v>58821790.358959898</v>
      </c>
      <c r="AT77" s="291">
        <v>61013486.692101128</v>
      </c>
      <c r="AU77" s="291">
        <v>63269812.695254512</v>
      </c>
      <c r="AV77" s="291">
        <v>65592733.45774015</v>
      </c>
      <c r="AW77" s="291">
        <v>67511647.729405433</v>
      </c>
      <c r="AX77" s="291">
        <v>69959716.344144851</v>
      </c>
      <c r="AY77" s="291">
        <v>72750358.597391754</v>
      </c>
      <c r="AZ77" s="291">
        <v>75356300.630277276</v>
      </c>
      <c r="BA77" s="291">
        <v>78039581.307810247</v>
      </c>
      <c r="BB77" s="291">
        <v>80802558.430354327</v>
      </c>
      <c r="BC77" s="291">
        <v>83647661.964241147</v>
      </c>
      <c r="BD77" s="291">
        <v>86577396.069955945</v>
      </c>
      <c r="BE77" s="291">
        <v>89138588.037145913</v>
      </c>
      <c r="BF77" s="291">
        <v>92227175.409298301</v>
      </c>
      <c r="BG77" s="291">
        <v>94772476.835872978</v>
      </c>
      <c r="BH77" s="291">
        <v>98028574.282731384</v>
      </c>
      <c r="BI77" s="291">
        <v>101381663.1741991</v>
      </c>
      <c r="BJ77" s="291">
        <v>104834696.74687439</v>
      </c>
      <c r="BK77" s="291">
        <v>108390718.46550375</v>
      </c>
      <c r="BL77" s="291">
        <v>112052864.58593556</v>
      </c>
      <c r="BM77" s="291">
        <v>115824367.99880543</v>
      </c>
      <c r="BN77" s="291">
        <v>119708559.79944232</v>
      </c>
      <c r="BO77" s="291">
        <v>123708873.66296536</v>
      </c>
      <c r="BP77" s="291">
        <v>127828848.20046869</v>
      </c>
      <c r="BQ77" s="291">
        <v>132072130.08997443</v>
      </c>
      <c r="BR77" s="291">
        <v>136442477.98267186</v>
      </c>
      <c r="BS77" s="291">
        <v>140943765.66143292</v>
      </c>
      <c r="BT77" s="291">
        <v>145579985.72179076</v>
      </c>
      <c r="BU77" s="291">
        <v>150355252.50634104</v>
      </c>
      <c r="BV77" s="291">
        <v>155273807.08635169</v>
      </c>
      <c r="BW77" s="291">
        <v>160340020.48233309</v>
      </c>
      <c r="BX77" s="291">
        <v>165558397.40955523</v>
      </c>
      <c r="BY77" s="291">
        <v>170933580.80311954</v>
      </c>
      <c r="BZ77" s="291">
        <v>176470356.10759711</v>
      </c>
      <c r="CA77" s="291">
        <v>182173655.83982137</v>
      </c>
      <c r="CB77" s="291">
        <v>188048563.40990525</v>
      </c>
      <c r="CC77" s="291">
        <v>194100318.48660955</v>
      </c>
      <c r="CD77" s="291">
        <v>200334321.36864093</v>
      </c>
      <c r="CE77" s="291">
        <v>206756138.64807445</v>
      </c>
      <c r="CF77" s="291">
        <v>213371507.37361935</v>
      </c>
      <c r="CG77" s="291">
        <v>220186341.01569551</v>
      </c>
      <c r="CH77" s="291">
        <v>227206734.6950399</v>
      </c>
      <c r="CI77" s="291">
        <v>234438970.94548059</v>
      </c>
      <c r="CJ77" s="291">
        <v>241889525.25015745</v>
      </c>
      <c r="CK77" s="291">
        <v>249565072.36798337</v>
      </c>
      <c r="CL77" s="291">
        <v>257472491.92793414</v>
      </c>
      <c r="CM77" s="291">
        <v>518245.91881478205</v>
      </c>
      <c r="CN77" s="291">
        <v>957884.34851217084</v>
      </c>
      <c r="CO77" s="291">
        <v>1412740.3839882109</v>
      </c>
      <c r="CP77" s="291">
        <v>1883422.7294740472</v>
      </c>
      <c r="CQ77" s="291">
        <v>2370564.4373700693</v>
      </c>
    </row>
    <row r="78" spans="1:95" s="294" customFormat="1" x14ac:dyDescent="0.25">
      <c r="A78" s="379" t="s">
        <v>252</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8"/>
      <c r="AL78" s="389"/>
      <c r="AM78" s="293">
        <v>-11807687.264616074</v>
      </c>
      <c r="AN78" s="293">
        <v>-12271246.577363193</v>
      </c>
      <c r="AO78" s="293">
        <v>-12748428.524885247</v>
      </c>
      <c r="AP78" s="293">
        <v>-13239648.125970138</v>
      </c>
      <c r="AQ78" s="293">
        <v>-13745333.247100754</v>
      </c>
      <c r="AR78" s="293">
        <v>-14265924.707639487</v>
      </c>
      <c r="AS78" s="293">
        <v>-14705447.589739975</v>
      </c>
      <c r="AT78" s="293">
        <v>-15253371.673025282</v>
      </c>
      <c r="AU78" s="293">
        <v>-15817453.173813628</v>
      </c>
      <c r="AV78" s="293">
        <v>-16398183.364435038</v>
      </c>
      <c r="AW78" s="293">
        <v>-16877911.932351358</v>
      </c>
      <c r="AX78" s="293">
        <v>-17489929.086036213</v>
      </c>
      <c r="AY78" s="293">
        <v>-18187589.649347939</v>
      </c>
      <c r="AZ78" s="293">
        <v>-18839075.157569319</v>
      </c>
      <c r="BA78" s="293">
        <v>-19509895.326952562</v>
      </c>
      <c r="BB78" s="293">
        <v>-20200639.607588582</v>
      </c>
      <c r="BC78" s="293">
        <v>-20911915.491060287</v>
      </c>
      <c r="BD78" s="293">
        <v>-21644349.017488986</v>
      </c>
      <c r="BE78" s="293">
        <v>-22284647.009286478</v>
      </c>
      <c r="BF78" s="293">
        <v>-23056793.852324575</v>
      </c>
      <c r="BG78" s="293">
        <v>-23693119.208968244</v>
      </c>
      <c r="BH78" s="293">
        <v>-24507143.570682846</v>
      </c>
      <c r="BI78" s="293">
        <v>-25345415.793549776</v>
      </c>
      <c r="BJ78" s="293">
        <v>-26208674.186718598</v>
      </c>
      <c r="BK78" s="293">
        <v>-27097679.616375938</v>
      </c>
      <c r="BL78" s="293">
        <v>-28013216.146483891</v>
      </c>
      <c r="BM78" s="293">
        <v>-28956091.999701358</v>
      </c>
      <c r="BN78" s="293">
        <v>-29927139.94986058</v>
      </c>
      <c r="BO78" s="293">
        <v>-30927218.415741339</v>
      </c>
      <c r="BP78" s="293">
        <v>-31957212.050117172</v>
      </c>
      <c r="BQ78" s="293">
        <v>-33018032.522493608</v>
      </c>
      <c r="BR78" s="293">
        <v>-34110619.495667964</v>
      </c>
      <c r="BS78" s="293">
        <v>-35235941.41535823</v>
      </c>
      <c r="BT78" s="293">
        <v>-36394996.43044769</v>
      </c>
      <c r="BU78" s="293">
        <v>-37588813.12658526</v>
      </c>
      <c r="BV78" s="293">
        <v>-38818451.771587923</v>
      </c>
      <c r="BW78" s="293">
        <v>-40085005.120583273</v>
      </c>
      <c r="BX78" s="293">
        <v>-41389599.352388807</v>
      </c>
      <c r="BY78" s="293">
        <v>-42733395.200779885</v>
      </c>
      <c r="BZ78" s="293">
        <v>-44117589.026899278</v>
      </c>
      <c r="CA78" s="293">
        <v>-45543413.959955342</v>
      </c>
      <c r="CB78" s="293">
        <v>-47012140.852476314</v>
      </c>
      <c r="CC78" s="293">
        <v>-48525079.621652387</v>
      </c>
      <c r="CD78" s="293">
        <v>-50083580.342160232</v>
      </c>
      <c r="CE78" s="293">
        <v>-51689034.662018612</v>
      </c>
      <c r="CF78" s="293">
        <v>-53342876.843404837</v>
      </c>
      <c r="CG78" s="293">
        <v>-55046585.253923878</v>
      </c>
      <c r="CH78" s="293">
        <v>-56801683.673759975</v>
      </c>
      <c r="CI78" s="293">
        <v>-58609742.736370146</v>
      </c>
      <c r="CJ78" s="293">
        <v>-60472381.312539361</v>
      </c>
      <c r="CK78" s="293">
        <v>-62391268.091995843</v>
      </c>
      <c r="CL78" s="293">
        <v>-64368122.981983535</v>
      </c>
      <c r="CM78" s="293">
        <v>-129561.47970369551</v>
      </c>
      <c r="CN78" s="293">
        <v>-239471.08712804271</v>
      </c>
      <c r="CO78" s="293">
        <v>-353185.09599705273</v>
      </c>
      <c r="CP78" s="293">
        <v>-470855.6823685118</v>
      </c>
      <c r="CQ78" s="293">
        <v>-592641.10934251733</v>
      </c>
    </row>
    <row r="79" spans="1:95" ht="16.5" thickBot="1" x14ac:dyDescent="0.3">
      <c r="A79" s="390" t="s">
        <v>257</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v>0</v>
      </c>
      <c r="AL79" s="393"/>
      <c r="AM79" s="295">
        <v>35423061.793848224</v>
      </c>
      <c r="AN79" s="295">
        <v>36813739.732089579</v>
      </c>
      <c r="AO79" s="295">
        <v>38245285.574655741</v>
      </c>
      <c r="AP79" s="295">
        <v>39718944.377910413</v>
      </c>
      <c r="AQ79" s="295">
        <v>41235999.741302259</v>
      </c>
      <c r="AR79" s="295">
        <v>42797774.122918464</v>
      </c>
      <c r="AS79" s="295">
        <v>44116342.76921992</v>
      </c>
      <c r="AT79" s="295">
        <v>45760115.019075848</v>
      </c>
      <c r="AU79" s="295">
        <v>47452359.521440886</v>
      </c>
      <c r="AV79" s="295">
        <v>49194550.093305111</v>
      </c>
      <c r="AW79" s="295">
        <v>50633735.797054075</v>
      </c>
      <c r="AX79" s="295">
        <v>52469787.258108638</v>
      </c>
      <c r="AY79" s="295">
        <v>54562768.948043816</v>
      </c>
      <c r="AZ79" s="295">
        <v>56517225.472707957</v>
      </c>
      <c r="BA79" s="295">
        <v>58529685.980857685</v>
      </c>
      <c r="BB79" s="295">
        <v>60601918.822765745</v>
      </c>
      <c r="BC79" s="295">
        <v>62735746.47318086</v>
      </c>
      <c r="BD79" s="295">
        <v>64933047.052466959</v>
      </c>
      <c r="BE79" s="295">
        <v>66853941.027859434</v>
      </c>
      <c r="BF79" s="295">
        <v>69170381.556973726</v>
      </c>
      <c r="BG79" s="295">
        <v>71079357.626904726</v>
      </c>
      <c r="BH79" s="295">
        <v>73521430.712048531</v>
      </c>
      <c r="BI79" s="295">
        <v>76036247.380649328</v>
      </c>
      <c r="BJ79" s="295">
        <v>78626022.560155794</v>
      </c>
      <c r="BK79" s="295">
        <v>81293038.849127814</v>
      </c>
      <c r="BL79" s="295">
        <v>84039648.439451665</v>
      </c>
      <c r="BM79" s="295">
        <v>86868275.999104083</v>
      </c>
      <c r="BN79" s="295">
        <v>89781419.849581748</v>
      </c>
      <c r="BO79" s="295">
        <v>92781655.247224018</v>
      </c>
      <c r="BP79" s="295">
        <v>95871636.150351524</v>
      </c>
      <c r="BQ79" s="295">
        <v>99054097.567480832</v>
      </c>
      <c r="BR79" s="295">
        <v>102331858.48700389</v>
      </c>
      <c r="BS79" s="295">
        <v>105707824.24607469</v>
      </c>
      <c r="BT79" s="295">
        <v>109184989.29134306</v>
      </c>
      <c r="BU79" s="295">
        <v>112766439.37975578</v>
      </c>
      <c r="BV79" s="295">
        <v>116455355.31476377</v>
      </c>
      <c r="BW79" s="295">
        <v>120255015.36174983</v>
      </c>
      <c r="BX79" s="295">
        <v>124168798.05716643</v>
      </c>
      <c r="BY79" s="295">
        <v>128200185.60233966</v>
      </c>
      <c r="BZ79" s="295">
        <v>132352767.08069783</v>
      </c>
      <c r="CA79" s="295">
        <v>136630241.87986603</v>
      </c>
      <c r="CB79" s="295">
        <v>141036422.55742896</v>
      </c>
      <c r="CC79" s="295">
        <v>145575238.86495715</v>
      </c>
      <c r="CD79" s="295">
        <v>150250741.0264807</v>
      </c>
      <c r="CE79" s="295">
        <v>155067103.98605585</v>
      </c>
      <c r="CF79" s="295">
        <v>160028630.53021452</v>
      </c>
      <c r="CG79" s="295">
        <v>165139755.76177162</v>
      </c>
      <c r="CH79" s="295">
        <v>170405051.02127993</v>
      </c>
      <c r="CI79" s="295">
        <v>175829228.20911044</v>
      </c>
      <c r="CJ79" s="295">
        <v>181417143.93761808</v>
      </c>
      <c r="CK79" s="295">
        <v>187173804.27598754</v>
      </c>
      <c r="CL79" s="295">
        <v>193104368.9459506</v>
      </c>
      <c r="CM79" s="295">
        <v>388684.43911108654</v>
      </c>
      <c r="CN79" s="295">
        <v>718413.26138412813</v>
      </c>
      <c r="CO79" s="295">
        <v>1059555.2879911582</v>
      </c>
      <c r="CP79" s="295">
        <v>1412567.0471055354</v>
      </c>
      <c r="CQ79" s="295">
        <v>1777923.328027552</v>
      </c>
    </row>
    <row r="80" spans="1:95"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383">
        <v>0</v>
      </c>
      <c r="AL80" s="383"/>
      <c r="AM80" s="297">
        <v>1</v>
      </c>
      <c r="AN80" s="297">
        <v>2</v>
      </c>
      <c r="AO80" s="297">
        <v>3</v>
      </c>
      <c r="AP80" s="297">
        <v>4</v>
      </c>
      <c r="AQ80" s="297">
        <v>5</v>
      </c>
      <c r="AR80" s="297">
        <v>6</v>
      </c>
      <c r="AS80" s="297">
        <v>7</v>
      </c>
      <c r="AT80" s="297">
        <v>8</v>
      </c>
      <c r="AU80" s="297">
        <v>9</v>
      </c>
      <c r="AV80" s="297">
        <v>10</v>
      </c>
      <c r="AW80" s="297">
        <v>11</v>
      </c>
      <c r="AX80" s="297">
        <v>12</v>
      </c>
      <c r="AY80" s="297">
        <v>13</v>
      </c>
      <c r="AZ80" s="297">
        <v>14</v>
      </c>
      <c r="BA80" s="297">
        <v>15</v>
      </c>
      <c r="BB80" s="297">
        <v>16</v>
      </c>
      <c r="BC80" s="297">
        <v>17</v>
      </c>
      <c r="BD80" s="297">
        <v>18</v>
      </c>
      <c r="BE80" s="297">
        <v>19</v>
      </c>
      <c r="BF80" s="297">
        <v>20</v>
      </c>
      <c r="BG80" s="297">
        <v>21</v>
      </c>
      <c r="BH80" s="297">
        <v>22</v>
      </c>
      <c r="BI80" s="297">
        <v>23</v>
      </c>
      <c r="BJ80" s="297">
        <v>24</v>
      </c>
      <c r="BK80" s="297">
        <v>25</v>
      </c>
      <c r="BL80" s="297">
        <v>26</v>
      </c>
      <c r="BM80" s="297">
        <v>27</v>
      </c>
      <c r="BN80" s="297">
        <v>28</v>
      </c>
      <c r="BO80" s="297">
        <v>29</v>
      </c>
      <c r="BP80" s="297">
        <v>30</v>
      </c>
      <c r="BQ80" s="297">
        <v>31</v>
      </c>
      <c r="BR80" s="297">
        <v>32</v>
      </c>
      <c r="BS80" s="297">
        <v>33</v>
      </c>
      <c r="BT80" s="297">
        <v>34</v>
      </c>
      <c r="BU80" s="297">
        <v>35</v>
      </c>
      <c r="BV80" s="297">
        <v>36</v>
      </c>
      <c r="BW80" s="297">
        <v>37</v>
      </c>
      <c r="BX80" s="297">
        <v>38</v>
      </c>
      <c r="BY80" s="297">
        <v>39</v>
      </c>
      <c r="BZ80" s="297">
        <v>40</v>
      </c>
      <c r="CA80" s="297">
        <v>41</v>
      </c>
      <c r="CB80" s="297">
        <v>42</v>
      </c>
      <c r="CC80" s="297">
        <v>43</v>
      </c>
      <c r="CD80" s="297">
        <v>44</v>
      </c>
      <c r="CE80" s="297">
        <v>45</v>
      </c>
      <c r="CF80" s="297">
        <v>46</v>
      </c>
      <c r="CG80" s="297">
        <v>47</v>
      </c>
      <c r="CH80" s="297">
        <v>48</v>
      </c>
      <c r="CI80" s="297">
        <v>49</v>
      </c>
      <c r="CJ80" s="297">
        <v>50</v>
      </c>
      <c r="CK80" s="297">
        <v>51</v>
      </c>
      <c r="CL80" s="297">
        <v>52</v>
      </c>
      <c r="CM80" s="297">
        <v>53</v>
      </c>
      <c r="CN80" s="297">
        <v>54</v>
      </c>
      <c r="CO80" s="297">
        <v>55</v>
      </c>
      <c r="CP80" s="297">
        <v>56</v>
      </c>
      <c r="CQ80" s="297">
        <v>57</v>
      </c>
    </row>
    <row r="81" spans="1:95" x14ac:dyDescent="0.25">
      <c r="A81" s="384" t="s">
        <v>256</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v>2031</v>
      </c>
      <c r="AL81" s="387"/>
      <c r="AM81" s="284">
        <v>2032</v>
      </c>
      <c r="AN81" s="284">
        <v>2033</v>
      </c>
      <c r="AO81" s="284">
        <v>2034</v>
      </c>
      <c r="AP81" s="284">
        <v>2035</v>
      </c>
      <c r="AQ81" s="284">
        <v>2036</v>
      </c>
      <c r="AR81" s="284">
        <v>2037</v>
      </c>
      <c r="AS81" s="284">
        <v>2038</v>
      </c>
      <c r="AT81" s="284">
        <v>2039</v>
      </c>
      <c r="AU81" s="284">
        <v>2040</v>
      </c>
      <c r="AV81" s="284">
        <v>2041</v>
      </c>
      <c r="AW81" s="284">
        <v>2042</v>
      </c>
      <c r="AX81" s="284">
        <v>2043</v>
      </c>
      <c r="AY81" s="284">
        <v>2044</v>
      </c>
      <c r="AZ81" s="284">
        <v>2045</v>
      </c>
      <c r="BA81" s="284">
        <v>2046</v>
      </c>
      <c r="BB81" s="284">
        <v>2047</v>
      </c>
      <c r="BC81" s="284">
        <v>2048</v>
      </c>
      <c r="BD81" s="284">
        <v>2049</v>
      </c>
      <c r="BE81" s="284">
        <v>2050</v>
      </c>
      <c r="BF81" s="284">
        <v>2051</v>
      </c>
      <c r="BG81" s="284">
        <v>2052</v>
      </c>
      <c r="BH81" s="284">
        <v>2053</v>
      </c>
      <c r="BI81" s="284">
        <v>2054</v>
      </c>
      <c r="BJ81" s="284">
        <v>2055</v>
      </c>
      <c r="BK81" s="284">
        <v>2056</v>
      </c>
      <c r="BL81" s="284">
        <v>2057</v>
      </c>
      <c r="BM81" s="284">
        <v>2058</v>
      </c>
      <c r="BN81" s="284">
        <v>2059</v>
      </c>
      <c r="BO81" s="284">
        <v>2060</v>
      </c>
      <c r="BP81" s="284">
        <v>2061</v>
      </c>
      <c r="BQ81" s="284">
        <v>2062</v>
      </c>
      <c r="BR81" s="284">
        <v>2063</v>
      </c>
      <c r="BS81" s="284">
        <v>2064</v>
      </c>
      <c r="BT81" s="284">
        <v>2065</v>
      </c>
      <c r="BU81" s="284">
        <v>2066</v>
      </c>
      <c r="BV81" s="284">
        <v>2067</v>
      </c>
      <c r="BW81" s="284">
        <v>2068</v>
      </c>
      <c r="BX81" s="284">
        <v>2069</v>
      </c>
      <c r="BY81" s="284">
        <v>2070</v>
      </c>
      <c r="BZ81" s="284">
        <v>2071</v>
      </c>
      <c r="CA81" s="284">
        <v>2072</v>
      </c>
      <c r="CB81" s="284">
        <v>2073</v>
      </c>
      <c r="CC81" s="284">
        <v>2074</v>
      </c>
      <c r="CD81" s="284">
        <v>2075</v>
      </c>
      <c r="CE81" s="284">
        <v>2076</v>
      </c>
      <c r="CF81" s="284">
        <v>2077</v>
      </c>
      <c r="CG81" s="284">
        <v>2078</v>
      </c>
      <c r="CH81" s="284">
        <v>2079</v>
      </c>
      <c r="CI81" s="284">
        <v>2080</v>
      </c>
      <c r="CJ81" s="284">
        <v>2081</v>
      </c>
      <c r="CK81" s="284">
        <v>2082</v>
      </c>
      <c r="CL81" s="284">
        <v>2083</v>
      </c>
      <c r="CM81" s="284">
        <v>2084</v>
      </c>
      <c r="CN81" s="284">
        <v>2085</v>
      </c>
      <c r="CO81" s="284">
        <v>2086</v>
      </c>
      <c r="CP81" s="284">
        <v>2087</v>
      </c>
      <c r="CQ81" s="284">
        <v>2088</v>
      </c>
    </row>
    <row r="82" spans="1:95" s="258" customFormat="1" ht="15" x14ac:dyDescent="0.25">
      <c r="A82" s="371" t="s">
        <v>255</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v>0</v>
      </c>
      <c r="AL82" s="374"/>
      <c r="AM82" s="291">
        <v>47230749.058464296</v>
      </c>
      <c r="AN82" s="291">
        <v>49084986.309452772</v>
      </c>
      <c r="AO82" s="291">
        <v>50993714.099540986</v>
      </c>
      <c r="AP82" s="291">
        <v>52958592.503880553</v>
      </c>
      <c r="AQ82" s="291">
        <v>54981332.988403015</v>
      </c>
      <c r="AR82" s="291">
        <v>57063698.83055795</v>
      </c>
      <c r="AS82" s="291">
        <v>58821790.358959898</v>
      </c>
      <c r="AT82" s="291">
        <v>61013486.692101128</v>
      </c>
      <c r="AU82" s="291">
        <v>63269812.695254512</v>
      </c>
      <c r="AV82" s="291">
        <v>65592733.45774015</v>
      </c>
      <c r="AW82" s="291">
        <v>67511647.729405433</v>
      </c>
      <c r="AX82" s="291">
        <v>69959716.344144851</v>
      </c>
      <c r="AY82" s="291">
        <v>72750358.597391754</v>
      </c>
      <c r="AZ82" s="291">
        <v>75356300.630277276</v>
      </c>
      <c r="BA82" s="291">
        <v>78039581.307810247</v>
      </c>
      <c r="BB82" s="291">
        <v>80802558.430354327</v>
      </c>
      <c r="BC82" s="291">
        <v>83647661.964241147</v>
      </c>
      <c r="BD82" s="291">
        <v>86577396.069955945</v>
      </c>
      <c r="BE82" s="291">
        <v>89138588.037145913</v>
      </c>
      <c r="BF82" s="291">
        <v>92227175.409298301</v>
      </c>
      <c r="BG82" s="291">
        <v>94772476.835872978</v>
      </c>
      <c r="BH82" s="291">
        <v>98028574.282731384</v>
      </c>
      <c r="BI82" s="291">
        <v>101381663.1741991</v>
      </c>
      <c r="BJ82" s="291">
        <v>104834696.74687439</v>
      </c>
      <c r="BK82" s="291">
        <v>108390718.46550375</v>
      </c>
      <c r="BL82" s="291">
        <v>112052864.58593556</v>
      </c>
      <c r="BM82" s="291">
        <v>115824367.99880543</v>
      </c>
      <c r="BN82" s="291">
        <v>119708559.79944232</v>
      </c>
      <c r="BO82" s="291">
        <v>123708873.66296536</v>
      </c>
      <c r="BP82" s="291">
        <v>127828848.20046869</v>
      </c>
      <c r="BQ82" s="291">
        <v>132072130.08997443</v>
      </c>
      <c r="BR82" s="291">
        <v>136442477.98267186</v>
      </c>
      <c r="BS82" s="291">
        <v>140943765.66143292</v>
      </c>
      <c r="BT82" s="291">
        <v>145579985.72179076</v>
      </c>
      <c r="BU82" s="291">
        <v>150355252.50634104</v>
      </c>
      <c r="BV82" s="291">
        <v>155273807.08635169</v>
      </c>
      <c r="BW82" s="291">
        <v>160340020.48233309</v>
      </c>
      <c r="BX82" s="291">
        <v>165558397.40955523</v>
      </c>
      <c r="BY82" s="291">
        <v>170933580.80311954</v>
      </c>
      <c r="BZ82" s="291">
        <v>176470356.10759711</v>
      </c>
      <c r="CA82" s="291">
        <v>182173655.83982137</v>
      </c>
      <c r="CB82" s="291">
        <v>188048563.40990525</v>
      </c>
      <c r="CC82" s="291">
        <v>194100318.48660955</v>
      </c>
      <c r="CD82" s="291">
        <v>200334321.36864093</v>
      </c>
      <c r="CE82" s="291">
        <v>206756138.64807445</v>
      </c>
      <c r="CF82" s="291">
        <v>213371507.37361935</v>
      </c>
      <c r="CG82" s="291">
        <v>220186341.01569551</v>
      </c>
      <c r="CH82" s="291">
        <v>227206734.6950399</v>
      </c>
      <c r="CI82" s="291">
        <v>234438970.94548059</v>
      </c>
      <c r="CJ82" s="291">
        <v>241889525.25015745</v>
      </c>
      <c r="CK82" s="291">
        <v>249565072.36798337</v>
      </c>
      <c r="CL82" s="291">
        <v>257472491.92793414</v>
      </c>
      <c r="CM82" s="291">
        <v>518245.91881478205</v>
      </c>
      <c r="CN82" s="291">
        <v>957884.34851217084</v>
      </c>
      <c r="CO82" s="291">
        <v>1412740.3839882109</v>
      </c>
      <c r="CP82" s="291">
        <v>1883422.7294740472</v>
      </c>
      <c r="CQ82" s="291">
        <v>2370564.4373700693</v>
      </c>
    </row>
    <row r="83" spans="1:95" x14ac:dyDescent="0.25">
      <c r="A83" s="371" t="s">
        <v>254</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7">
        <v>0</v>
      </c>
      <c r="AL83" s="378"/>
      <c r="AM83" s="292">
        <v>5381662.2937409952</v>
      </c>
      <c r="AN83" s="292">
        <v>5381662.2937409952</v>
      </c>
      <c r="AO83" s="292">
        <v>5381662.2937409952</v>
      </c>
      <c r="AP83" s="292">
        <v>5381662.2937409952</v>
      </c>
      <c r="AQ83" s="292">
        <v>5381662.2937409952</v>
      </c>
      <c r="AR83" s="292">
        <v>5381662.2937409952</v>
      </c>
      <c r="AS83" s="292">
        <v>5381662.2937409952</v>
      </c>
      <c r="AT83" s="292">
        <v>5381662.2937409952</v>
      </c>
      <c r="AU83" s="292">
        <v>5381662.2937409952</v>
      </c>
      <c r="AV83" s="292">
        <v>5381662.2937409952</v>
      </c>
      <c r="AW83" s="292">
        <v>5381662.2937409952</v>
      </c>
      <c r="AX83" s="292">
        <v>5381662.2937409952</v>
      </c>
      <c r="AY83" s="292">
        <v>5381662.2937409952</v>
      </c>
      <c r="AZ83" s="292">
        <v>5381662.2937409952</v>
      </c>
      <c r="BA83" s="292">
        <v>5381662.2937409952</v>
      </c>
      <c r="BB83" s="292">
        <v>5381662.2937409952</v>
      </c>
      <c r="BC83" s="292">
        <v>5381662.2937409952</v>
      </c>
      <c r="BD83" s="292">
        <v>5381662.2937409952</v>
      </c>
      <c r="BE83" s="292">
        <v>5381662.2937409952</v>
      </c>
      <c r="BF83" s="292">
        <v>5381662.2937409952</v>
      </c>
      <c r="BG83" s="292">
        <v>5381662.2937409952</v>
      </c>
      <c r="BH83" s="292">
        <v>5381662.2937409952</v>
      </c>
      <c r="BI83" s="292">
        <v>5381662.2937409952</v>
      </c>
      <c r="BJ83" s="292">
        <v>5381662.2937409952</v>
      </c>
      <c r="BK83" s="292">
        <v>5381662.2937409952</v>
      </c>
      <c r="BL83" s="292">
        <v>5381662.2937409952</v>
      </c>
      <c r="BM83" s="292">
        <v>5381662.2937409952</v>
      </c>
      <c r="BN83" s="292">
        <v>5381662.2937409952</v>
      </c>
      <c r="BO83" s="292">
        <v>5381662.2937409952</v>
      </c>
      <c r="BP83" s="292">
        <v>5381662.2937409952</v>
      </c>
      <c r="BQ83" s="292">
        <v>5381662.2937409952</v>
      </c>
      <c r="BR83" s="292">
        <v>5381662.2937409952</v>
      </c>
      <c r="BS83" s="292">
        <v>5381662.2937409952</v>
      </c>
      <c r="BT83" s="292">
        <v>5381662.2937409952</v>
      </c>
      <c r="BU83" s="292">
        <v>5381662.2937409952</v>
      </c>
      <c r="BV83" s="292">
        <v>5381662.2937409952</v>
      </c>
      <c r="BW83" s="292">
        <v>5381662.2937409952</v>
      </c>
      <c r="BX83" s="292">
        <v>5381662.2937409952</v>
      </c>
      <c r="BY83" s="292">
        <v>5381662.2937409952</v>
      </c>
      <c r="BZ83" s="292">
        <v>5381662.2937409952</v>
      </c>
      <c r="CA83" s="292">
        <v>5381662.2937409952</v>
      </c>
      <c r="CB83" s="292">
        <v>5381662.2937409952</v>
      </c>
      <c r="CC83" s="292">
        <v>5381662.2937409952</v>
      </c>
      <c r="CD83" s="292">
        <v>5381662.2937409952</v>
      </c>
      <c r="CE83" s="292">
        <v>5381662.2937409952</v>
      </c>
      <c r="CF83" s="292">
        <v>5381662.2937409952</v>
      </c>
      <c r="CG83" s="292">
        <v>5381662.2937409952</v>
      </c>
      <c r="CH83" s="292">
        <v>5381662.2937409952</v>
      </c>
      <c r="CI83" s="292">
        <v>5381662.2937409952</v>
      </c>
      <c r="CJ83" s="292">
        <v>5381662.2937409952</v>
      </c>
      <c r="CK83" s="292">
        <v>5381662.2937409952</v>
      </c>
      <c r="CL83" s="292">
        <v>5381662.2937409952</v>
      </c>
      <c r="CM83" s="292">
        <v>5381662.2937409952</v>
      </c>
      <c r="CN83" s="292">
        <v>5381662.2937409952</v>
      </c>
      <c r="CO83" s="292">
        <v>5381662.2937409952</v>
      </c>
      <c r="CP83" s="292">
        <v>5381662.2937409952</v>
      </c>
      <c r="CQ83" s="292">
        <v>5381662.2937409952</v>
      </c>
    </row>
    <row r="84" spans="1:95" x14ac:dyDescent="0.25">
      <c r="A84" s="371" t="s">
        <v>253</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7">
        <v>0</v>
      </c>
      <c r="AL84" s="378"/>
      <c r="AM84" s="292">
        <v>0</v>
      </c>
      <c r="AN84" s="292">
        <v>0</v>
      </c>
      <c r="AO84" s="292">
        <v>0</v>
      </c>
      <c r="AP84" s="292">
        <v>0</v>
      </c>
      <c r="AQ84" s="292">
        <v>0</v>
      </c>
      <c r="AR84" s="292">
        <v>0</v>
      </c>
      <c r="AS84" s="292">
        <v>0</v>
      </c>
      <c r="AT84" s="292">
        <v>0</v>
      </c>
      <c r="AU84" s="292">
        <v>0</v>
      </c>
      <c r="AV84" s="292">
        <v>0</v>
      </c>
      <c r="AW84" s="292">
        <v>0</v>
      </c>
      <c r="AX84" s="292">
        <v>0</v>
      </c>
      <c r="AY84" s="292">
        <v>0</v>
      </c>
      <c r="AZ84" s="292">
        <v>0</v>
      </c>
      <c r="BA84" s="292">
        <v>0</v>
      </c>
      <c r="BB84" s="292">
        <v>0</v>
      </c>
      <c r="BC84" s="292">
        <v>0</v>
      </c>
      <c r="BD84" s="292">
        <v>0</v>
      </c>
      <c r="BE84" s="292">
        <v>0</v>
      </c>
      <c r="BF84" s="292">
        <v>0</v>
      </c>
      <c r="BG84" s="292">
        <v>0</v>
      </c>
      <c r="BH84" s="292">
        <v>0</v>
      </c>
      <c r="BI84" s="292">
        <v>0</v>
      </c>
      <c r="BJ84" s="292">
        <v>0</v>
      </c>
      <c r="BK84" s="292">
        <v>0</v>
      </c>
      <c r="BL84" s="292">
        <v>0</v>
      </c>
      <c r="BM84" s="292">
        <v>0</v>
      </c>
      <c r="BN84" s="292">
        <v>0</v>
      </c>
      <c r="BO84" s="292">
        <v>0</v>
      </c>
      <c r="BP84" s="292">
        <v>0</v>
      </c>
      <c r="BQ84" s="292">
        <v>0</v>
      </c>
      <c r="BR84" s="292">
        <v>0</v>
      </c>
      <c r="BS84" s="292">
        <v>0</v>
      </c>
      <c r="BT84" s="292">
        <v>0</v>
      </c>
      <c r="BU84" s="292">
        <v>0</v>
      </c>
      <c r="BV84" s="292">
        <v>0</v>
      </c>
      <c r="BW84" s="292">
        <v>0</v>
      </c>
      <c r="BX84" s="292">
        <v>0</v>
      </c>
      <c r="BY84" s="292">
        <v>0</v>
      </c>
      <c r="BZ84" s="292">
        <v>0</v>
      </c>
      <c r="CA84" s="292">
        <v>0</v>
      </c>
      <c r="CB84" s="292">
        <v>0</v>
      </c>
      <c r="CC84" s="292">
        <v>0</v>
      </c>
      <c r="CD84" s="292">
        <v>0</v>
      </c>
      <c r="CE84" s="292">
        <v>0</v>
      </c>
      <c r="CF84" s="292">
        <v>0</v>
      </c>
      <c r="CG84" s="292">
        <v>0</v>
      </c>
      <c r="CH84" s="292">
        <v>0</v>
      </c>
      <c r="CI84" s="292">
        <v>0</v>
      </c>
      <c r="CJ84" s="292">
        <v>0</v>
      </c>
      <c r="CK84" s="292">
        <v>0</v>
      </c>
      <c r="CL84" s="292">
        <v>0</v>
      </c>
      <c r="CM84" s="292">
        <v>0</v>
      </c>
      <c r="CN84" s="292">
        <v>0</v>
      </c>
      <c r="CO84" s="292">
        <v>0</v>
      </c>
      <c r="CP84" s="292">
        <v>0</v>
      </c>
      <c r="CQ84" s="292">
        <v>0</v>
      </c>
    </row>
    <row r="85" spans="1:95" s="294" customFormat="1" x14ac:dyDescent="0.25">
      <c r="A85" s="379" t="s">
        <v>252</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v>0</v>
      </c>
      <c r="AL85" s="382"/>
      <c r="AM85" s="293">
        <v>-11807687.264616074</v>
      </c>
      <c r="AN85" s="293">
        <v>-12271246.577363191</v>
      </c>
      <c r="AO85" s="293">
        <v>-12748428.524885245</v>
      </c>
      <c r="AP85" s="293">
        <v>-13239648.12597014</v>
      </c>
      <c r="AQ85" s="293">
        <v>-13745333.247100756</v>
      </c>
      <c r="AR85" s="293">
        <v>-14265924.707639493</v>
      </c>
      <c r="AS85" s="293">
        <v>-14705447.589739978</v>
      </c>
      <c r="AT85" s="293">
        <v>-15253371.67302528</v>
      </c>
      <c r="AU85" s="293">
        <v>-15817453.173813626</v>
      </c>
      <c r="AV85" s="293">
        <v>-16398183.364435047</v>
      </c>
      <c r="AW85" s="293">
        <v>-16877911.932351351</v>
      </c>
      <c r="AX85" s="293">
        <v>-17489929.086036205</v>
      </c>
      <c r="AY85" s="293">
        <v>-18187589.649347931</v>
      </c>
      <c r="AZ85" s="293">
        <v>-18839075.157569319</v>
      </c>
      <c r="BA85" s="293">
        <v>-19509895.326952547</v>
      </c>
      <c r="BB85" s="293">
        <v>-20200639.607588589</v>
      </c>
      <c r="BC85" s="293">
        <v>-20911915.491060257</v>
      </c>
      <c r="BD85" s="293">
        <v>-21644349.017488956</v>
      </c>
      <c r="BE85" s="293">
        <v>-22284647.009286463</v>
      </c>
      <c r="BF85" s="293">
        <v>-23056793.852324545</v>
      </c>
      <c r="BG85" s="293">
        <v>-23693119.208968222</v>
      </c>
      <c r="BH85" s="293">
        <v>-24507143.570682824</v>
      </c>
      <c r="BI85" s="293">
        <v>-25345415.793549776</v>
      </c>
      <c r="BJ85" s="293">
        <v>-26208674.186718583</v>
      </c>
      <c r="BK85" s="293">
        <v>-27097679.616375923</v>
      </c>
      <c r="BL85" s="293">
        <v>-28013216.146483898</v>
      </c>
      <c r="BM85" s="293">
        <v>-28956091.999701381</v>
      </c>
      <c r="BN85" s="293">
        <v>-29927139.949860573</v>
      </c>
      <c r="BO85" s="293">
        <v>-30927218.415741324</v>
      </c>
      <c r="BP85" s="293">
        <v>-31957212.050117135</v>
      </c>
      <c r="BQ85" s="293">
        <v>-33018032.522493601</v>
      </c>
      <c r="BR85" s="293">
        <v>-34110619.495667934</v>
      </c>
      <c r="BS85" s="293">
        <v>-35235941.415358186</v>
      </c>
      <c r="BT85" s="293">
        <v>-36394996.430447698</v>
      </c>
      <c r="BU85" s="293">
        <v>-37588813.126585245</v>
      </c>
      <c r="BV85" s="293">
        <v>-38818451.771587968</v>
      </c>
      <c r="BW85" s="293">
        <v>-40085005.120583296</v>
      </c>
      <c r="BX85" s="293">
        <v>-41389599.352388859</v>
      </c>
      <c r="BY85" s="293">
        <v>-42733395.200779915</v>
      </c>
      <c r="BZ85" s="293">
        <v>-44117589.026899219</v>
      </c>
      <c r="CA85" s="293">
        <v>-45543413.959955335</v>
      </c>
      <c r="CB85" s="293">
        <v>-47012140.852476239</v>
      </c>
      <c r="CC85" s="293">
        <v>-48525079.621652365</v>
      </c>
      <c r="CD85" s="293">
        <v>-50083580.342160225</v>
      </c>
      <c r="CE85" s="293">
        <v>-51689034.662018538</v>
      </c>
      <c r="CF85" s="293">
        <v>-53342876.84340477</v>
      </c>
      <c r="CG85" s="293">
        <v>-55046585.253923893</v>
      </c>
      <c r="CH85" s="293">
        <v>-56801683.673759937</v>
      </c>
      <c r="CI85" s="293">
        <v>-58609742.736370087</v>
      </c>
      <c r="CJ85" s="293">
        <v>-60472381.312539339</v>
      </c>
      <c r="CK85" s="293">
        <v>-62391268.091995955</v>
      </c>
      <c r="CL85" s="293">
        <v>-64368122.981983423</v>
      </c>
      <c r="CM85" s="293">
        <v>-129561.47970366478</v>
      </c>
      <c r="CN85" s="293">
        <v>-239471.08712792397</v>
      </c>
      <c r="CO85" s="293">
        <v>-353185.09599709511</v>
      </c>
      <c r="CP85" s="293">
        <v>-470855.68236851692</v>
      </c>
      <c r="CQ85" s="293">
        <v>-592641.10934257507</v>
      </c>
    </row>
    <row r="86" spans="1:95" x14ac:dyDescent="0.25">
      <c r="A86" s="371" t="s">
        <v>251</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2"/>
      <c r="AK86" s="381">
        <v>-61350950.148647346</v>
      </c>
      <c r="AL86" s="382"/>
      <c r="AM86" s="293">
        <v>61350950.148647346</v>
      </c>
      <c r="AN86" s="293"/>
      <c r="AO86" s="293"/>
      <c r="AP86" s="293"/>
      <c r="AQ86" s="293"/>
      <c r="AR86" s="293"/>
      <c r="AS86" s="293"/>
      <c r="AT86" s="293"/>
      <c r="AU86" s="293"/>
      <c r="AV86" s="293"/>
      <c r="AW86" s="293"/>
      <c r="AX86" s="293"/>
      <c r="AY86" s="293"/>
      <c r="AZ86" s="293"/>
      <c r="BA86" s="293"/>
      <c r="BB86" s="293"/>
      <c r="BC86" s="293"/>
      <c r="BD86" s="293"/>
      <c r="BE86" s="293"/>
      <c r="BF86" s="293"/>
      <c r="BG86" s="293"/>
      <c r="BH86" s="293"/>
      <c r="BI86" s="293"/>
      <c r="BJ86" s="293"/>
      <c r="BK86" s="293"/>
      <c r="BL86" s="293"/>
      <c r="BM86" s="293"/>
      <c r="BN86" s="293"/>
      <c r="BO86" s="293"/>
      <c r="BP86" s="293"/>
      <c r="BQ86" s="29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row>
    <row r="87" spans="1:95" x14ac:dyDescent="0.25">
      <c r="A87" s="371" t="s">
        <v>250</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7">
        <v>0</v>
      </c>
      <c r="AL87" s="378"/>
      <c r="AM87" s="292">
        <v>0</v>
      </c>
      <c r="AN87" s="292">
        <v>0</v>
      </c>
      <c r="AO87" s="292">
        <v>0</v>
      </c>
      <c r="AP87" s="292">
        <v>0</v>
      </c>
      <c r="AQ87" s="292">
        <v>0</v>
      </c>
      <c r="AR87" s="292">
        <v>0</v>
      </c>
      <c r="AS87" s="292">
        <v>0</v>
      </c>
      <c r="AT87" s="292">
        <v>0</v>
      </c>
      <c r="AU87" s="292">
        <v>0</v>
      </c>
      <c r="AV87" s="292">
        <v>0</v>
      </c>
      <c r="AW87" s="292">
        <v>0</v>
      </c>
      <c r="AX87" s="292">
        <v>0</v>
      </c>
      <c r="AY87" s="292">
        <v>0</v>
      </c>
      <c r="AZ87" s="292">
        <v>0</v>
      </c>
      <c r="BA87" s="292">
        <v>0</v>
      </c>
      <c r="BB87" s="292">
        <v>0</v>
      </c>
      <c r="BC87" s="292">
        <v>0</v>
      </c>
      <c r="BD87" s="292">
        <v>0</v>
      </c>
      <c r="BE87" s="292">
        <v>0</v>
      </c>
      <c r="BF87" s="292">
        <v>0</v>
      </c>
      <c r="BG87" s="292">
        <v>0</v>
      </c>
      <c r="BH87" s="292">
        <v>0</v>
      </c>
      <c r="BI87" s="292">
        <v>0</v>
      </c>
      <c r="BJ87" s="292">
        <v>0</v>
      </c>
      <c r="BK87" s="292">
        <v>0</v>
      </c>
      <c r="BL87" s="292">
        <v>0</v>
      </c>
      <c r="BM87" s="292">
        <v>0</v>
      </c>
      <c r="BN87" s="292">
        <v>0</v>
      </c>
      <c r="BO87" s="292">
        <v>0</v>
      </c>
      <c r="BP87" s="292">
        <v>0</v>
      </c>
      <c r="BQ87" s="292">
        <v>0</v>
      </c>
      <c r="BR87" s="292">
        <v>0</v>
      </c>
      <c r="BS87" s="292">
        <v>0</v>
      </c>
      <c r="BT87" s="292">
        <v>0</v>
      </c>
      <c r="BU87" s="292">
        <v>0</v>
      </c>
      <c r="BV87" s="292">
        <v>0</v>
      </c>
      <c r="BW87" s="292">
        <v>0</v>
      </c>
      <c r="BX87" s="292">
        <v>0</v>
      </c>
      <c r="BY87" s="292">
        <v>0</v>
      </c>
      <c r="BZ87" s="292">
        <v>0</v>
      </c>
      <c r="CA87" s="292">
        <v>0</v>
      </c>
      <c r="CB87" s="292">
        <v>0</v>
      </c>
      <c r="CC87" s="292">
        <v>0</v>
      </c>
      <c r="CD87" s="292">
        <v>0</v>
      </c>
      <c r="CE87" s="292">
        <v>0</v>
      </c>
      <c r="CF87" s="292">
        <v>0</v>
      </c>
      <c r="CG87" s="292">
        <v>0</v>
      </c>
      <c r="CH87" s="292">
        <v>0</v>
      </c>
      <c r="CI87" s="292">
        <v>0</v>
      </c>
      <c r="CJ87" s="292">
        <v>0</v>
      </c>
      <c r="CK87" s="292">
        <v>0</v>
      </c>
      <c r="CL87" s="292">
        <v>0</v>
      </c>
      <c r="CM87" s="292">
        <v>0</v>
      </c>
      <c r="CN87" s="292">
        <v>0</v>
      </c>
      <c r="CO87" s="292">
        <v>0</v>
      </c>
      <c r="CP87" s="292">
        <v>0</v>
      </c>
      <c r="CQ87" s="292">
        <v>0</v>
      </c>
    </row>
    <row r="88" spans="1:95" x14ac:dyDescent="0.25">
      <c r="A88" s="371" t="s">
        <v>249</v>
      </c>
      <c r="B88" s="372"/>
      <c r="C88" s="372"/>
      <c r="D88" s="372"/>
      <c r="E88" s="372"/>
      <c r="F88" s="372"/>
      <c r="G88" s="372"/>
      <c r="H88" s="372"/>
      <c r="I88" s="372"/>
      <c r="J88" s="372"/>
      <c r="K88" s="372"/>
      <c r="L88" s="372"/>
      <c r="M88" s="372"/>
      <c r="N88" s="372"/>
      <c r="O88" s="372"/>
      <c r="P88" s="372"/>
      <c r="Q88" s="372"/>
      <c r="R88" s="372"/>
      <c r="S88" s="372"/>
      <c r="T88" s="372"/>
      <c r="U88" s="372"/>
      <c r="V88" s="372"/>
      <c r="W88" s="372"/>
      <c r="X88" s="372"/>
      <c r="Y88" s="372"/>
      <c r="Z88" s="372"/>
      <c r="AA88" s="372"/>
      <c r="AB88" s="372"/>
      <c r="AC88" s="372"/>
      <c r="AD88" s="372"/>
      <c r="AE88" s="372"/>
      <c r="AF88" s="372"/>
      <c r="AG88" s="372"/>
      <c r="AH88" s="372"/>
      <c r="AI88" s="372"/>
      <c r="AJ88" s="372"/>
      <c r="AK88" s="377">
        <v>-306754750.74323672</v>
      </c>
      <c r="AL88" s="378"/>
      <c r="AM88" s="292">
        <v>0</v>
      </c>
      <c r="AN88" s="292">
        <v>0</v>
      </c>
      <c r="AO88" s="292">
        <v>0</v>
      </c>
      <c r="AP88" s="292">
        <v>0</v>
      </c>
      <c r="AQ88" s="292">
        <v>0</v>
      </c>
      <c r="AR88" s="292">
        <v>0</v>
      </c>
      <c r="AS88" s="292">
        <v>0</v>
      </c>
      <c r="AT88" s="292">
        <v>0</v>
      </c>
      <c r="AU88" s="292">
        <v>0</v>
      </c>
      <c r="AV88" s="292">
        <v>0</v>
      </c>
      <c r="AW88" s="292">
        <v>0</v>
      </c>
      <c r="AX88" s="292">
        <v>0</v>
      </c>
      <c r="AY88" s="292">
        <v>1</v>
      </c>
      <c r="AZ88" s="292">
        <v>2</v>
      </c>
      <c r="BA88" s="292">
        <v>3</v>
      </c>
      <c r="BB88" s="292">
        <v>4</v>
      </c>
      <c r="BC88" s="292">
        <v>5</v>
      </c>
      <c r="BD88" s="292">
        <v>6</v>
      </c>
      <c r="BE88" s="292">
        <v>7</v>
      </c>
      <c r="BF88" s="292">
        <v>8</v>
      </c>
      <c r="BG88" s="292">
        <v>9</v>
      </c>
      <c r="BH88" s="292">
        <v>10</v>
      </c>
      <c r="BI88" s="292">
        <v>11</v>
      </c>
      <c r="BJ88" s="292">
        <v>12</v>
      </c>
      <c r="BK88" s="292">
        <v>13</v>
      </c>
      <c r="BL88" s="292">
        <v>14</v>
      </c>
      <c r="BM88" s="292">
        <v>15</v>
      </c>
      <c r="BN88" s="292">
        <v>16</v>
      </c>
      <c r="BO88" s="292">
        <v>17</v>
      </c>
      <c r="BP88" s="292">
        <v>18</v>
      </c>
      <c r="BQ88" s="292">
        <v>19</v>
      </c>
      <c r="BR88" s="292">
        <v>20</v>
      </c>
      <c r="BS88" s="292">
        <v>21</v>
      </c>
      <c r="BT88" s="292">
        <v>22</v>
      </c>
      <c r="BU88" s="292">
        <v>23</v>
      </c>
      <c r="BV88" s="292">
        <v>24</v>
      </c>
      <c r="BW88" s="292">
        <v>25</v>
      </c>
      <c r="BX88" s="292">
        <v>26</v>
      </c>
      <c r="BY88" s="292">
        <v>27</v>
      </c>
      <c r="BZ88" s="292">
        <v>28</v>
      </c>
      <c r="CA88" s="292">
        <v>29</v>
      </c>
      <c r="CB88" s="292">
        <v>30</v>
      </c>
      <c r="CC88" s="292">
        <v>31</v>
      </c>
      <c r="CD88" s="292">
        <v>32</v>
      </c>
      <c r="CE88" s="292">
        <v>33</v>
      </c>
      <c r="CF88" s="292">
        <v>34</v>
      </c>
      <c r="CG88" s="292">
        <v>35</v>
      </c>
      <c r="CH88" s="292">
        <v>36</v>
      </c>
      <c r="CI88" s="292">
        <v>37</v>
      </c>
      <c r="CJ88" s="292">
        <v>38</v>
      </c>
      <c r="CK88" s="292">
        <v>39</v>
      </c>
      <c r="CL88" s="292">
        <v>40</v>
      </c>
      <c r="CM88" s="292">
        <v>41</v>
      </c>
      <c r="CN88" s="292">
        <v>42</v>
      </c>
      <c r="CO88" s="292">
        <v>43</v>
      </c>
      <c r="CP88" s="292">
        <v>44</v>
      </c>
      <c r="CQ88" s="292">
        <v>45</v>
      </c>
    </row>
    <row r="89" spans="1:95" x14ac:dyDescent="0.25">
      <c r="A89" s="371" t="s">
        <v>248</v>
      </c>
      <c r="B89" s="372"/>
      <c r="C89" s="372"/>
      <c r="D89" s="372"/>
      <c r="E89" s="372"/>
      <c r="F89" s="372"/>
      <c r="G89" s="372"/>
      <c r="H89" s="372"/>
      <c r="I89" s="372"/>
      <c r="J89" s="372"/>
      <c r="K89" s="372"/>
      <c r="L89" s="372"/>
      <c r="M89" s="372"/>
      <c r="N89" s="372"/>
      <c r="O89" s="372"/>
      <c r="P89" s="372"/>
      <c r="Q89" s="372"/>
      <c r="R89" s="372"/>
      <c r="S89" s="372"/>
      <c r="T89" s="372"/>
      <c r="U89" s="372"/>
      <c r="V89" s="372"/>
      <c r="W89" s="372"/>
      <c r="X89" s="372"/>
      <c r="Y89" s="372"/>
      <c r="Z89" s="372"/>
      <c r="AA89" s="372"/>
      <c r="AB89" s="372"/>
      <c r="AC89" s="372"/>
      <c r="AD89" s="372"/>
      <c r="AE89" s="372"/>
      <c r="AF89" s="372"/>
      <c r="AG89" s="372"/>
      <c r="AH89" s="372"/>
      <c r="AI89" s="372"/>
      <c r="AJ89" s="372"/>
      <c r="AK89" s="377">
        <v>0</v>
      </c>
      <c r="AL89" s="378"/>
      <c r="AM89" s="292">
        <v>0</v>
      </c>
      <c r="AN89" s="292">
        <v>0</v>
      </c>
      <c r="AO89" s="292">
        <v>0</v>
      </c>
      <c r="AP89" s="292">
        <v>0</v>
      </c>
      <c r="AQ89" s="292">
        <v>0</v>
      </c>
      <c r="AR89" s="292">
        <v>0</v>
      </c>
      <c r="AS89" s="292">
        <v>0</v>
      </c>
      <c r="AT89" s="292">
        <v>0</v>
      </c>
      <c r="AU89" s="292">
        <v>0</v>
      </c>
      <c r="AV89" s="292">
        <v>0</v>
      </c>
      <c r="AW89" s="292">
        <v>0</v>
      </c>
      <c r="AX89" s="292">
        <v>0</v>
      </c>
      <c r="AY89" s="292">
        <v>0</v>
      </c>
      <c r="AZ89" s="292">
        <v>0</v>
      </c>
      <c r="BA89" s="292">
        <v>0</v>
      </c>
      <c r="BB89" s="292">
        <v>0</v>
      </c>
      <c r="BC89" s="292">
        <v>0</v>
      </c>
      <c r="BD89" s="292">
        <v>0</v>
      </c>
      <c r="BE89" s="292">
        <v>0</v>
      </c>
      <c r="BF89" s="292">
        <v>0</v>
      </c>
      <c r="BG89" s="292">
        <v>0</v>
      </c>
      <c r="BH89" s="292">
        <v>0</v>
      </c>
      <c r="BI89" s="292">
        <v>0</v>
      </c>
      <c r="BJ89" s="292">
        <v>0</v>
      </c>
      <c r="BK89" s="292">
        <v>0</v>
      </c>
      <c r="BL89" s="292">
        <v>0</v>
      </c>
      <c r="BM89" s="292">
        <v>0</v>
      </c>
      <c r="BN89" s="292">
        <v>0</v>
      </c>
      <c r="BO89" s="292">
        <v>0</v>
      </c>
      <c r="BP89" s="292">
        <v>0</v>
      </c>
      <c r="BQ89" s="292">
        <v>0</v>
      </c>
      <c r="BR89" s="292">
        <v>0</v>
      </c>
      <c r="BS89" s="292">
        <v>0</v>
      </c>
      <c r="BT89" s="292">
        <v>0</v>
      </c>
      <c r="BU89" s="292">
        <v>0</v>
      </c>
      <c r="BV89" s="292">
        <v>0</v>
      </c>
      <c r="BW89" s="292">
        <v>0</v>
      </c>
      <c r="BX89" s="292">
        <v>0</v>
      </c>
      <c r="BY89" s="292">
        <v>0</v>
      </c>
      <c r="BZ89" s="292">
        <v>0</v>
      </c>
      <c r="CA89" s="292">
        <v>0</v>
      </c>
      <c r="CB89" s="292">
        <v>0</v>
      </c>
      <c r="CC89" s="292">
        <v>0</v>
      </c>
      <c r="CD89" s="292">
        <v>0</v>
      </c>
      <c r="CE89" s="292">
        <v>0</v>
      </c>
      <c r="CF89" s="292">
        <v>0</v>
      </c>
      <c r="CG89" s="292">
        <v>0</v>
      </c>
      <c r="CH89" s="292">
        <v>0</v>
      </c>
      <c r="CI89" s="292">
        <v>0</v>
      </c>
      <c r="CJ89" s="292">
        <v>0</v>
      </c>
      <c r="CK89" s="292">
        <v>0</v>
      </c>
      <c r="CL89" s="292">
        <v>0</v>
      </c>
      <c r="CM89" s="292">
        <v>0</v>
      </c>
      <c r="CN89" s="292">
        <v>0</v>
      </c>
      <c r="CO89" s="292">
        <v>0</v>
      </c>
      <c r="CP89" s="292">
        <v>0</v>
      </c>
      <c r="CQ89" s="292">
        <v>0</v>
      </c>
    </row>
    <row r="90" spans="1:95" s="258" customFormat="1" ht="15" x14ac:dyDescent="0.25">
      <c r="A90" s="371" t="s">
        <v>247</v>
      </c>
      <c r="B90" s="372"/>
      <c r="C90" s="372"/>
      <c r="D90" s="372"/>
      <c r="E90" s="372"/>
      <c r="F90" s="372"/>
      <c r="G90" s="372"/>
      <c r="H90" s="372"/>
      <c r="I90" s="372"/>
      <c r="J90" s="372"/>
      <c r="K90" s="372"/>
      <c r="L90" s="372"/>
      <c r="M90" s="372"/>
      <c r="N90" s="372"/>
      <c r="O90" s="372"/>
      <c r="P90" s="372"/>
      <c r="Q90" s="372"/>
      <c r="R90" s="372"/>
      <c r="S90" s="372"/>
      <c r="T90" s="372"/>
      <c r="U90" s="372"/>
      <c r="V90" s="372"/>
      <c r="W90" s="372"/>
      <c r="X90" s="372"/>
      <c r="Y90" s="372"/>
      <c r="Z90" s="372"/>
      <c r="AA90" s="372"/>
      <c r="AB90" s="372"/>
      <c r="AC90" s="372"/>
      <c r="AD90" s="372"/>
      <c r="AE90" s="372"/>
      <c r="AF90" s="372"/>
      <c r="AG90" s="372"/>
      <c r="AH90" s="372"/>
      <c r="AI90" s="372"/>
      <c r="AJ90" s="372"/>
      <c r="AK90" s="373">
        <v>-368105700.89188409</v>
      </c>
      <c r="AL90" s="374"/>
      <c r="AM90" s="291">
        <v>102155674.23623657</v>
      </c>
      <c r="AN90" s="291">
        <v>42195402.025830574</v>
      </c>
      <c r="AO90" s="291">
        <v>43626947.868396737</v>
      </c>
      <c r="AP90" s="291">
        <v>45100606.671651408</v>
      </c>
      <c r="AQ90" s="291">
        <v>46617662.035043254</v>
      </c>
      <c r="AR90" s="291">
        <v>48179436.416659452</v>
      </c>
      <c r="AS90" s="291">
        <v>49498005.062960915</v>
      </c>
      <c r="AT90" s="291">
        <v>51141777.312816843</v>
      </c>
      <c r="AU90" s="291">
        <v>52834021.815181881</v>
      </c>
      <c r="AV90" s="291">
        <v>54576212.387046099</v>
      </c>
      <c r="AW90" s="291">
        <v>56015398.09079507</v>
      </c>
      <c r="AX90" s="291">
        <v>57851449.551849633</v>
      </c>
      <c r="AY90" s="291">
        <v>59944432.241784811</v>
      </c>
      <c r="AZ90" s="291">
        <v>61898889.766448945</v>
      </c>
      <c r="BA90" s="291">
        <v>63911351.274598688</v>
      </c>
      <c r="BB90" s="291">
        <v>65983585.116506726</v>
      </c>
      <c r="BC90" s="291">
        <v>68117413.766921878</v>
      </c>
      <c r="BD90" s="291">
        <v>70314715.346207976</v>
      </c>
      <c r="BE90" s="291">
        <v>72235610.321600437</v>
      </c>
      <c r="BF90" s="291">
        <v>74552051.850714743</v>
      </c>
      <c r="BG90" s="291">
        <v>76461028.920645744</v>
      </c>
      <c r="BH90" s="291">
        <v>78903103.005789548</v>
      </c>
      <c r="BI90" s="291">
        <v>81417920.674390316</v>
      </c>
      <c r="BJ90" s="291">
        <v>84007696.853896797</v>
      </c>
      <c r="BK90" s="291">
        <v>86674714.142868817</v>
      </c>
      <c r="BL90" s="291">
        <v>89421324.733192652</v>
      </c>
      <c r="BM90" s="291">
        <v>92249953.292845041</v>
      </c>
      <c r="BN90" s="291">
        <v>95163098.143322736</v>
      </c>
      <c r="BO90" s="291">
        <v>98163334.540965021</v>
      </c>
      <c r="BP90" s="291">
        <v>101253316.44409254</v>
      </c>
      <c r="BQ90" s="291">
        <v>104435778.86122182</v>
      </c>
      <c r="BR90" s="291">
        <v>107713540.78074491</v>
      </c>
      <c r="BS90" s="291">
        <v>111089507.53981572</v>
      </c>
      <c r="BT90" s="291">
        <v>114566673.58508405</v>
      </c>
      <c r="BU90" s="291">
        <v>118148124.67349678</v>
      </c>
      <c r="BV90" s="291">
        <v>121837041.60850471</v>
      </c>
      <c r="BW90" s="291">
        <v>125636702.65549079</v>
      </c>
      <c r="BX90" s="291">
        <v>129550486.35090736</v>
      </c>
      <c r="BY90" s="291">
        <v>133581874.89608061</v>
      </c>
      <c r="BZ90" s="291">
        <v>137734457.37443888</v>
      </c>
      <c r="CA90" s="291">
        <v>142011933.17360702</v>
      </c>
      <c r="CB90" s="291">
        <v>146418114.85117</v>
      </c>
      <c r="CC90" s="291">
        <v>150956932.15869817</v>
      </c>
      <c r="CD90" s="291">
        <v>155632435.32022169</v>
      </c>
      <c r="CE90" s="291">
        <v>160448799.2797969</v>
      </c>
      <c r="CF90" s="291">
        <v>165410326.82395557</v>
      </c>
      <c r="CG90" s="291">
        <v>170521453.05551261</v>
      </c>
      <c r="CH90" s="291">
        <v>175786749.31502095</v>
      </c>
      <c r="CI90" s="291">
        <v>181210927.50285149</v>
      </c>
      <c r="CJ90" s="291">
        <v>186798844.23135909</v>
      </c>
      <c r="CK90" s="291">
        <v>192555505.5697284</v>
      </c>
      <c r="CL90" s="291">
        <v>198486071.2396917</v>
      </c>
      <c r="CM90" s="291">
        <v>5770387.7328521125</v>
      </c>
      <c r="CN90" s="291">
        <v>6100117.5551252421</v>
      </c>
      <c r="CO90" s="291">
        <v>6441260.5817321111</v>
      </c>
      <c r="CP90" s="291">
        <v>6794273.3408465255</v>
      </c>
      <c r="CQ90" s="291">
        <v>7159630.6217684895</v>
      </c>
    </row>
    <row r="91" spans="1:95" s="258" customFormat="1" ht="15" x14ac:dyDescent="0.25">
      <c r="A91" s="371" t="s">
        <v>246</v>
      </c>
      <c r="B91" s="372"/>
      <c r="C91" s="372"/>
      <c r="D91" s="372"/>
      <c r="E91" s="372"/>
      <c r="F91" s="372"/>
      <c r="G91" s="372"/>
      <c r="H91" s="372"/>
      <c r="I91" s="372"/>
      <c r="J91" s="372"/>
      <c r="K91" s="372"/>
      <c r="L91" s="372"/>
      <c r="M91" s="372"/>
      <c r="N91" s="372"/>
      <c r="O91" s="372"/>
      <c r="P91" s="372"/>
      <c r="Q91" s="372"/>
      <c r="R91" s="372"/>
      <c r="S91" s="372"/>
      <c r="T91" s="372"/>
      <c r="U91" s="372"/>
      <c r="V91" s="372"/>
      <c r="W91" s="372"/>
      <c r="X91" s="372"/>
      <c r="Y91" s="372"/>
      <c r="Z91" s="372"/>
      <c r="AA91" s="372"/>
      <c r="AB91" s="372"/>
      <c r="AC91" s="372"/>
      <c r="AD91" s="372"/>
      <c r="AE91" s="372"/>
      <c r="AF91" s="372"/>
      <c r="AG91" s="372"/>
      <c r="AH91" s="372"/>
      <c r="AI91" s="372"/>
      <c r="AJ91" s="372"/>
      <c r="AK91" s="373">
        <v>-368105700.89188409</v>
      </c>
      <c r="AL91" s="374"/>
      <c r="AM91" s="291">
        <v>-265950026.65564752</v>
      </c>
      <c r="AN91" s="291">
        <v>-223754624.62981695</v>
      </c>
      <c r="AO91" s="291">
        <v>-180127676.76142022</v>
      </c>
      <c r="AP91" s="291">
        <v>-135027070.08976883</v>
      </c>
      <c r="AQ91" s="291">
        <v>-88409408.054725572</v>
      </c>
      <c r="AR91" s="291">
        <v>-40229971.63806612</v>
      </c>
      <c r="AS91" s="291">
        <v>9268033.4248947948</v>
      </c>
      <c r="AT91" s="291">
        <v>60409810.737711638</v>
      </c>
      <c r="AU91" s="291">
        <v>113243832.55289352</v>
      </c>
      <c r="AV91" s="291">
        <v>167820044.93993962</v>
      </c>
      <c r="AW91" s="291">
        <v>223835443.03073469</v>
      </c>
      <c r="AX91" s="291">
        <v>281686892.58258432</v>
      </c>
      <c r="AY91" s="291">
        <v>341631324.82436913</v>
      </c>
      <c r="AZ91" s="291">
        <v>403530214.59081805</v>
      </c>
      <c r="BA91" s="291">
        <v>467441565.86541677</v>
      </c>
      <c r="BB91" s="291">
        <v>533425150.98192346</v>
      </c>
      <c r="BC91" s="291">
        <v>601542564.74884534</v>
      </c>
      <c r="BD91" s="291">
        <v>671857280.09505332</v>
      </c>
      <c r="BE91" s="291">
        <v>744092890.41665375</v>
      </c>
      <c r="BF91" s="291">
        <v>818644942.26736856</v>
      </c>
      <c r="BG91" s="291">
        <v>895105971.18801427</v>
      </c>
      <c r="BH91" s="291">
        <v>974009074.19380379</v>
      </c>
      <c r="BI91" s="291">
        <v>1055426994.8681941</v>
      </c>
      <c r="BJ91" s="291">
        <v>1139434691.722091</v>
      </c>
      <c r="BK91" s="291">
        <v>1226109405.8649597</v>
      </c>
      <c r="BL91" s="291">
        <v>1315530730.5981524</v>
      </c>
      <c r="BM91" s="291">
        <v>1407780683.8909974</v>
      </c>
      <c r="BN91" s="291">
        <v>1502943782.0343201</v>
      </c>
      <c r="BO91" s="291">
        <v>1601107116.5752852</v>
      </c>
      <c r="BP91" s="291">
        <v>1702360433.0193777</v>
      </c>
      <c r="BQ91" s="291">
        <v>1806796211.8805995</v>
      </c>
      <c r="BR91" s="291">
        <v>1914509752.6613445</v>
      </c>
      <c r="BS91" s="291">
        <v>2025599260.2011602</v>
      </c>
      <c r="BT91" s="291">
        <v>2140165933.7862442</v>
      </c>
      <c r="BU91" s="291">
        <v>2258314058.4597411</v>
      </c>
      <c r="BV91" s="291">
        <v>2380151100.0682459</v>
      </c>
      <c r="BW91" s="291">
        <v>2505787802.7237368</v>
      </c>
      <c r="BX91" s="291">
        <v>2635338289.0746441</v>
      </c>
      <c r="BY91" s="291">
        <v>2768920163.9707246</v>
      </c>
      <c r="BZ91" s="291">
        <v>2906654621.3451633</v>
      </c>
      <c r="CA91" s="291">
        <v>3048666554.5187702</v>
      </c>
      <c r="CB91" s="291">
        <v>3195084669.3699403</v>
      </c>
      <c r="CC91" s="291">
        <v>3346041601.5286384</v>
      </c>
      <c r="CD91" s="291">
        <v>3501674036.8488603</v>
      </c>
      <c r="CE91" s="291">
        <v>3662122836.1286573</v>
      </c>
      <c r="CF91" s="291">
        <v>3827533162.9526129</v>
      </c>
      <c r="CG91" s="291">
        <v>3998054616.0081253</v>
      </c>
      <c r="CH91" s="291">
        <v>4173841365.3231463</v>
      </c>
      <c r="CI91" s="291">
        <v>4355052292.8259983</v>
      </c>
      <c r="CJ91" s="291">
        <v>4541851137.0573578</v>
      </c>
      <c r="CK91" s="291">
        <v>4734406642.6270866</v>
      </c>
      <c r="CL91" s="291">
        <v>4932892713.8667784</v>
      </c>
      <c r="CM91" s="291">
        <v>4938663101.5996304</v>
      </c>
      <c r="CN91" s="291">
        <v>4944763219.1547556</v>
      </c>
      <c r="CO91" s="291">
        <v>4951204479.7364874</v>
      </c>
      <c r="CP91" s="291">
        <v>4957998753.0773335</v>
      </c>
      <c r="CQ91" s="291">
        <v>4965158383.6991024</v>
      </c>
    </row>
    <row r="92" spans="1:95" x14ac:dyDescent="0.25">
      <c r="A92" s="371" t="s">
        <v>245</v>
      </c>
      <c r="B92" s="372"/>
      <c r="C92" s="372"/>
      <c r="D92" s="372"/>
      <c r="E92" s="372"/>
      <c r="F92" s="372"/>
      <c r="G92" s="372"/>
      <c r="H92" s="372"/>
      <c r="I92" s="372"/>
      <c r="J92" s="372"/>
      <c r="K92" s="372"/>
      <c r="L92" s="372"/>
      <c r="M92" s="372"/>
      <c r="N92" s="372"/>
      <c r="O92" s="372"/>
      <c r="P92" s="372"/>
      <c r="Q92" s="372"/>
      <c r="R92" s="372"/>
      <c r="S92" s="372"/>
      <c r="T92" s="372"/>
      <c r="U92" s="372"/>
      <c r="V92" s="372"/>
      <c r="W92" s="372"/>
      <c r="X92" s="372"/>
      <c r="Y92" s="372"/>
      <c r="Z92" s="372"/>
      <c r="AA92" s="372"/>
      <c r="AB92" s="372"/>
      <c r="AC92" s="372"/>
      <c r="AD92" s="372"/>
      <c r="AE92" s="372"/>
      <c r="AF92" s="372"/>
      <c r="AG92" s="372"/>
      <c r="AH92" s="372"/>
      <c r="AI92" s="372"/>
      <c r="AJ92" s="372"/>
      <c r="AK92" s="375">
        <v>1</v>
      </c>
      <c r="AL92" s="376"/>
      <c r="AM92" s="299">
        <v>0.87657784011220197</v>
      </c>
      <c r="AN92" s="299">
        <v>0.76838870977577312</v>
      </c>
      <c r="AO92" s="299">
        <v>0.6735525155818487</v>
      </c>
      <c r="AP92" s="299">
        <v>0.59042120931087727</v>
      </c>
      <c r="AQ92" s="299">
        <v>0.51755014841416302</v>
      </c>
      <c r="AR92" s="299">
        <v>0.45367299124663668</v>
      </c>
      <c r="AS92" s="299">
        <v>0.39767969078421861</v>
      </c>
      <c r="AT92" s="299">
        <v>0.34859720440411868</v>
      </c>
      <c r="AU92" s="299">
        <v>0.30557258450571412</v>
      </c>
      <c r="AV92" s="299">
        <v>0.26785815612352221</v>
      </c>
      <c r="AW92" s="299">
        <v>0.23479852395119405</v>
      </c>
      <c r="AX92" s="299">
        <v>0.20581918298667082</v>
      </c>
      <c r="AY92" s="299">
        <v>0.18041653487611395</v>
      </c>
      <c r="AZ92" s="299">
        <v>0.15814913646223175</v>
      </c>
      <c r="BA92" s="299">
        <v>0.13863002845567296</v>
      </c>
      <c r="BB92" s="299">
        <v>0.12152001091836692</v>
      </c>
      <c r="BC92" s="299">
        <v>0.10652174870123327</v>
      </c>
      <c r="BD92" s="299">
        <v>9.3374604401501818E-2</v>
      </c>
      <c r="BE92" s="299">
        <v>8.1850109047599762E-2</v>
      </c>
      <c r="BF92" s="299">
        <v>7.1747991801893202E-2</v>
      </c>
      <c r="BG92" s="299">
        <v>6.2892699686091513E-2</v>
      </c>
      <c r="BH92" s="299">
        <v>5.5130346849659465E-2</v>
      </c>
      <c r="BI92" s="299">
        <v>4.8326040366111024E-2</v>
      </c>
      <c r="BJ92" s="299">
        <v>4.2361536085300688E-2</v>
      </c>
      <c r="BK92" s="299">
        <v>3.7133183805487982E-2</v>
      </c>
      <c r="BL92" s="299">
        <v>3.255012605670405E-2</v>
      </c>
      <c r="BM92" s="299">
        <v>2.8532719194165536E-2</v>
      </c>
      <c r="BN92" s="299">
        <v>2.5011149363749596E-2</v>
      </c>
      <c r="BO92" s="299">
        <v>2.1924219287999293E-2</v>
      </c>
      <c r="BP92" s="299">
        <v>1.9218284789620704E-2</v>
      </c>
      <c r="BQ92" s="299">
        <v>1.6846322571546897E-2</v>
      </c>
      <c r="BR92" s="299">
        <v>1.4767113053600015E-2</v>
      </c>
      <c r="BS92" s="299">
        <v>1.2944524065217405E-2</v>
      </c>
      <c r="BT92" s="299">
        <v>1.1346882946368691E-2</v>
      </c>
      <c r="BU92" s="299">
        <v>9.9464261451338454E-3</v>
      </c>
      <c r="BV92" s="299">
        <v>8.7188167471369607E-3</v>
      </c>
      <c r="BW92" s="299">
        <v>7.6427215525394117E-3</v>
      </c>
      <c r="BX92" s="299">
        <v>6.6994403511039732E-3</v>
      </c>
      <c r="BY92" s="299">
        <v>5.8725809529312518E-3</v>
      </c>
      <c r="BZ92" s="299">
        <v>5.1477743276045337E-3</v>
      </c>
      <c r="CA92" s="299">
        <v>4.5124249014766244E-3</v>
      </c>
      <c r="CB92" s="299">
        <v>3.9554916738048958E-3</v>
      </c>
      <c r="CC92" s="299">
        <v>3.4672963480056932E-3</v>
      </c>
      <c r="CD92" s="299">
        <v>3.0393551437637566E-3</v>
      </c>
      <c r="CE92" s="299">
        <v>2.6642313672543445E-3</v>
      </c>
      <c r="CF92" s="299">
        <v>2.3354061774669924E-3</v>
      </c>
      <c r="CG92" s="299">
        <v>2.0471653028287097E-3</v>
      </c>
      <c r="CH92" s="299">
        <v>1.7944997395062325E-3</v>
      </c>
      <c r="CI92" s="299">
        <v>1.5730187057382821E-3</v>
      </c>
      <c r="CJ92" s="299">
        <v>1.3788733395321549E-3</v>
      </c>
      <c r="CK92" s="299">
        <v>1.2086898137553951E-3</v>
      </c>
      <c r="CL92" s="299">
        <v>1.0595107063073239E-3</v>
      </c>
      <c r="CM92" s="299">
        <v>9.2874360651062741E-4</v>
      </c>
      <c r="CN92" s="299">
        <v>8.1411606461310277E-4</v>
      </c>
      <c r="CO92" s="299">
        <v>7.1363610151919932E-4</v>
      </c>
      <c r="CP92" s="299">
        <v>6.255575924957919E-4</v>
      </c>
      <c r="CQ92" s="299">
        <v>5.4834992329575013E-4</v>
      </c>
    </row>
    <row r="93" spans="1:95" s="258" customFormat="1" ht="14.25" x14ac:dyDescent="0.25">
      <c r="A93" s="358" t="s">
        <v>244</v>
      </c>
      <c r="B93" s="359"/>
      <c r="C93" s="359"/>
      <c r="D93" s="359"/>
      <c r="E93" s="359"/>
      <c r="F93" s="359"/>
      <c r="G93" s="359"/>
      <c r="H93" s="359"/>
      <c r="I93" s="359"/>
      <c r="J93" s="359"/>
      <c r="K93" s="359"/>
      <c r="L93" s="359"/>
      <c r="M93" s="359"/>
      <c r="N93" s="359"/>
      <c r="O93" s="359"/>
      <c r="P93" s="359"/>
      <c r="Q93" s="359"/>
      <c r="R93" s="359"/>
      <c r="S93" s="359"/>
      <c r="T93" s="359"/>
      <c r="U93" s="359"/>
      <c r="V93" s="359"/>
      <c r="W93" s="359"/>
      <c r="X93" s="359"/>
      <c r="Y93" s="359"/>
      <c r="Z93" s="359"/>
      <c r="AA93" s="359"/>
      <c r="AB93" s="359"/>
      <c r="AC93" s="359"/>
      <c r="AD93" s="359"/>
      <c r="AE93" s="359"/>
      <c r="AF93" s="359"/>
      <c r="AG93" s="359"/>
      <c r="AH93" s="359"/>
      <c r="AI93" s="359"/>
      <c r="AJ93" s="359"/>
      <c r="AK93" s="367">
        <v>-368105700.89188409</v>
      </c>
      <c r="AL93" s="368"/>
      <c r="AM93" s="300">
        <v>89547400.277205974</v>
      </c>
      <c r="AN93" s="300">
        <v>32422470.521097999</v>
      </c>
      <c r="AO93" s="300">
        <v>29385040.483916793</v>
      </c>
      <c r="AP93" s="300">
        <v>26628354.731730644</v>
      </c>
      <c r="AQ93" s="300">
        <v>24126977.904957928</v>
      </c>
      <c r="AR93" s="300">
        <v>21857709.035723031</v>
      </c>
      <c r="AS93" s="300">
        <v>19684351.347873986</v>
      </c>
      <c r="AT93" s="300">
        <v>17827880.599505931</v>
      </c>
      <c r="AU93" s="300">
        <v>16144628.595896408</v>
      </c>
      <c r="AV93" s="300">
        <v>14618683.6181999</v>
      </c>
      <c r="AW93" s="300">
        <v>13152332.790257215</v>
      </c>
      <c r="AX93" s="300">
        <v>11906938.081356294</v>
      </c>
      <c r="AY93" s="300">
        <v>10814966.75017882</v>
      </c>
      <c r="AZ93" s="300">
        <v>9789255.9645347744</v>
      </c>
      <c r="BA93" s="300">
        <v>8860032.4458381273</v>
      </c>
      <c r="BB93" s="300">
        <v>8018325.9837908903</v>
      </c>
      <c r="BC93" s="300">
        <v>7255986.0314579792</v>
      </c>
      <c r="BD93" s="300">
        <v>6565608.7290563788</v>
      </c>
      <c r="BE93" s="300">
        <v>5912492.5819429187</v>
      </c>
      <c r="BF93" s="300">
        <v>5348960.0049993983</v>
      </c>
      <c r="BG93" s="300">
        <v>4808840.5295957308</v>
      </c>
      <c r="BH93" s="300">
        <v>4349955.4362235861</v>
      </c>
      <c r="BI93" s="300">
        <v>3934605.7210354116</v>
      </c>
      <c r="BJ93" s="300">
        <v>3558695.0817193501</v>
      </c>
      <c r="BK93" s="300">
        <v>3218508.0915552764</v>
      </c>
      <c r="BL93" s="300">
        <v>2910675.3922228883</v>
      </c>
      <c r="BM93" s="300">
        <v>2632142.0129796336</v>
      </c>
      <c r="BN93" s="300">
        <v>2380138.4615798066</v>
      </c>
      <c r="BO93" s="300">
        <v>2152154.4725173526</v>
      </c>
      <c r="BP93" s="300">
        <v>1945915.0713161556</v>
      </c>
      <c r="BQ93" s="300">
        <v>1759358.8187068815</v>
      </c>
      <c r="BR93" s="300">
        <v>1590618.0341128157</v>
      </c>
      <c r="BS93" s="300">
        <v>1438000.8037422949</v>
      </c>
      <c r="BT93" s="300">
        <v>1299974.6347247786</v>
      </c>
      <c r="BU93" s="300">
        <v>1175151.5962510016</v>
      </c>
      <c r="BV93" s="300">
        <v>1062274.8387978536</v>
      </c>
      <c r="BW93" s="300">
        <v>960206.33517510502</v>
      </c>
      <c r="BX93" s="300">
        <v>867915.75576441328</v>
      </c>
      <c r="BY93" s="300">
        <v>784470.37417156831</v>
      </c>
      <c r="BZ93" s="300">
        <v>709025.90369867743</v>
      </c>
      <c r="CA93" s="300">
        <v>640818.18355941866</v>
      </c>
      <c r="CB93" s="300">
        <v>579155.63418801187</v>
      </c>
      <c r="CC93" s="300">
        <v>523412.41957999737</v>
      </c>
      <c r="CD93" s="300">
        <v>473022.24282699596</v>
      </c>
      <c r="CE93" s="300">
        <v>427472.7238795312</v>
      </c>
      <c r="CF93" s="300">
        <v>386300.29908149998</v>
      </c>
      <c r="CG93" s="300">
        <v>349085.60208318004</v>
      </c>
      <c r="CH93" s="300">
        <v>315449.27585445245</v>
      </c>
      <c r="CI93" s="300">
        <v>285048.17864616914</v>
      </c>
      <c r="CJ93" s="300">
        <v>257571.94616604093</v>
      </c>
      <c r="CK93" s="300">
        <v>232739.87816465096</v>
      </c>
      <c r="CL93" s="300">
        <v>210298.11753133158</v>
      </c>
      <c r="CM93" s="300">
        <v>5359.2107139737536</v>
      </c>
      <c r="CN93" s="300">
        <v>4966.2036976558638</v>
      </c>
      <c r="CO93" s="300">
        <v>4596.7160904165939</v>
      </c>
      <c r="CP93" s="300">
        <v>4250.2092738582933</v>
      </c>
      <c r="CQ93" s="300">
        <v>3925.9829022726549</v>
      </c>
    </row>
    <row r="94" spans="1:95" s="258" customFormat="1" ht="14.25" x14ac:dyDescent="0.25">
      <c r="A94" s="358" t="s">
        <v>243</v>
      </c>
      <c r="B94" s="359"/>
      <c r="C94" s="359"/>
      <c r="D94" s="359"/>
      <c r="E94" s="359"/>
      <c r="F94" s="359"/>
      <c r="G94" s="359"/>
      <c r="H94" s="359"/>
      <c r="I94" s="359"/>
      <c r="J94" s="359"/>
      <c r="K94" s="359"/>
      <c r="L94" s="359"/>
      <c r="M94" s="359"/>
      <c r="N94" s="359"/>
      <c r="O94" s="359"/>
      <c r="P94" s="359"/>
      <c r="Q94" s="359"/>
      <c r="R94" s="359"/>
      <c r="S94" s="359"/>
      <c r="T94" s="359"/>
      <c r="U94" s="359"/>
      <c r="V94" s="359"/>
      <c r="W94" s="359"/>
      <c r="X94" s="359"/>
      <c r="Y94" s="359"/>
      <c r="Z94" s="359"/>
      <c r="AA94" s="359"/>
      <c r="AB94" s="359"/>
      <c r="AC94" s="359"/>
      <c r="AD94" s="359"/>
      <c r="AE94" s="359"/>
      <c r="AF94" s="359"/>
      <c r="AG94" s="359"/>
      <c r="AH94" s="359"/>
      <c r="AI94" s="359"/>
      <c r="AJ94" s="359"/>
      <c r="AK94" s="367">
        <v>-368105700.89188409</v>
      </c>
      <c r="AL94" s="368"/>
      <c r="AM94" s="300">
        <v>-278558300.61467814</v>
      </c>
      <c r="AN94" s="300">
        <v>-246135830.09358016</v>
      </c>
      <c r="AO94" s="300">
        <v>-216750789.60966337</v>
      </c>
      <c r="AP94" s="300">
        <v>-190122434.87793273</v>
      </c>
      <c r="AQ94" s="300">
        <v>-165995456.97297481</v>
      </c>
      <c r="AR94" s="300">
        <v>-144137747.93725178</v>
      </c>
      <c r="AS94" s="300">
        <v>-124453396.58937779</v>
      </c>
      <c r="AT94" s="300">
        <v>-106625515.98987186</v>
      </c>
      <c r="AU94" s="300">
        <v>-90480887.393975452</v>
      </c>
      <c r="AV94" s="300">
        <v>-75862203.775775552</v>
      </c>
      <c r="AW94" s="300">
        <v>-62709870.985518336</v>
      </c>
      <c r="AX94" s="300">
        <v>-50802932.904162042</v>
      </c>
      <c r="AY94" s="300">
        <v>-39987966.15398322</v>
      </c>
      <c r="AZ94" s="300">
        <v>-30198710.189448446</v>
      </c>
      <c r="BA94" s="300">
        <v>-21338677.743610319</v>
      </c>
      <c r="BB94" s="300">
        <v>-13320351.759819429</v>
      </c>
      <c r="BC94" s="300">
        <v>-6064365.7283614501</v>
      </c>
      <c r="BD94" s="300">
        <v>501243.00069492869</v>
      </c>
      <c r="BE94" s="300">
        <v>6413735.5826378474</v>
      </c>
      <c r="BF94" s="300">
        <v>11762695.587637246</v>
      </c>
      <c r="BG94" s="300">
        <v>16571536.117232976</v>
      </c>
      <c r="BH94" s="300">
        <v>20921491.553456564</v>
      </c>
      <c r="BI94" s="300">
        <v>24856097.274491973</v>
      </c>
      <c r="BJ94" s="300">
        <v>28414792.356211323</v>
      </c>
      <c r="BK94" s="300">
        <v>31633300.447766598</v>
      </c>
      <c r="BL94" s="300">
        <v>34543975.839989483</v>
      </c>
      <c r="BM94" s="300">
        <v>37176117.852969117</v>
      </c>
      <c r="BN94" s="300">
        <v>39556256.314548925</v>
      </c>
      <c r="BO94" s="300">
        <v>41708410.787066281</v>
      </c>
      <c r="BP94" s="300">
        <v>43654325.858382434</v>
      </c>
      <c r="BQ94" s="300">
        <v>45413684.677089319</v>
      </c>
      <c r="BR94" s="300">
        <v>47004302.711202137</v>
      </c>
      <c r="BS94" s="300">
        <v>48442303.514944434</v>
      </c>
      <c r="BT94" s="300">
        <v>49742278.149669215</v>
      </c>
      <c r="BU94" s="300">
        <v>50917429.745920219</v>
      </c>
      <c r="BV94" s="300">
        <v>51979704.584718071</v>
      </c>
      <c r="BW94" s="300">
        <v>52939910.919893175</v>
      </c>
      <c r="BX94" s="300">
        <v>53807826.675657585</v>
      </c>
      <c r="BY94" s="300">
        <v>54592297.049829155</v>
      </c>
      <c r="BZ94" s="300">
        <v>55301322.953527831</v>
      </c>
      <c r="CA94" s="300">
        <v>55942141.137087248</v>
      </c>
      <c r="CB94" s="300">
        <v>56521296.77127526</v>
      </c>
      <c r="CC94" s="300">
        <v>57044709.190855257</v>
      </c>
      <c r="CD94" s="300">
        <v>57517731.433682255</v>
      </c>
      <c r="CE94" s="300">
        <v>57945204.157561786</v>
      </c>
      <c r="CF94" s="300">
        <v>58331504.456643283</v>
      </c>
      <c r="CG94" s="300">
        <v>58680590.05872646</v>
      </c>
      <c r="CH94" s="300">
        <v>58996039.334580913</v>
      </c>
      <c r="CI94" s="300">
        <v>59281087.513227083</v>
      </c>
      <c r="CJ94" s="300">
        <v>59538659.459393121</v>
      </c>
      <c r="CK94" s="300">
        <v>59771399.33755777</v>
      </c>
      <c r="CL94" s="300">
        <v>59981697.4550891</v>
      </c>
      <c r="CM94" s="300">
        <v>59987056.665803075</v>
      </c>
      <c r="CN94" s="300">
        <v>59992022.869500734</v>
      </c>
      <c r="CO94" s="300">
        <v>59996619.585591152</v>
      </c>
      <c r="CP94" s="300">
        <v>60000869.794865012</v>
      </c>
      <c r="CQ94" s="300">
        <v>60004795.777767286</v>
      </c>
    </row>
    <row r="95" spans="1:95" s="258" customFormat="1" ht="14.25" x14ac:dyDescent="0.25">
      <c r="A95" s="358" t="s">
        <v>242</v>
      </c>
      <c r="B95" s="359"/>
      <c r="C95" s="359"/>
      <c r="D95" s="359"/>
      <c r="E95" s="359"/>
      <c r="F95" s="359"/>
      <c r="G95" s="359"/>
      <c r="H95" s="359"/>
      <c r="I95" s="359"/>
      <c r="J95" s="359"/>
      <c r="K95" s="359"/>
      <c r="L95" s="359"/>
      <c r="M95" s="359"/>
      <c r="N95" s="359"/>
      <c r="O95" s="359"/>
      <c r="P95" s="359"/>
      <c r="Q95" s="359"/>
      <c r="R95" s="359"/>
      <c r="S95" s="359"/>
      <c r="T95" s="359"/>
      <c r="U95" s="359"/>
      <c r="V95" s="359"/>
      <c r="W95" s="359"/>
      <c r="X95" s="359"/>
      <c r="Y95" s="359"/>
      <c r="Z95" s="359"/>
      <c r="AA95" s="359"/>
      <c r="AB95" s="359"/>
      <c r="AC95" s="359"/>
      <c r="AD95" s="359"/>
      <c r="AE95" s="359"/>
      <c r="AF95" s="359"/>
      <c r="AG95" s="359"/>
      <c r="AH95" s="359"/>
      <c r="AI95" s="359"/>
      <c r="AJ95" s="359"/>
      <c r="AK95" s="369">
        <v>0</v>
      </c>
      <c r="AL95" s="370"/>
      <c r="AM95" s="301">
        <v>0</v>
      </c>
      <c r="AN95" s="301">
        <v>0</v>
      </c>
      <c r="AO95" s="301">
        <v>0</v>
      </c>
      <c r="AP95" s="301">
        <v>0</v>
      </c>
      <c r="AQ95" s="301">
        <v>0</v>
      </c>
      <c r="AR95" s="301">
        <v>0</v>
      </c>
      <c r="AS95" s="301">
        <v>6.9215854225856965E-3</v>
      </c>
      <c r="AT95" s="301">
        <v>3.8439871464502451E-2</v>
      </c>
      <c r="AU95" s="301">
        <v>6.2211677686753397E-2</v>
      </c>
      <c r="AV95" s="301">
        <v>8.0490161466559851E-2</v>
      </c>
      <c r="AW95" s="301">
        <v>9.4696643802367308E-2</v>
      </c>
      <c r="AX95" s="301">
        <v>0.10597141458965864</v>
      </c>
      <c r="AY95" s="301">
        <v>0.11505620576949704</v>
      </c>
      <c r="AZ95" s="301">
        <v>0.12242721593845052</v>
      </c>
      <c r="BA95" s="301">
        <v>0.12846316730603369</v>
      </c>
      <c r="BB95" s="301">
        <v>0.13344604067296828</v>
      </c>
      <c r="BC95" s="301">
        <v>0.13758902279236018</v>
      </c>
      <c r="BD95" s="301">
        <v>0.14105551476080946</v>
      </c>
      <c r="BE95" s="301">
        <v>0.14395903105479135</v>
      </c>
      <c r="BF95" s="301">
        <v>0.1464150276735412</v>
      </c>
      <c r="BG95" s="301">
        <v>0.14848915842556454</v>
      </c>
      <c r="BH95" s="301">
        <v>0.15025903802001372</v>
      </c>
      <c r="BI95" s="301">
        <v>0.15177467313443693</v>
      </c>
      <c r="BJ95" s="301">
        <v>0.15307675690049694</v>
      </c>
      <c r="BK95" s="301">
        <v>0.15419862839102305</v>
      </c>
      <c r="BL95" s="301">
        <v>0.1551677721914142</v>
      </c>
      <c r="BM95" s="301">
        <v>0.15600697669952313</v>
      </c>
      <c r="BN95" s="301">
        <v>0.15673523659095112</v>
      </c>
      <c r="BO95" s="301">
        <v>0.15736846169780039</v>
      </c>
      <c r="BP95" s="301">
        <v>0.15792003805762933</v>
      </c>
      <c r="BQ95" s="301">
        <v>0.15840127513649471</v>
      </c>
      <c r="BR95" s="301">
        <v>0.15882176470959974</v>
      </c>
      <c r="BS95" s="301">
        <v>0.15918967065942957</v>
      </c>
      <c r="BT95" s="301">
        <v>0.15951196437534598</v>
      </c>
      <c r="BU95" s="301">
        <v>0.15979461702904318</v>
      </c>
      <c r="BV95" s="301">
        <v>0.16004275745357255</v>
      </c>
      <c r="BW95" s="301">
        <v>0.16026080241672536</v>
      </c>
      <c r="BX95" s="301">
        <v>0.16045256461823354</v>
      </c>
      <c r="BY95" s="301">
        <v>0.16062134261485239</v>
      </c>
      <c r="BZ95" s="301">
        <v>0.16076999600815767</v>
      </c>
      <c r="CA95" s="301">
        <v>0.16090100855703704</v>
      </c>
      <c r="CB95" s="301">
        <v>0.16101654134988674</v>
      </c>
      <c r="CC95" s="301">
        <v>0.16111847775974253</v>
      </c>
      <c r="CD95" s="301">
        <v>0.16120846157687474</v>
      </c>
      <c r="CE95" s="301">
        <v>0.16128792945547499</v>
      </c>
      <c r="CF95" s="301">
        <v>0.16135813860255777</v>
      </c>
      <c r="CG95" s="301">
        <v>0.16142019047265732</v>
      </c>
      <c r="CH95" s="301">
        <v>0.16147505109687854</v>
      </c>
      <c r="CI95" s="301">
        <v>0.16152356856710659</v>
      </c>
      <c r="CJ95" s="301">
        <v>0.16156648810791641</v>
      </c>
      <c r="CK95" s="301">
        <v>0.1616044650970998</v>
      </c>
      <c r="CL95" s="301">
        <v>0.1616380763365628</v>
      </c>
      <c r="CM95" s="301">
        <v>0.16163891642990302</v>
      </c>
      <c r="CN95" s="301">
        <v>0.16163968090368019</v>
      </c>
      <c r="CO95" s="301">
        <v>0.16164037576592283</v>
      </c>
      <c r="CP95" s="301">
        <v>0.16164100668819392</v>
      </c>
      <c r="CQ95" s="301">
        <v>0.16164157899633969</v>
      </c>
    </row>
    <row r="96" spans="1:95" s="258" customFormat="1" ht="14.25" x14ac:dyDescent="0.25">
      <c r="A96" s="358" t="s">
        <v>241</v>
      </c>
      <c r="B96" s="359"/>
      <c r="C96" s="359"/>
      <c r="D96" s="359"/>
      <c r="E96" s="359"/>
      <c r="F96" s="359"/>
      <c r="G96" s="359"/>
      <c r="H96" s="359"/>
      <c r="I96" s="359"/>
      <c r="J96" s="359"/>
      <c r="K96" s="359"/>
      <c r="L96" s="359"/>
      <c r="M96" s="359"/>
      <c r="N96" s="359"/>
      <c r="O96" s="359"/>
      <c r="P96" s="359"/>
      <c r="Q96" s="359"/>
      <c r="R96" s="359"/>
      <c r="S96" s="359"/>
      <c r="T96" s="359"/>
      <c r="U96" s="359"/>
      <c r="V96" s="359"/>
      <c r="W96" s="359"/>
      <c r="X96" s="359"/>
      <c r="Y96" s="359"/>
      <c r="Z96" s="359"/>
      <c r="AA96" s="359"/>
      <c r="AB96" s="359"/>
      <c r="AC96" s="359"/>
      <c r="AD96" s="359"/>
      <c r="AE96" s="359"/>
      <c r="AF96" s="359"/>
      <c r="AG96" s="359"/>
      <c r="AH96" s="359"/>
      <c r="AI96" s="359"/>
      <c r="AJ96" s="359"/>
      <c r="AK96" s="360">
        <v>0</v>
      </c>
      <c r="AL96" s="361"/>
      <c r="AM96" s="302">
        <v>0</v>
      </c>
      <c r="AN96" s="302">
        <v>0</v>
      </c>
      <c r="AO96" s="302">
        <v>0</v>
      </c>
      <c r="AP96" s="302">
        <v>0</v>
      </c>
      <c r="AQ96" s="302">
        <v>0</v>
      </c>
      <c r="AR96" s="302">
        <v>0</v>
      </c>
      <c r="AS96" s="302">
        <v>6.812759455394092</v>
      </c>
      <c r="AT96" s="302">
        <v>0</v>
      </c>
      <c r="AU96" s="302">
        <v>0</v>
      </c>
      <c r="AV96" s="302">
        <v>0</v>
      </c>
      <c r="AW96" s="302">
        <v>0</v>
      </c>
      <c r="AX96" s="302">
        <v>0</v>
      </c>
      <c r="AY96" s="302">
        <v>0</v>
      </c>
      <c r="AZ96" s="302">
        <v>0</v>
      </c>
      <c r="BA96" s="302">
        <v>0</v>
      </c>
      <c r="BB96" s="302">
        <v>0</v>
      </c>
      <c r="BC96" s="302">
        <v>0</v>
      </c>
      <c r="BD96" s="302">
        <v>0</v>
      </c>
      <c r="BE96" s="302">
        <v>0</v>
      </c>
      <c r="BF96" s="302">
        <v>0</v>
      </c>
      <c r="BG96" s="302">
        <v>0</v>
      </c>
      <c r="BH96" s="302">
        <v>0</v>
      </c>
      <c r="BI96" s="302">
        <v>0</v>
      </c>
      <c r="BJ96" s="302">
        <v>0</v>
      </c>
      <c r="BK96" s="302">
        <v>0</v>
      </c>
      <c r="BL96" s="302">
        <v>0</v>
      </c>
      <c r="BM96" s="302">
        <v>0</v>
      </c>
      <c r="BN96" s="302">
        <v>0</v>
      </c>
      <c r="BO96" s="302">
        <v>0</v>
      </c>
      <c r="BP96" s="302">
        <v>0</v>
      </c>
      <c r="BQ96" s="302">
        <v>0</v>
      </c>
      <c r="BR96" s="302">
        <v>0</v>
      </c>
      <c r="BS96" s="302">
        <v>0</v>
      </c>
      <c r="BT96" s="302">
        <v>0</v>
      </c>
      <c r="BU96" s="302">
        <v>0</v>
      </c>
      <c r="BV96" s="302">
        <v>0</v>
      </c>
      <c r="BW96" s="302">
        <v>0</v>
      </c>
      <c r="BX96" s="302">
        <v>0</v>
      </c>
      <c r="BY96" s="302">
        <v>0</v>
      </c>
      <c r="BZ96" s="302">
        <v>0</v>
      </c>
      <c r="CA96" s="302">
        <v>0</v>
      </c>
      <c r="CB96" s="302">
        <v>0</v>
      </c>
      <c r="CC96" s="302">
        <v>0</v>
      </c>
      <c r="CD96" s="302">
        <v>0</v>
      </c>
      <c r="CE96" s="302">
        <v>0</v>
      </c>
      <c r="CF96" s="302">
        <v>0</v>
      </c>
      <c r="CG96" s="302">
        <v>0</v>
      </c>
      <c r="CH96" s="302">
        <v>0</v>
      </c>
      <c r="CI96" s="302">
        <v>0</v>
      </c>
      <c r="CJ96" s="302">
        <v>0</v>
      </c>
      <c r="CK96" s="302">
        <v>0</v>
      </c>
      <c r="CL96" s="302">
        <v>0</v>
      </c>
      <c r="CM96" s="302">
        <v>0</v>
      </c>
      <c r="CN96" s="302">
        <v>0</v>
      </c>
      <c r="CO96" s="302">
        <v>0</v>
      </c>
      <c r="CP96" s="302">
        <v>0</v>
      </c>
      <c r="CQ96" s="302">
        <v>0</v>
      </c>
    </row>
    <row r="97" spans="1:95" s="258" customFormat="1" ht="15" thickBot="1" x14ac:dyDescent="0.3">
      <c r="A97" s="362" t="s">
        <v>240</v>
      </c>
      <c r="B97" s="363"/>
      <c r="C97" s="363"/>
      <c r="D97" s="363"/>
      <c r="E97" s="363"/>
      <c r="F97" s="363"/>
      <c r="G97" s="363"/>
      <c r="H97" s="363"/>
      <c r="I97" s="363"/>
      <c r="J97" s="363"/>
      <c r="K97" s="363"/>
      <c r="L97" s="363"/>
      <c r="M97" s="363"/>
      <c r="N97" s="363"/>
      <c r="O97" s="363"/>
      <c r="P97" s="363"/>
      <c r="Q97" s="363"/>
      <c r="R97" s="363"/>
      <c r="S97" s="363"/>
      <c r="T97" s="363"/>
      <c r="U97" s="363"/>
      <c r="V97" s="363"/>
      <c r="W97" s="363"/>
      <c r="X97" s="363"/>
      <c r="Y97" s="363"/>
      <c r="Z97" s="363"/>
      <c r="AA97" s="363"/>
      <c r="AB97" s="363"/>
      <c r="AC97" s="363"/>
      <c r="AD97" s="363"/>
      <c r="AE97" s="363"/>
      <c r="AF97" s="363"/>
      <c r="AG97" s="363"/>
      <c r="AH97" s="363"/>
      <c r="AI97" s="363"/>
      <c r="AJ97" s="363"/>
      <c r="AK97" s="364">
        <v>0</v>
      </c>
      <c r="AL97" s="365"/>
      <c r="AM97" s="303">
        <v>0</v>
      </c>
      <c r="AN97" s="303">
        <v>0</v>
      </c>
      <c r="AO97" s="303">
        <v>0</v>
      </c>
      <c r="AP97" s="303">
        <v>0</v>
      </c>
      <c r="AQ97" s="303">
        <v>0</v>
      </c>
      <c r="AR97" s="303">
        <v>0</v>
      </c>
      <c r="AS97" s="303">
        <v>0</v>
      </c>
      <c r="AT97" s="303">
        <v>0</v>
      </c>
      <c r="AU97" s="303">
        <v>0</v>
      </c>
      <c r="AV97" s="303">
        <v>0</v>
      </c>
      <c r="AW97" s="303">
        <v>0</v>
      </c>
      <c r="AX97" s="303">
        <v>0</v>
      </c>
      <c r="AY97" s="303">
        <v>0</v>
      </c>
      <c r="AZ97" s="303">
        <v>0</v>
      </c>
      <c r="BA97" s="303">
        <v>0</v>
      </c>
      <c r="BB97" s="303">
        <v>0</v>
      </c>
      <c r="BC97" s="303">
        <v>0</v>
      </c>
      <c r="BD97" s="303">
        <v>17.923656279047417</v>
      </c>
      <c r="BE97" s="303">
        <v>0</v>
      </c>
      <c r="BF97" s="303">
        <v>0</v>
      </c>
      <c r="BG97" s="303">
        <v>0</v>
      </c>
      <c r="BH97" s="303">
        <v>0</v>
      </c>
      <c r="BI97" s="303">
        <v>0</v>
      </c>
      <c r="BJ97" s="303">
        <v>0</v>
      </c>
      <c r="BK97" s="303">
        <v>0</v>
      </c>
      <c r="BL97" s="303">
        <v>0</v>
      </c>
      <c r="BM97" s="303">
        <v>0</v>
      </c>
      <c r="BN97" s="303">
        <v>0</v>
      </c>
      <c r="BO97" s="303">
        <v>0</v>
      </c>
      <c r="BP97" s="303">
        <v>0</v>
      </c>
      <c r="BQ97" s="303">
        <v>0</v>
      </c>
      <c r="BR97" s="303">
        <v>0</v>
      </c>
      <c r="BS97" s="303">
        <v>0</v>
      </c>
      <c r="BT97" s="303">
        <v>0</v>
      </c>
      <c r="BU97" s="303">
        <v>0</v>
      </c>
      <c r="BV97" s="303">
        <v>0</v>
      </c>
      <c r="BW97" s="303">
        <v>0</v>
      </c>
      <c r="BX97" s="303">
        <v>0</v>
      </c>
      <c r="BY97" s="303">
        <v>0</v>
      </c>
      <c r="BZ97" s="303">
        <v>0</v>
      </c>
      <c r="CA97" s="303">
        <v>0</v>
      </c>
      <c r="CB97" s="303">
        <v>0</v>
      </c>
      <c r="CC97" s="303">
        <v>0</v>
      </c>
      <c r="CD97" s="303">
        <v>0</v>
      </c>
      <c r="CE97" s="303">
        <v>0</v>
      </c>
      <c r="CF97" s="303">
        <v>0</v>
      </c>
      <c r="CG97" s="303">
        <v>0</v>
      </c>
      <c r="CH97" s="303">
        <v>0</v>
      </c>
      <c r="CI97" s="303">
        <v>0</v>
      </c>
      <c r="CJ97" s="303">
        <v>0</v>
      </c>
      <c r="CK97" s="303">
        <v>0</v>
      </c>
      <c r="CL97" s="303">
        <v>0</v>
      </c>
      <c r="CM97" s="303">
        <v>0</v>
      </c>
      <c r="CN97" s="303">
        <v>0</v>
      </c>
      <c r="CO97" s="303">
        <v>0</v>
      </c>
      <c r="CP97" s="303">
        <v>0</v>
      </c>
      <c r="CQ97" s="303">
        <v>0</v>
      </c>
    </row>
    <row r="98" spans="1:95" x14ac:dyDescent="0.25">
      <c r="AM98" s="304"/>
      <c r="AN98" s="304"/>
      <c r="AO98" s="304"/>
      <c r="AP98" s="304"/>
      <c r="AQ98" s="304"/>
      <c r="AR98" s="304"/>
      <c r="AS98" s="304"/>
      <c r="AT98" s="304"/>
    </row>
    <row r="99" spans="1:95" x14ac:dyDescent="0.25">
      <c r="A99" s="366"/>
      <c r="B99" s="366"/>
      <c r="C99" s="366"/>
      <c r="D99" s="366"/>
      <c r="E99" s="366"/>
      <c r="F99" s="366"/>
      <c r="G99" s="366"/>
      <c r="H99" s="366"/>
      <c r="I99" s="366"/>
      <c r="J99" s="366"/>
      <c r="K99" s="366"/>
      <c r="L99" s="366"/>
      <c r="M99" s="366"/>
      <c r="N99" s="366"/>
      <c r="O99" s="366"/>
      <c r="P99" s="366"/>
      <c r="Q99" s="366"/>
      <c r="R99" s="366"/>
      <c r="S99" s="366"/>
      <c r="T99" s="366"/>
      <c r="U99" s="366"/>
      <c r="V99" s="366"/>
      <c r="W99" s="366"/>
      <c r="X99" s="366"/>
      <c r="Y99" s="366"/>
      <c r="Z99" s="366"/>
      <c r="AA99" s="366"/>
      <c r="AB99" s="366"/>
      <c r="AC99" s="366"/>
      <c r="AD99" s="366"/>
      <c r="AE99" s="366"/>
      <c r="AF99" s="366"/>
      <c r="AG99" s="366"/>
      <c r="AH99" s="366"/>
      <c r="AI99" s="366"/>
      <c r="AJ99" s="366"/>
      <c r="AK99" s="366"/>
      <c r="AL99" s="366"/>
      <c r="AM99" s="366"/>
      <c r="AN99" s="366"/>
      <c r="AO99" s="366"/>
      <c r="AP99" s="366"/>
      <c r="AQ99" s="366"/>
      <c r="AR99" s="366"/>
      <c r="AS99" s="366"/>
      <c r="AT99" s="366"/>
      <c r="AU99" s="366"/>
    </row>
    <row r="101" spans="1:95" x14ac:dyDescent="0.25">
      <c r="AM101" s="304"/>
    </row>
    <row r="103" spans="1:95" x14ac:dyDescent="0.25">
      <c r="AM103" s="247" t="s">
        <v>544</v>
      </c>
    </row>
    <row r="104" spans="1:95" ht="27.75" x14ac:dyDescent="0.25">
      <c r="AL104" s="261"/>
    </row>
    <row r="105" spans="1:95" ht="27.75" x14ac:dyDescent="0.25">
      <c r="AL105" s="261"/>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zoomScale="70" zoomScaleNormal="70" zoomScaleSheetLayoutView="70" workbookViewId="0">
      <selection activeCell="A15" sqref="A15:L15"/>
    </sheetView>
  </sheetViews>
  <sheetFormatPr defaultRowHeight="15.75" x14ac:dyDescent="0.25"/>
  <cols>
    <col min="1" max="1" width="9.140625" style="61"/>
    <col min="2" max="2" width="37.7109375" style="61" customWidth="1"/>
    <col min="3" max="3" width="18" style="61" customWidth="1"/>
    <col min="4" max="4" width="20"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2026 год</v>
      </c>
      <c r="B5" s="314"/>
      <c r="C5" s="314"/>
      <c r="D5" s="314"/>
      <c r="E5" s="314"/>
      <c r="F5" s="314"/>
      <c r="G5" s="314"/>
      <c r="H5" s="314"/>
      <c r="I5" s="314"/>
      <c r="J5" s="314"/>
      <c r="K5" s="314"/>
      <c r="L5" s="314"/>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38"/>
      <c r="C9" s="338"/>
      <c r="D9" s="338"/>
      <c r="E9" s="338"/>
      <c r="F9" s="338"/>
      <c r="G9" s="338"/>
      <c r="H9" s="338"/>
      <c r="I9" s="338"/>
      <c r="J9" s="338"/>
      <c r="K9" s="338"/>
      <c r="L9" s="338"/>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M_TP1900.VL.0029</v>
      </c>
      <c r="B12" s="314"/>
      <c r="C12" s="314"/>
      <c r="D12" s="314"/>
      <c r="E12" s="314"/>
      <c r="F12" s="314"/>
      <c r="G12" s="314"/>
      <c r="H12" s="314"/>
      <c r="I12" s="314"/>
      <c r="J12" s="314"/>
      <c r="K12" s="314"/>
      <c r="L12" s="314"/>
    </row>
    <row r="13" spans="1:44" x14ac:dyDescent="0.25">
      <c r="A13" s="310" t="s">
        <v>7</v>
      </c>
      <c r="B13" s="310"/>
      <c r="C13" s="310"/>
      <c r="D13" s="310"/>
      <c r="E13" s="310"/>
      <c r="F13" s="310"/>
      <c r="G13" s="310"/>
      <c r="H13" s="310"/>
      <c r="I13" s="310"/>
      <c r="J13" s="310"/>
      <c r="K13" s="310"/>
      <c r="L13" s="310"/>
    </row>
    <row r="14" spans="1:44" ht="18.75" x14ac:dyDescent="0.25">
      <c r="A14" s="320"/>
      <c r="B14" s="320"/>
      <c r="C14" s="320"/>
      <c r="D14" s="320"/>
      <c r="E14" s="320"/>
      <c r="F14" s="320"/>
      <c r="G14" s="320"/>
      <c r="H14" s="320"/>
      <c r="I14" s="320"/>
      <c r="J14" s="320"/>
      <c r="K14" s="320"/>
      <c r="L14" s="320"/>
    </row>
    <row r="15" spans="1:44" ht="63.75" customHeight="1" x14ac:dyDescent="0.25">
      <c r="A15" s="315" t="str">
        <f>'1. паспорт местоположение'!A15:C15</f>
        <v>Реконструкция участка ВЛ 110 кВ Картопья - Вандмтор 1.2 с ОТ 110 кВ на ПС Ун-Юган 1.2  протяженностью 14.5 км</v>
      </c>
      <c r="B15" s="338"/>
      <c r="C15" s="338"/>
      <c r="D15" s="338"/>
      <c r="E15" s="338"/>
      <c r="F15" s="338"/>
      <c r="G15" s="338"/>
      <c r="H15" s="338"/>
      <c r="I15" s="338"/>
      <c r="J15" s="338"/>
      <c r="K15" s="338"/>
      <c r="L15" s="338"/>
    </row>
    <row r="16" spans="1:44" x14ac:dyDescent="0.25">
      <c r="A16" s="310" t="s">
        <v>6</v>
      </c>
      <c r="B16" s="310"/>
      <c r="C16" s="310"/>
      <c r="D16" s="310"/>
      <c r="E16" s="310"/>
      <c r="F16" s="310"/>
      <c r="G16" s="310"/>
      <c r="H16" s="310"/>
      <c r="I16" s="310"/>
      <c r="J16" s="310"/>
      <c r="K16" s="310"/>
      <c r="L16" s="310"/>
    </row>
    <row r="17" spans="1:12" ht="15.75" customHeight="1" x14ac:dyDescent="0.25">
      <c r="L17" s="79"/>
    </row>
    <row r="18" spans="1:12" x14ac:dyDescent="0.25">
      <c r="K18" s="78"/>
    </row>
    <row r="19" spans="1:12" ht="15.75" customHeight="1" x14ac:dyDescent="0.25">
      <c r="A19" s="473" t="s">
        <v>423</v>
      </c>
      <c r="B19" s="473"/>
      <c r="C19" s="473"/>
      <c r="D19" s="473"/>
      <c r="E19" s="473"/>
      <c r="F19" s="473"/>
      <c r="G19" s="473"/>
      <c r="H19" s="473"/>
      <c r="I19" s="473"/>
      <c r="J19" s="473"/>
      <c r="K19" s="473"/>
      <c r="L19" s="473"/>
    </row>
    <row r="20" spans="1:12" x14ac:dyDescent="0.25">
      <c r="A20" s="62"/>
      <c r="B20" s="62"/>
      <c r="C20" s="240"/>
      <c r="D20" s="240"/>
      <c r="E20" s="77"/>
      <c r="F20" s="77"/>
      <c r="G20" s="77"/>
      <c r="H20" s="77"/>
      <c r="I20" s="77"/>
      <c r="J20" s="77"/>
      <c r="K20" s="77"/>
      <c r="L20" s="77"/>
    </row>
    <row r="21" spans="1:12" ht="28.5" customHeight="1" x14ac:dyDescent="0.25">
      <c r="A21" s="463" t="s">
        <v>210</v>
      </c>
      <c r="B21" s="463" t="s">
        <v>209</v>
      </c>
      <c r="C21" s="469" t="s">
        <v>358</v>
      </c>
      <c r="D21" s="469"/>
      <c r="E21" s="469"/>
      <c r="F21" s="469"/>
      <c r="G21" s="469"/>
      <c r="H21" s="469"/>
      <c r="I21" s="464" t="s">
        <v>208</v>
      </c>
      <c r="J21" s="466" t="s">
        <v>360</v>
      </c>
      <c r="K21" s="463" t="s">
        <v>207</v>
      </c>
      <c r="L21" s="465" t="s">
        <v>359</v>
      </c>
    </row>
    <row r="22" spans="1:12" ht="58.5" customHeight="1" x14ac:dyDescent="0.25">
      <c r="A22" s="463"/>
      <c r="B22" s="463"/>
      <c r="C22" s="470" t="s">
        <v>2</v>
      </c>
      <c r="D22" s="470"/>
      <c r="E22" s="121"/>
      <c r="F22" s="122"/>
      <c r="G22" s="471" t="s">
        <v>1</v>
      </c>
      <c r="H22" s="472"/>
      <c r="I22" s="464"/>
      <c r="J22" s="467"/>
      <c r="K22" s="463"/>
      <c r="L22" s="465"/>
    </row>
    <row r="23" spans="1:12" ht="47.25" x14ac:dyDescent="0.25">
      <c r="A23" s="463"/>
      <c r="B23" s="463"/>
      <c r="C23" s="76" t="s">
        <v>206</v>
      </c>
      <c r="D23" s="76" t="s">
        <v>205</v>
      </c>
      <c r="E23" s="76" t="s">
        <v>206</v>
      </c>
      <c r="F23" s="76" t="s">
        <v>205</v>
      </c>
      <c r="G23" s="76" t="s">
        <v>206</v>
      </c>
      <c r="H23" s="76" t="s">
        <v>205</v>
      </c>
      <c r="I23" s="464"/>
      <c r="J23" s="468"/>
      <c r="K23" s="463"/>
      <c r="L23" s="465"/>
    </row>
    <row r="24" spans="1:12" x14ac:dyDescent="0.25">
      <c r="A24" s="198">
        <v>1</v>
      </c>
      <c r="B24" s="65">
        <v>2</v>
      </c>
      <c r="C24" s="76">
        <v>3</v>
      </c>
      <c r="D24" s="76">
        <v>4</v>
      </c>
      <c r="E24" s="76">
        <v>5</v>
      </c>
      <c r="F24" s="76">
        <v>6</v>
      </c>
      <c r="G24" s="76">
        <v>7</v>
      </c>
      <c r="H24" s="76">
        <v>8</v>
      </c>
      <c r="I24" s="76">
        <v>9</v>
      </c>
      <c r="J24" s="76">
        <v>10</v>
      </c>
      <c r="K24" s="76">
        <v>11</v>
      </c>
      <c r="L24" s="76">
        <v>12</v>
      </c>
    </row>
    <row r="25" spans="1:12" ht="15.75" customHeight="1" x14ac:dyDescent="0.25">
      <c r="A25" s="70">
        <v>1</v>
      </c>
      <c r="B25" s="71" t="s">
        <v>204</v>
      </c>
      <c r="C25" s="241"/>
      <c r="D25" s="74"/>
      <c r="E25" s="74"/>
      <c r="F25" s="74"/>
      <c r="G25" s="74"/>
      <c r="H25" s="74"/>
      <c r="I25" s="74"/>
      <c r="J25" s="74"/>
      <c r="K25" s="67"/>
      <c r="L25" s="81"/>
    </row>
    <row r="26" spans="1:12" ht="21.75" customHeight="1" x14ac:dyDescent="0.25">
      <c r="A26" s="70" t="s">
        <v>203</v>
      </c>
      <c r="B26" s="75" t="s">
        <v>365</v>
      </c>
      <c r="C26" s="64" t="s">
        <v>455</v>
      </c>
      <c r="D26" s="74"/>
      <c r="E26" s="68" t="s">
        <v>455</v>
      </c>
      <c r="F26" s="74"/>
      <c r="G26" s="68" t="s">
        <v>455</v>
      </c>
      <c r="H26" s="74"/>
      <c r="I26" s="74"/>
      <c r="J26" s="74"/>
      <c r="K26" s="67"/>
      <c r="L26" s="67"/>
    </row>
    <row r="27" spans="1:12" s="63" customFormat="1" ht="39" customHeight="1" x14ac:dyDescent="0.25">
      <c r="A27" s="70" t="s">
        <v>202</v>
      </c>
      <c r="B27" s="75" t="s">
        <v>367</v>
      </c>
      <c r="C27" s="64" t="s">
        <v>455</v>
      </c>
      <c r="D27" s="74"/>
      <c r="E27" s="68" t="s">
        <v>455</v>
      </c>
      <c r="F27" s="74"/>
      <c r="G27" s="68" t="s">
        <v>455</v>
      </c>
      <c r="H27" s="74"/>
      <c r="I27" s="74"/>
      <c r="J27" s="74"/>
      <c r="K27" s="67"/>
      <c r="L27" s="67"/>
    </row>
    <row r="28" spans="1:12" s="63" customFormat="1" ht="70.5" customHeight="1" x14ac:dyDescent="0.25">
      <c r="A28" s="70" t="s">
        <v>366</v>
      </c>
      <c r="B28" s="75" t="s">
        <v>371</v>
      </c>
      <c r="C28" s="64" t="s">
        <v>455</v>
      </c>
      <c r="D28" s="74"/>
      <c r="E28" s="68" t="s">
        <v>455</v>
      </c>
      <c r="F28" s="74"/>
      <c r="G28" s="68" t="s">
        <v>455</v>
      </c>
      <c r="H28" s="74"/>
      <c r="I28" s="74"/>
      <c r="J28" s="74"/>
      <c r="K28" s="67"/>
      <c r="L28" s="67"/>
    </row>
    <row r="29" spans="1:12" s="63" customFormat="1" ht="54" customHeight="1" x14ac:dyDescent="0.25">
      <c r="A29" s="70" t="s">
        <v>201</v>
      </c>
      <c r="B29" s="75" t="s">
        <v>370</v>
      </c>
      <c r="C29" s="184">
        <v>46235</v>
      </c>
      <c r="D29" s="184">
        <v>46295</v>
      </c>
      <c r="E29" s="68" t="s">
        <v>455</v>
      </c>
      <c r="F29" s="74"/>
      <c r="G29" s="221">
        <v>47331</v>
      </c>
      <c r="H29" s="221">
        <v>47391</v>
      </c>
      <c r="I29" s="74"/>
      <c r="J29" s="74"/>
      <c r="K29" s="67"/>
      <c r="L29" s="67"/>
    </row>
    <row r="30" spans="1:12" s="63" customFormat="1" ht="42" customHeight="1" x14ac:dyDescent="0.25">
      <c r="A30" s="70" t="s">
        <v>200</v>
      </c>
      <c r="B30" s="75" t="s">
        <v>372</v>
      </c>
      <c r="C30" s="184">
        <v>46235</v>
      </c>
      <c r="D30" s="184">
        <v>46295</v>
      </c>
      <c r="E30" s="68" t="s">
        <v>455</v>
      </c>
      <c r="F30" s="74"/>
      <c r="G30" s="221">
        <v>47331</v>
      </c>
      <c r="H30" s="221">
        <v>47391</v>
      </c>
      <c r="I30" s="74"/>
      <c r="J30" s="74"/>
      <c r="K30" s="67"/>
      <c r="L30" s="67"/>
    </row>
    <row r="31" spans="1:12" s="63" customFormat="1" ht="37.5" customHeight="1" x14ac:dyDescent="0.25">
      <c r="A31" s="70" t="s">
        <v>199</v>
      </c>
      <c r="B31" s="69" t="s">
        <v>368</v>
      </c>
      <c r="C31" s="184">
        <v>46023</v>
      </c>
      <c r="D31" s="184">
        <v>46142</v>
      </c>
      <c r="E31" s="146" t="s">
        <v>461</v>
      </c>
      <c r="F31" s="146" t="s">
        <v>462</v>
      </c>
      <c r="G31" s="221">
        <v>47119</v>
      </c>
      <c r="H31" s="221">
        <v>47238</v>
      </c>
      <c r="I31" s="146"/>
      <c r="J31" s="146"/>
      <c r="K31" s="67"/>
      <c r="L31" s="67"/>
    </row>
    <row r="32" spans="1:12" s="63" customFormat="1" ht="31.5" x14ac:dyDescent="0.25">
      <c r="A32" s="70" t="s">
        <v>197</v>
      </c>
      <c r="B32" s="69" t="s">
        <v>373</v>
      </c>
      <c r="C32" s="184">
        <v>46204</v>
      </c>
      <c r="D32" s="184">
        <v>46295</v>
      </c>
      <c r="E32" s="68" t="s">
        <v>468</v>
      </c>
      <c r="F32" s="146" t="s">
        <v>464</v>
      </c>
      <c r="G32" s="221">
        <v>47300</v>
      </c>
      <c r="H32" s="221">
        <v>47391</v>
      </c>
      <c r="I32" s="146"/>
      <c r="J32" s="146"/>
      <c r="K32" s="67"/>
      <c r="L32" s="67"/>
    </row>
    <row r="33" spans="1:12" s="63" customFormat="1" ht="37.5" customHeight="1" x14ac:dyDescent="0.25">
      <c r="A33" s="70" t="s">
        <v>384</v>
      </c>
      <c r="B33" s="69" t="s">
        <v>302</v>
      </c>
      <c r="C33" s="184">
        <v>46235</v>
      </c>
      <c r="D33" s="184">
        <v>46295</v>
      </c>
      <c r="E33" s="146" t="s">
        <v>463</v>
      </c>
      <c r="F33" s="146" t="s">
        <v>464</v>
      </c>
      <c r="G33" s="221">
        <v>47392</v>
      </c>
      <c r="H33" s="221">
        <v>47421</v>
      </c>
      <c r="I33" s="146"/>
      <c r="J33" s="146"/>
      <c r="K33" s="67"/>
      <c r="L33" s="67"/>
    </row>
    <row r="34" spans="1:12" s="63" customFormat="1" ht="47.25" customHeight="1" x14ac:dyDescent="0.25">
      <c r="A34" s="70" t="s">
        <v>385</v>
      </c>
      <c r="B34" s="69" t="s">
        <v>377</v>
      </c>
      <c r="C34" s="64" t="s">
        <v>455</v>
      </c>
      <c r="D34" s="73"/>
      <c r="E34" s="68" t="s">
        <v>455</v>
      </c>
      <c r="F34" s="73"/>
      <c r="G34" s="222" t="s">
        <v>455</v>
      </c>
      <c r="H34" s="224"/>
      <c r="I34" s="146"/>
      <c r="J34" s="146"/>
      <c r="K34" s="73"/>
      <c r="L34" s="67"/>
    </row>
    <row r="35" spans="1:12" s="63" customFormat="1" ht="49.5" customHeight="1" x14ac:dyDescent="0.25">
      <c r="A35" s="70" t="s">
        <v>386</v>
      </c>
      <c r="B35" s="69" t="s">
        <v>198</v>
      </c>
      <c r="C35" s="184">
        <v>46387</v>
      </c>
      <c r="D35" s="184">
        <v>46407</v>
      </c>
      <c r="E35" s="146" t="s">
        <v>465</v>
      </c>
      <c r="F35" s="146" t="s">
        <v>466</v>
      </c>
      <c r="G35" s="221">
        <v>47472</v>
      </c>
      <c r="H35" s="221">
        <v>47482</v>
      </c>
      <c r="I35" s="146"/>
      <c r="J35" s="146"/>
      <c r="K35" s="73"/>
      <c r="L35" s="67"/>
    </row>
    <row r="36" spans="1:12" ht="37.5" customHeight="1" x14ac:dyDescent="0.25">
      <c r="A36" s="70" t="s">
        <v>387</v>
      </c>
      <c r="B36" s="69" t="s">
        <v>369</v>
      </c>
      <c r="C36" s="184" t="s">
        <v>455</v>
      </c>
      <c r="D36" s="184"/>
      <c r="E36" s="68" t="s">
        <v>455</v>
      </c>
      <c r="F36" s="72"/>
      <c r="G36" s="221" t="s">
        <v>455</v>
      </c>
      <c r="H36" s="221"/>
      <c r="I36" s="146"/>
      <c r="J36" s="146"/>
      <c r="K36" s="67"/>
      <c r="L36" s="67"/>
    </row>
    <row r="37" spans="1:12" ht="31.5" x14ac:dyDescent="0.25">
      <c r="A37" s="70" t="s">
        <v>388</v>
      </c>
      <c r="B37" s="69" t="s">
        <v>196</v>
      </c>
      <c r="C37" s="184">
        <v>46235</v>
      </c>
      <c r="D37" s="184">
        <v>46387</v>
      </c>
      <c r="E37" s="146" t="s">
        <v>463</v>
      </c>
      <c r="F37" s="146" t="s">
        <v>467</v>
      </c>
      <c r="G37" s="221">
        <v>47331</v>
      </c>
      <c r="H37" s="221">
        <v>47472</v>
      </c>
      <c r="I37" s="146"/>
      <c r="J37" s="146"/>
      <c r="K37" s="67"/>
      <c r="L37" s="67"/>
    </row>
    <row r="38" spans="1:12" ht="23.25" customHeight="1" x14ac:dyDescent="0.25">
      <c r="A38" s="70" t="s">
        <v>522</v>
      </c>
      <c r="B38" s="71" t="s">
        <v>195</v>
      </c>
      <c r="C38" s="64"/>
      <c r="D38" s="67"/>
      <c r="E38" s="68"/>
      <c r="F38" s="67"/>
      <c r="G38" s="68"/>
      <c r="H38" s="67"/>
      <c r="I38" s="67"/>
      <c r="J38" s="67"/>
      <c r="K38" s="67"/>
      <c r="L38" s="67"/>
    </row>
    <row r="39" spans="1:12" ht="63" customHeight="1" x14ac:dyDescent="0.25">
      <c r="A39" s="70">
        <v>2</v>
      </c>
      <c r="B39" s="69" t="s">
        <v>374</v>
      </c>
      <c r="C39" s="184">
        <v>46487</v>
      </c>
      <c r="D39" s="184">
        <v>46668</v>
      </c>
      <c r="E39" s="146" t="s">
        <v>476</v>
      </c>
      <c r="F39" s="146" t="s">
        <v>477</v>
      </c>
      <c r="G39" s="184">
        <v>47583</v>
      </c>
      <c r="H39" s="184">
        <v>47672</v>
      </c>
      <c r="I39" s="146"/>
      <c r="J39" s="146"/>
      <c r="K39" s="221"/>
      <c r="L39" s="67"/>
    </row>
    <row r="40" spans="1:12" ht="33.75" customHeight="1" x14ac:dyDescent="0.25">
      <c r="A40" s="70" t="s">
        <v>194</v>
      </c>
      <c r="B40" s="69" t="s">
        <v>376</v>
      </c>
      <c r="C40" s="64" t="s">
        <v>455</v>
      </c>
      <c r="D40" s="184"/>
      <c r="E40" s="146" t="s">
        <v>477</v>
      </c>
      <c r="F40" s="146" t="s">
        <v>471</v>
      </c>
      <c r="G40" s="68" t="s">
        <v>455</v>
      </c>
      <c r="H40" s="184"/>
      <c r="I40" s="183"/>
      <c r="J40" s="183"/>
      <c r="K40" s="67"/>
      <c r="L40" s="67"/>
    </row>
    <row r="41" spans="1:12" ht="63" customHeight="1" x14ac:dyDescent="0.25">
      <c r="A41" s="70" t="s">
        <v>193</v>
      </c>
      <c r="B41" s="71" t="s">
        <v>453</v>
      </c>
      <c r="C41" s="64"/>
      <c r="D41" s="67"/>
      <c r="E41" s="68"/>
      <c r="F41" s="67"/>
      <c r="G41" s="68"/>
      <c r="H41" s="67"/>
      <c r="I41" s="183"/>
      <c r="J41" s="183"/>
      <c r="K41" s="67"/>
      <c r="L41" s="67"/>
    </row>
    <row r="42" spans="1:12" ht="58.5" customHeight="1" x14ac:dyDescent="0.25">
      <c r="A42" s="70">
        <v>3</v>
      </c>
      <c r="B42" s="69" t="s">
        <v>375</v>
      </c>
      <c r="C42" s="184">
        <v>46668</v>
      </c>
      <c r="D42" s="184">
        <v>46934</v>
      </c>
      <c r="E42" s="146" t="s">
        <v>477</v>
      </c>
      <c r="F42" s="146" t="s">
        <v>469</v>
      </c>
      <c r="G42" s="184">
        <v>47703</v>
      </c>
      <c r="H42" s="184">
        <v>48029</v>
      </c>
      <c r="I42" s="183"/>
      <c r="J42" s="183"/>
      <c r="K42" s="67"/>
      <c r="L42" s="67"/>
    </row>
    <row r="43" spans="1:12" ht="34.5" customHeight="1" x14ac:dyDescent="0.25">
      <c r="A43" s="70" t="s">
        <v>192</v>
      </c>
      <c r="B43" s="69" t="s">
        <v>190</v>
      </c>
      <c r="C43" s="64" t="s">
        <v>455</v>
      </c>
      <c r="D43" s="184"/>
      <c r="E43" s="146" t="s">
        <v>478</v>
      </c>
      <c r="F43" s="146" t="s">
        <v>470</v>
      </c>
      <c r="G43" s="68" t="s">
        <v>455</v>
      </c>
      <c r="H43" s="184"/>
      <c r="I43" s="183"/>
      <c r="J43" s="183"/>
      <c r="K43" s="67"/>
      <c r="L43" s="67"/>
    </row>
    <row r="44" spans="1:12" ht="24.75" customHeight="1" x14ac:dyDescent="0.25">
      <c r="A44" s="70" t="s">
        <v>191</v>
      </c>
      <c r="B44" s="69" t="s">
        <v>188</v>
      </c>
      <c r="C44" s="64" t="s">
        <v>455</v>
      </c>
      <c r="D44" s="184"/>
      <c r="E44" s="146" t="s">
        <v>478</v>
      </c>
      <c r="F44" s="146" t="s">
        <v>519</v>
      </c>
      <c r="G44" s="68" t="s">
        <v>455</v>
      </c>
      <c r="H44" s="184"/>
      <c r="I44" s="183"/>
      <c r="J44" s="183"/>
      <c r="K44" s="67"/>
      <c r="L44" s="67"/>
    </row>
    <row r="45" spans="1:12" ht="90.75" customHeight="1" x14ac:dyDescent="0.25">
      <c r="A45" s="70" t="s">
        <v>189</v>
      </c>
      <c r="B45" s="69" t="s">
        <v>380</v>
      </c>
      <c r="C45" s="184">
        <v>46934</v>
      </c>
      <c r="D45" s="184">
        <v>47006</v>
      </c>
      <c r="E45" s="68" t="s">
        <v>455</v>
      </c>
      <c r="F45" s="67"/>
      <c r="G45" s="184">
        <v>48029</v>
      </c>
      <c r="H45" s="184">
        <v>48049</v>
      </c>
      <c r="I45" s="183"/>
      <c r="J45" s="183"/>
      <c r="K45" s="67"/>
      <c r="L45" s="67"/>
    </row>
    <row r="46" spans="1:12" ht="167.25" customHeight="1" x14ac:dyDescent="0.25">
      <c r="A46" s="70" t="s">
        <v>187</v>
      </c>
      <c r="B46" s="69" t="s">
        <v>378</v>
      </c>
      <c r="C46" s="64" t="s">
        <v>455</v>
      </c>
      <c r="D46" s="67"/>
      <c r="E46" s="68" t="s">
        <v>455</v>
      </c>
      <c r="F46" s="67"/>
      <c r="G46" s="68" t="s">
        <v>455</v>
      </c>
      <c r="H46" s="67"/>
      <c r="I46" s="67"/>
      <c r="J46" s="67"/>
      <c r="K46" s="67"/>
      <c r="L46" s="67"/>
    </row>
    <row r="47" spans="1:12" ht="30.75" customHeight="1" x14ac:dyDescent="0.25">
      <c r="A47" s="70" t="s">
        <v>185</v>
      </c>
      <c r="B47" s="69" t="s">
        <v>186</v>
      </c>
      <c r="C47" s="184">
        <v>47006</v>
      </c>
      <c r="D47" s="184">
        <v>47016</v>
      </c>
      <c r="E47" s="146" t="s">
        <v>516</v>
      </c>
      <c r="F47" s="146" t="s">
        <v>518</v>
      </c>
      <c r="G47" s="184">
        <v>48061</v>
      </c>
      <c r="H47" s="221">
        <v>48111</v>
      </c>
      <c r="I47" s="67"/>
      <c r="J47" s="67"/>
      <c r="K47" s="67"/>
      <c r="L47" s="67"/>
    </row>
    <row r="48" spans="1:12" ht="37.5" customHeight="1" x14ac:dyDescent="0.25">
      <c r="A48" s="70" t="s">
        <v>523</v>
      </c>
      <c r="B48" s="71" t="s">
        <v>184</v>
      </c>
      <c r="C48" s="64"/>
      <c r="D48" s="67"/>
      <c r="E48" s="64"/>
      <c r="F48" s="67"/>
      <c r="G48" s="222"/>
      <c r="H48" s="223"/>
      <c r="I48" s="67"/>
      <c r="J48" s="67"/>
      <c r="K48" s="67"/>
      <c r="L48" s="67"/>
    </row>
    <row r="49" spans="1:12" ht="35.25" customHeight="1" x14ac:dyDescent="0.25">
      <c r="A49" s="70">
        <v>4</v>
      </c>
      <c r="B49" s="69" t="s">
        <v>182</v>
      </c>
      <c r="C49" s="184">
        <v>47017</v>
      </c>
      <c r="D49" s="184">
        <v>47026</v>
      </c>
      <c r="E49" s="146" t="s">
        <v>516</v>
      </c>
      <c r="F49" s="146" t="s">
        <v>517</v>
      </c>
      <c r="G49" s="184">
        <v>48167</v>
      </c>
      <c r="H49" s="221">
        <v>48172</v>
      </c>
      <c r="I49" s="67"/>
      <c r="J49" s="67"/>
      <c r="K49" s="67"/>
      <c r="L49" s="67"/>
    </row>
    <row r="50" spans="1:12" ht="86.25" customHeight="1" x14ac:dyDescent="0.25">
      <c r="A50" s="70" t="s">
        <v>183</v>
      </c>
      <c r="B50" s="69" t="s">
        <v>379</v>
      </c>
      <c r="C50" s="184">
        <v>47027</v>
      </c>
      <c r="D50" s="184">
        <v>47072</v>
      </c>
      <c r="E50" s="146" t="s">
        <v>515</v>
      </c>
      <c r="F50" s="146" t="s">
        <v>521</v>
      </c>
      <c r="G50" s="184">
        <v>48122</v>
      </c>
      <c r="H50" s="221">
        <v>48167</v>
      </c>
      <c r="I50" s="67"/>
      <c r="J50" s="67"/>
      <c r="K50" s="67"/>
      <c r="L50" s="67"/>
    </row>
    <row r="51" spans="1:12" ht="77.25" customHeight="1" x14ac:dyDescent="0.25">
      <c r="A51" s="70" t="s">
        <v>181</v>
      </c>
      <c r="B51" s="69" t="s">
        <v>381</v>
      </c>
      <c r="C51" s="184">
        <v>47072</v>
      </c>
      <c r="D51" s="184">
        <v>47117</v>
      </c>
      <c r="E51" s="68" t="s">
        <v>455</v>
      </c>
      <c r="F51" s="67"/>
      <c r="G51" s="184">
        <v>48183</v>
      </c>
      <c r="H51" s="221">
        <v>48192</v>
      </c>
      <c r="I51" s="67"/>
      <c r="J51" s="67"/>
      <c r="K51" s="67"/>
      <c r="L51" s="67"/>
    </row>
    <row r="52" spans="1:12" ht="71.25" customHeight="1" x14ac:dyDescent="0.25">
      <c r="A52" s="70" t="s">
        <v>179</v>
      </c>
      <c r="B52" s="69" t="s">
        <v>180</v>
      </c>
      <c r="C52" s="64" t="s">
        <v>455</v>
      </c>
      <c r="D52" s="67"/>
      <c r="E52" s="68" t="s">
        <v>455</v>
      </c>
      <c r="F52" s="67"/>
      <c r="G52" s="68" t="s">
        <v>455</v>
      </c>
      <c r="H52" s="223"/>
      <c r="I52" s="67"/>
      <c r="J52" s="67"/>
      <c r="K52" s="67"/>
      <c r="L52" s="67"/>
    </row>
    <row r="53" spans="1:12" ht="48" customHeight="1" x14ac:dyDescent="0.25">
      <c r="A53" s="70" t="s">
        <v>177</v>
      </c>
      <c r="B53" s="127" t="s">
        <v>382</v>
      </c>
      <c r="C53" s="184">
        <v>47027</v>
      </c>
      <c r="D53" s="184">
        <v>47117</v>
      </c>
      <c r="E53" s="146" t="s">
        <v>515</v>
      </c>
      <c r="F53" s="146" t="s">
        <v>514</v>
      </c>
      <c r="G53" s="184">
        <v>48197</v>
      </c>
      <c r="H53" s="221">
        <v>48212</v>
      </c>
      <c r="I53" s="67"/>
      <c r="J53" s="67"/>
      <c r="K53" s="67"/>
      <c r="L53" s="67"/>
    </row>
    <row r="54" spans="1:12" ht="46.5" customHeight="1" x14ac:dyDescent="0.25">
      <c r="A54" s="70" t="s">
        <v>383</v>
      </c>
      <c r="B54" s="69" t="s">
        <v>178</v>
      </c>
      <c r="C54" s="184">
        <v>47027</v>
      </c>
      <c r="D54" s="184">
        <v>47117</v>
      </c>
      <c r="E54" s="68" t="s">
        <v>455</v>
      </c>
      <c r="F54" s="67"/>
      <c r="G54" s="68" t="s">
        <v>455</v>
      </c>
      <c r="H54" s="68" t="s">
        <v>455</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02" customWidth="1"/>
    <col min="13" max="13" width="5.28515625" style="202" customWidth="1"/>
    <col min="14" max="14" width="8.5703125" style="202" customWidth="1"/>
    <col min="15" max="15" width="6.140625" style="202" customWidth="1"/>
    <col min="16" max="16" width="7.140625" style="202" customWidth="1"/>
    <col min="17" max="17" width="6.140625" style="202" customWidth="1"/>
    <col min="18" max="18" width="7.42578125" style="202" customWidth="1"/>
    <col min="19" max="19" width="7.5703125" style="202" customWidth="1"/>
    <col min="20" max="20" width="8.7109375" style="202" customWidth="1"/>
    <col min="21" max="21" width="7.5703125" style="202" customWidth="1"/>
    <col min="22" max="22" width="9.42578125" style="202" customWidth="1"/>
    <col min="23" max="23" width="7.140625" style="202" customWidth="1"/>
    <col min="24" max="24" width="8.7109375" style="202" customWidth="1"/>
    <col min="25" max="25" width="6.42578125" style="202" customWidth="1"/>
    <col min="26" max="26" width="8.7109375" style="202" customWidth="1"/>
    <col min="27" max="27" width="6.140625" style="202" customWidth="1"/>
    <col min="28" max="28" width="13.140625" style="202" customWidth="1"/>
    <col min="29" max="29" width="18.140625" style="202" customWidth="1"/>
    <col min="30" max="16384" width="9.140625" style="202"/>
  </cols>
  <sheetData>
    <row r="1" spans="1:29" ht="18.75" x14ac:dyDescent="0.25">
      <c r="A1" s="61"/>
      <c r="B1" s="61"/>
      <c r="C1" s="61"/>
      <c r="D1" s="61"/>
      <c r="E1" s="61"/>
      <c r="F1" s="61"/>
      <c r="L1" s="61"/>
      <c r="M1" s="61"/>
      <c r="AC1" s="35"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61"/>
      <c r="B5" s="61"/>
      <c r="C5" s="61"/>
      <c r="D5" s="61"/>
      <c r="E5" s="61"/>
      <c r="F5" s="61"/>
      <c r="L5" s="61"/>
      <c r="M5" s="61"/>
      <c r="AC5" s="15"/>
    </row>
    <row r="6" spans="1:29"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1"/>
      <c r="B7" s="131"/>
      <c r="C7" s="131"/>
      <c r="D7" s="131"/>
      <c r="E7" s="131"/>
      <c r="F7" s="131"/>
      <c r="G7" s="131"/>
      <c r="H7" s="131"/>
      <c r="I7" s="131"/>
      <c r="J7" s="203"/>
      <c r="K7" s="203"/>
      <c r="L7" s="203"/>
      <c r="M7" s="203"/>
      <c r="N7" s="203"/>
      <c r="O7" s="203"/>
      <c r="P7" s="203"/>
      <c r="Q7" s="203"/>
      <c r="R7" s="203"/>
      <c r="S7" s="203"/>
      <c r="T7" s="203"/>
      <c r="U7" s="203"/>
      <c r="V7" s="203"/>
      <c r="W7" s="203"/>
      <c r="X7" s="203"/>
      <c r="Y7" s="203"/>
      <c r="Z7" s="203"/>
      <c r="AA7" s="203"/>
      <c r="AB7" s="203"/>
      <c r="AC7" s="203"/>
    </row>
    <row r="8" spans="1:29" x14ac:dyDescent="0.25">
      <c r="A8" s="314" t="s">
        <v>480</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1"/>
      <c r="B10" s="131"/>
      <c r="C10" s="131"/>
      <c r="D10" s="131"/>
      <c r="E10" s="131"/>
      <c r="F10" s="131"/>
      <c r="G10" s="131"/>
      <c r="H10" s="131"/>
      <c r="I10" s="131"/>
      <c r="J10" s="203"/>
      <c r="K10" s="203"/>
      <c r="L10" s="203"/>
      <c r="M10" s="203"/>
      <c r="N10" s="203"/>
      <c r="O10" s="203"/>
      <c r="P10" s="203"/>
      <c r="Q10" s="203"/>
      <c r="R10" s="203"/>
      <c r="S10" s="203"/>
      <c r="T10" s="203"/>
      <c r="U10" s="203"/>
      <c r="V10" s="203"/>
      <c r="W10" s="203"/>
      <c r="X10" s="203"/>
      <c r="Y10" s="203"/>
      <c r="Z10" s="203"/>
      <c r="AA10" s="203"/>
      <c r="AB10" s="203"/>
      <c r="AC10" s="203"/>
    </row>
    <row r="11" spans="1:29" x14ac:dyDescent="0.25">
      <c r="A11" s="338" t="str">
        <f>+'6.1. Паспорт сетевой график'!A12:L12</f>
        <v>M_TP1900.VL.0029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204"/>
      <c r="K13" s="204"/>
      <c r="L13" s="204"/>
      <c r="M13" s="204"/>
      <c r="N13" s="204"/>
      <c r="O13" s="204"/>
      <c r="P13" s="204"/>
      <c r="Q13" s="204"/>
      <c r="R13" s="204"/>
      <c r="S13" s="204"/>
      <c r="T13" s="204"/>
      <c r="U13" s="204"/>
      <c r="V13" s="204"/>
      <c r="W13" s="204"/>
      <c r="X13" s="204"/>
      <c r="Y13" s="204"/>
      <c r="Z13" s="204"/>
      <c r="AA13" s="204"/>
      <c r="AB13" s="204"/>
      <c r="AC13" s="204"/>
    </row>
    <row r="14" spans="1:29" x14ac:dyDescent="0.25">
      <c r="A14" s="338" t="str">
        <f>+'6.1. Паспорт сетевой график'!A15:L15</f>
        <v>Реконструкция участка ВЛ 110 кВ Картопья - Вандмтор 1.2 с ОТ 110 кВ на ПС Ун-Юган 1.2  протяженностью 14.5 км</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83" t="s">
        <v>424</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row>
    <row r="19" spans="1:32" x14ac:dyDescent="0.25">
      <c r="A19" s="61"/>
      <c r="B19" s="61"/>
      <c r="C19" s="61"/>
      <c r="D19" s="61"/>
      <c r="E19" s="205"/>
      <c r="F19" s="205"/>
      <c r="G19" s="205"/>
      <c r="L19" s="61"/>
      <c r="M19" s="61"/>
      <c r="N19" s="61"/>
      <c r="O19" s="61"/>
      <c r="P19" s="61"/>
      <c r="Q19" s="61"/>
      <c r="R19" s="61"/>
      <c r="S19" s="61"/>
      <c r="T19" s="61"/>
      <c r="U19" s="61"/>
      <c r="V19" s="61"/>
      <c r="W19" s="61"/>
      <c r="X19" s="61">
        <v>6.7799406882955253</v>
      </c>
      <c r="Y19" s="61"/>
      <c r="Z19" s="61"/>
      <c r="AA19" s="61"/>
      <c r="AB19" s="61"/>
    </row>
    <row r="20" spans="1:32" ht="33" customHeight="1" x14ac:dyDescent="0.25">
      <c r="A20" s="484" t="s">
        <v>176</v>
      </c>
      <c r="B20" s="484" t="s">
        <v>175</v>
      </c>
      <c r="C20" s="486" t="s">
        <v>174</v>
      </c>
      <c r="D20" s="486"/>
      <c r="E20" s="487" t="s">
        <v>173</v>
      </c>
      <c r="F20" s="487"/>
      <c r="G20" s="488" t="s">
        <v>561</v>
      </c>
      <c r="H20" s="474" t="s">
        <v>534</v>
      </c>
      <c r="I20" s="475"/>
      <c r="J20" s="475"/>
      <c r="K20" s="476"/>
      <c r="L20" s="474" t="s">
        <v>535</v>
      </c>
      <c r="M20" s="475"/>
      <c r="N20" s="475"/>
      <c r="O20" s="476"/>
      <c r="P20" s="474" t="s">
        <v>555</v>
      </c>
      <c r="Q20" s="475"/>
      <c r="R20" s="475"/>
      <c r="S20" s="476"/>
      <c r="T20" s="474" t="s">
        <v>557</v>
      </c>
      <c r="U20" s="475"/>
      <c r="V20" s="475"/>
      <c r="W20" s="476"/>
      <c r="X20" s="474" t="s">
        <v>562</v>
      </c>
      <c r="Y20" s="475"/>
      <c r="Z20" s="475"/>
      <c r="AA20" s="475"/>
      <c r="AB20" s="477" t="s">
        <v>172</v>
      </c>
      <c r="AC20" s="478"/>
      <c r="AD20" s="206"/>
      <c r="AE20" s="206"/>
      <c r="AF20" s="206"/>
    </row>
    <row r="21" spans="1:32" ht="99.75" customHeight="1" x14ac:dyDescent="0.25">
      <c r="A21" s="485"/>
      <c r="B21" s="485"/>
      <c r="C21" s="486"/>
      <c r="D21" s="486"/>
      <c r="E21" s="487"/>
      <c r="F21" s="487"/>
      <c r="G21" s="489"/>
      <c r="H21" s="481" t="s">
        <v>2</v>
      </c>
      <c r="I21" s="481"/>
      <c r="J21" s="481" t="s">
        <v>170</v>
      </c>
      <c r="K21" s="481"/>
      <c r="L21" s="481" t="s">
        <v>2</v>
      </c>
      <c r="M21" s="481"/>
      <c r="N21" s="481" t="s">
        <v>170</v>
      </c>
      <c r="O21" s="481"/>
      <c r="P21" s="481" t="s">
        <v>2</v>
      </c>
      <c r="Q21" s="481"/>
      <c r="R21" s="481" t="s">
        <v>170</v>
      </c>
      <c r="S21" s="481"/>
      <c r="T21" s="481" t="s">
        <v>2</v>
      </c>
      <c r="U21" s="481"/>
      <c r="V21" s="481" t="s">
        <v>170</v>
      </c>
      <c r="W21" s="481"/>
      <c r="X21" s="481" t="s">
        <v>2</v>
      </c>
      <c r="Y21" s="481"/>
      <c r="Z21" s="481" t="s">
        <v>170</v>
      </c>
      <c r="AA21" s="481"/>
      <c r="AB21" s="479"/>
      <c r="AC21" s="480"/>
    </row>
    <row r="22" spans="1:32" ht="89.25" customHeight="1" x14ac:dyDescent="0.25">
      <c r="A22" s="470"/>
      <c r="B22" s="470"/>
      <c r="C22" s="237" t="s">
        <v>2</v>
      </c>
      <c r="D22" s="237" t="s">
        <v>170</v>
      </c>
      <c r="E22" s="238" t="s">
        <v>574</v>
      </c>
      <c r="F22" s="238" t="s">
        <v>563</v>
      </c>
      <c r="G22" s="490"/>
      <c r="H22" s="242" t="s">
        <v>406</v>
      </c>
      <c r="I22" s="242" t="s">
        <v>407</v>
      </c>
      <c r="J22" s="242" t="s">
        <v>406</v>
      </c>
      <c r="K22" s="242" t="s">
        <v>407</v>
      </c>
      <c r="L22" s="242" t="s">
        <v>406</v>
      </c>
      <c r="M22" s="242" t="s">
        <v>407</v>
      </c>
      <c r="N22" s="242" t="s">
        <v>406</v>
      </c>
      <c r="O22" s="242" t="s">
        <v>407</v>
      </c>
      <c r="P22" s="242" t="s">
        <v>406</v>
      </c>
      <c r="Q22" s="242" t="s">
        <v>407</v>
      </c>
      <c r="R22" s="242" t="s">
        <v>406</v>
      </c>
      <c r="S22" s="242" t="s">
        <v>407</v>
      </c>
      <c r="T22" s="242" t="s">
        <v>406</v>
      </c>
      <c r="U22" s="242" t="s">
        <v>407</v>
      </c>
      <c r="V22" s="242" t="s">
        <v>406</v>
      </c>
      <c r="W22" s="242" t="s">
        <v>407</v>
      </c>
      <c r="X22" s="242" t="s">
        <v>406</v>
      </c>
      <c r="Y22" s="242" t="s">
        <v>407</v>
      </c>
      <c r="Z22" s="242" t="s">
        <v>406</v>
      </c>
      <c r="AA22" s="242" t="s">
        <v>407</v>
      </c>
      <c r="AB22" s="237" t="s">
        <v>171</v>
      </c>
      <c r="AC22" s="237" t="s">
        <v>170</v>
      </c>
    </row>
    <row r="23" spans="1:32" ht="19.5" customHeight="1" x14ac:dyDescent="0.25">
      <c r="A23" s="201">
        <v>1</v>
      </c>
      <c r="B23" s="201">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10" customFormat="1" ht="52.5" customHeight="1" x14ac:dyDescent="0.25">
      <c r="A24" s="207">
        <v>1</v>
      </c>
      <c r="B24" s="208" t="s">
        <v>169</v>
      </c>
      <c r="C24" s="209">
        <v>376.31783187892529</v>
      </c>
      <c r="D24" s="209">
        <v>374.24079590674882</v>
      </c>
      <c r="E24" s="209">
        <v>376.31783187892529</v>
      </c>
      <c r="F24" s="209">
        <v>376.31783187892529</v>
      </c>
      <c r="G24" s="209">
        <v>0</v>
      </c>
      <c r="H24" s="209">
        <v>0</v>
      </c>
      <c r="I24" s="209"/>
      <c r="J24" s="209">
        <v>0</v>
      </c>
      <c r="K24" s="209"/>
      <c r="L24" s="209">
        <v>0</v>
      </c>
      <c r="M24" s="209"/>
      <c r="N24" s="209">
        <v>0</v>
      </c>
      <c r="O24" s="209"/>
      <c r="P24" s="209">
        <v>0</v>
      </c>
      <c r="Q24" s="209"/>
      <c r="R24" s="209">
        <v>0</v>
      </c>
      <c r="S24" s="209"/>
      <c r="T24" s="209">
        <v>6.7936803866495206</v>
      </c>
      <c r="U24" s="209"/>
      <c r="V24" s="209">
        <v>6.7799406882955253</v>
      </c>
      <c r="W24" s="209"/>
      <c r="X24" s="209">
        <v>183.73042760922664</v>
      </c>
      <c r="Y24" s="209"/>
      <c r="Z24" s="209" t="s">
        <v>479</v>
      </c>
      <c r="AA24" s="209"/>
      <c r="AB24" s="243">
        <v>6.7936803866495206</v>
      </c>
      <c r="AC24" s="243">
        <v>190.51036829752218</v>
      </c>
    </row>
    <row r="25" spans="1:32" s="210" customFormat="1" ht="24" customHeight="1" x14ac:dyDescent="0.25">
      <c r="A25" s="211" t="s">
        <v>168</v>
      </c>
      <c r="B25" s="212" t="s">
        <v>167</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479</v>
      </c>
      <c r="AA25" s="209"/>
      <c r="AB25" s="243">
        <v>0</v>
      </c>
      <c r="AC25" s="243">
        <v>0</v>
      </c>
    </row>
    <row r="26" spans="1:32" s="210" customFormat="1" x14ac:dyDescent="0.25">
      <c r="A26" s="211" t="s">
        <v>166</v>
      </c>
      <c r="B26" s="212" t="s">
        <v>165</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479</v>
      </c>
      <c r="AA26" s="209"/>
      <c r="AB26" s="243">
        <v>0</v>
      </c>
      <c r="AC26" s="243">
        <v>0</v>
      </c>
    </row>
    <row r="27" spans="1:32" s="210" customFormat="1" ht="31.5" x14ac:dyDescent="0.25">
      <c r="A27" s="211" t="s">
        <v>164</v>
      </c>
      <c r="B27" s="212" t="s">
        <v>364</v>
      </c>
      <c r="C27" s="209"/>
      <c r="D27" s="209"/>
      <c r="E27" s="209"/>
      <c r="F27" s="209"/>
      <c r="G27" s="209">
        <v>0</v>
      </c>
      <c r="H27" s="209">
        <v>0</v>
      </c>
      <c r="I27" s="209"/>
      <c r="J27" s="209">
        <v>0</v>
      </c>
      <c r="K27" s="209"/>
      <c r="L27" s="209">
        <v>0</v>
      </c>
      <c r="M27" s="209"/>
      <c r="N27" s="209">
        <v>0</v>
      </c>
      <c r="O27" s="209"/>
      <c r="P27" s="209">
        <v>0</v>
      </c>
      <c r="Q27" s="209"/>
      <c r="R27" s="209">
        <v>0</v>
      </c>
      <c r="S27" s="209"/>
      <c r="T27" s="209">
        <v>5.6614003222079337</v>
      </c>
      <c r="U27" s="209"/>
      <c r="V27" s="209">
        <v>5.5573284330291193</v>
      </c>
      <c r="W27" s="209"/>
      <c r="X27" s="209">
        <v>151.58690655587762</v>
      </c>
      <c r="Y27" s="209"/>
      <c r="Z27" s="209" t="s">
        <v>479</v>
      </c>
      <c r="AA27" s="209"/>
      <c r="AB27" s="243">
        <v>5.6614003222079337</v>
      </c>
      <c r="AC27" s="243">
        <v>157.14423498890673</v>
      </c>
    </row>
    <row r="28" spans="1:32" s="210" customFormat="1" x14ac:dyDescent="0.25">
      <c r="A28" s="211" t="s">
        <v>163</v>
      </c>
      <c r="B28" s="212" t="s">
        <v>162</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43">
        <v>0</v>
      </c>
      <c r="AC28" s="243">
        <v>0</v>
      </c>
    </row>
    <row r="29" spans="1:32" s="210" customFormat="1" x14ac:dyDescent="0.25">
      <c r="A29" s="211" t="s">
        <v>161</v>
      </c>
      <c r="B29" s="213" t="s">
        <v>160</v>
      </c>
      <c r="C29" s="209"/>
      <c r="D29" s="209"/>
      <c r="E29" s="209"/>
      <c r="F29" s="209"/>
      <c r="G29" s="209">
        <v>0</v>
      </c>
      <c r="H29" s="209">
        <v>0</v>
      </c>
      <c r="I29" s="209"/>
      <c r="J29" s="209">
        <v>0</v>
      </c>
      <c r="K29" s="209"/>
      <c r="L29" s="209">
        <v>0</v>
      </c>
      <c r="M29" s="209"/>
      <c r="N29" s="209">
        <v>0</v>
      </c>
      <c r="O29" s="209"/>
      <c r="P29" s="209">
        <v>0</v>
      </c>
      <c r="Q29" s="209"/>
      <c r="R29" s="209">
        <v>0</v>
      </c>
      <c r="S29" s="209"/>
      <c r="T29" s="209">
        <v>1.1322800644415869</v>
      </c>
      <c r="U29" s="209"/>
      <c r="V29" s="209">
        <v>1.222612255266406</v>
      </c>
      <c r="W29" s="209"/>
      <c r="X29" s="209">
        <v>32.143521053349019</v>
      </c>
      <c r="Y29" s="209"/>
      <c r="Z29" s="209" t="s">
        <v>479</v>
      </c>
      <c r="AA29" s="209"/>
      <c r="AB29" s="243">
        <v>1.1322800644415869</v>
      </c>
      <c r="AC29" s="243">
        <v>33.366133308615446</v>
      </c>
    </row>
    <row r="30" spans="1:32" s="210" customFormat="1" ht="52.5" customHeight="1" x14ac:dyDescent="0.25">
      <c r="A30" s="207" t="s">
        <v>63</v>
      </c>
      <c r="B30" s="208" t="s">
        <v>159</v>
      </c>
      <c r="C30" s="209">
        <v>315.46480164554794</v>
      </c>
      <c r="D30" s="209">
        <v>308.73114154478435</v>
      </c>
      <c r="E30" s="209">
        <v>315.46480164554794</v>
      </c>
      <c r="F30" s="209">
        <v>315.46480164554794</v>
      </c>
      <c r="G30" s="209">
        <v>0</v>
      </c>
      <c r="H30" s="209">
        <v>0</v>
      </c>
      <c r="I30" s="209"/>
      <c r="J30" s="209">
        <v>0</v>
      </c>
      <c r="K30" s="209"/>
      <c r="L30" s="209">
        <v>0</v>
      </c>
      <c r="M30" s="209"/>
      <c r="N30" s="209">
        <v>0</v>
      </c>
      <c r="O30" s="209"/>
      <c r="P30" s="209">
        <v>0</v>
      </c>
      <c r="Q30" s="209"/>
      <c r="R30" s="209">
        <v>0</v>
      </c>
      <c r="S30" s="209"/>
      <c r="T30" s="209">
        <v>5.6614003222079337</v>
      </c>
      <c r="U30" s="209"/>
      <c r="V30" s="209">
        <v>5.5573284330291193</v>
      </c>
      <c r="W30" s="209"/>
      <c r="X30" s="209">
        <v>151.58690655587762</v>
      </c>
      <c r="Y30" s="209"/>
      <c r="Z30" s="209" t="s">
        <v>479</v>
      </c>
      <c r="AA30" s="209"/>
      <c r="AB30" s="243">
        <v>5.6614003222079337</v>
      </c>
      <c r="AC30" s="243">
        <v>157.14423498890673</v>
      </c>
    </row>
    <row r="31" spans="1:32" s="210" customFormat="1" x14ac:dyDescent="0.25">
      <c r="A31" s="207" t="s">
        <v>158</v>
      </c>
      <c r="B31" s="212" t="s">
        <v>157</v>
      </c>
      <c r="C31" s="209">
        <v>5.6614003222079337</v>
      </c>
      <c r="D31" s="209">
        <v>5.5573284330291193</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s="210" customFormat="1" ht="31.5" x14ac:dyDescent="0.25">
      <c r="A32" s="207" t="s">
        <v>156</v>
      </c>
      <c r="B32" s="212" t="s">
        <v>155</v>
      </c>
      <c r="C32" s="209">
        <v>273.55743648669255</v>
      </c>
      <c r="D32" s="209">
        <v>267.7034879878164</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10" customFormat="1" x14ac:dyDescent="0.25">
      <c r="A33" s="207" t="s">
        <v>154</v>
      </c>
      <c r="B33" s="212" t="s">
        <v>153</v>
      </c>
      <c r="C33" s="209">
        <v>18.821455936816513</v>
      </c>
      <c r="D33" s="209">
        <v>18.418689208399126</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10" customFormat="1" x14ac:dyDescent="0.25">
      <c r="A34" s="207" t="s">
        <v>152</v>
      </c>
      <c r="B34" s="212" t="s">
        <v>151</v>
      </c>
      <c r="C34" s="209">
        <v>17.424508899830862</v>
      </c>
      <c r="D34" s="209">
        <v>17.051635915539748</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10" customFormat="1" ht="41.25" customHeight="1" x14ac:dyDescent="0.25">
      <c r="A35" s="207" t="s">
        <v>62</v>
      </c>
      <c r="B35" s="208" t="s">
        <v>150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10" customFormat="1" ht="41.25" customHeight="1" x14ac:dyDescent="0.25">
      <c r="A36" s="211" t="s">
        <v>149</v>
      </c>
      <c r="B36" s="214" t="s">
        <v>483</v>
      </c>
      <c r="C36" s="209"/>
      <c r="D36" s="209"/>
      <c r="E36" s="209"/>
      <c r="F36" s="209"/>
      <c r="G36" s="209">
        <v>0</v>
      </c>
      <c r="H36" s="209">
        <v>0</v>
      </c>
      <c r="I36" s="209" t="s">
        <v>544</v>
      </c>
      <c r="J36" s="209">
        <v>0</v>
      </c>
      <c r="K36" s="209" t="s">
        <v>544</v>
      </c>
      <c r="L36" s="209">
        <v>0</v>
      </c>
      <c r="M36" s="209" t="s">
        <v>544</v>
      </c>
      <c r="N36" s="209">
        <v>0</v>
      </c>
      <c r="O36" s="209" t="s">
        <v>544</v>
      </c>
      <c r="P36" s="209">
        <v>0</v>
      </c>
      <c r="Q36" s="209" t="s">
        <v>544</v>
      </c>
      <c r="R36" s="209">
        <v>0</v>
      </c>
      <c r="S36" s="209" t="s">
        <v>544</v>
      </c>
      <c r="T36" s="209">
        <v>0</v>
      </c>
      <c r="U36" s="209" t="s">
        <v>544</v>
      </c>
      <c r="V36" s="209">
        <v>0</v>
      </c>
      <c r="W36" s="209" t="s">
        <v>544</v>
      </c>
      <c r="X36" s="209">
        <v>0</v>
      </c>
      <c r="Y36" s="209" t="s">
        <v>544</v>
      </c>
      <c r="Z36" s="209" t="s">
        <v>479</v>
      </c>
      <c r="AA36" s="209" t="s">
        <v>479</v>
      </c>
      <c r="AB36" s="209">
        <v>0</v>
      </c>
      <c r="AC36" s="209">
        <v>0</v>
      </c>
    </row>
    <row r="37" spans="1:29" s="210" customFormat="1" ht="31.5" x14ac:dyDescent="0.25">
      <c r="A37" s="211" t="s">
        <v>148</v>
      </c>
      <c r="B37" s="214" t="s">
        <v>481</v>
      </c>
      <c r="C37" s="209"/>
      <c r="D37" s="209"/>
      <c r="E37" s="209"/>
      <c r="F37" s="209"/>
      <c r="G37" s="209">
        <v>0</v>
      </c>
      <c r="H37" s="209">
        <v>0</v>
      </c>
      <c r="I37" s="209" t="s">
        <v>544</v>
      </c>
      <c r="J37" s="209">
        <v>0</v>
      </c>
      <c r="K37" s="209" t="s">
        <v>544</v>
      </c>
      <c r="L37" s="209">
        <v>0</v>
      </c>
      <c r="M37" s="209" t="s">
        <v>544</v>
      </c>
      <c r="N37" s="209">
        <v>0</v>
      </c>
      <c r="O37" s="209" t="s">
        <v>544</v>
      </c>
      <c r="P37" s="209">
        <v>0</v>
      </c>
      <c r="Q37" s="209" t="s">
        <v>544</v>
      </c>
      <c r="R37" s="209">
        <v>0</v>
      </c>
      <c r="S37" s="209" t="s">
        <v>544</v>
      </c>
      <c r="T37" s="209">
        <v>0</v>
      </c>
      <c r="U37" s="209" t="s">
        <v>544</v>
      </c>
      <c r="V37" s="209">
        <v>0</v>
      </c>
      <c r="W37" s="209" t="s">
        <v>544</v>
      </c>
      <c r="X37" s="209">
        <v>0</v>
      </c>
      <c r="Y37" s="209" t="s">
        <v>544</v>
      </c>
      <c r="Z37" s="209" t="s">
        <v>479</v>
      </c>
      <c r="AA37" s="209" t="s">
        <v>479</v>
      </c>
      <c r="AB37" s="209">
        <v>0</v>
      </c>
      <c r="AC37" s="209">
        <v>0</v>
      </c>
    </row>
    <row r="38" spans="1:29" s="210" customFormat="1" x14ac:dyDescent="0.25">
      <c r="A38" s="211" t="s">
        <v>147</v>
      </c>
      <c r="B38" s="212" t="s">
        <v>138</v>
      </c>
      <c r="C38" s="209"/>
      <c r="D38" s="209"/>
      <c r="E38" s="209"/>
      <c r="F38" s="209"/>
      <c r="G38" s="209">
        <v>0</v>
      </c>
      <c r="H38" s="209">
        <v>0</v>
      </c>
      <c r="I38" s="209" t="s">
        <v>544</v>
      </c>
      <c r="J38" s="209">
        <v>0</v>
      </c>
      <c r="K38" s="209" t="s">
        <v>544</v>
      </c>
      <c r="L38" s="209">
        <v>0</v>
      </c>
      <c r="M38" s="209" t="s">
        <v>544</v>
      </c>
      <c r="N38" s="209">
        <v>0</v>
      </c>
      <c r="O38" s="209" t="s">
        <v>544</v>
      </c>
      <c r="P38" s="209">
        <v>0</v>
      </c>
      <c r="Q38" s="209" t="s">
        <v>544</v>
      </c>
      <c r="R38" s="209">
        <v>0</v>
      </c>
      <c r="S38" s="209" t="s">
        <v>544</v>
      </c>
      <c r="T38" s="209">
        <v>0</v>
      </c>
      <c r="U38" s="209" t="s">
        <v>544</v>
      </c>
      <c r="V38" s="209">
        <v>0</v>
      </c>
      <c r="W38" s="209" t="s">
        <v>544</v>
      </c>
      <c r="X38" s="209">
        <v>0</v>
      </c>
      <c r="Y38" s="209" t="s">
        <v>544</v>
      </c>
      <c r="Z38" s="209" t="s">
        <v>479</v>
      </c>
      <c r="AA38" s="209" t="s">
        <v>479</v>
      </c>
      <c r="AB38" s="209">
        <v>0</v>
      </c>
      <c r="AC38" s="209">
        <v>0</v>
      </c>
    </row>
    <row r="39" spans="1:29" s="210" customFormat="1" x14ac:dyDescent="0.25">
      <c r="A39" s="211" t="s">
        <v>146</v>
      </c>
      <c r="B39" s="212" t="s">
        <v>520</v>
      </c>
      <c r="C39" s="209"/>
      <c r="D39" s="209"/>
      <c r="E39" s="209"/>
      <c r="F39" s="209"/>
      <c r="G39" s="209">
        <v>0</v>
      </c>
      <c r="H39" s="209">
        <v>0</v>
      </c>
      <c r="I39" s="209" t="s">
        <v>544</v>
      </c>
      <c r="J39" s="209">
        <v>0</v>
      </c>
      <c r="K39" s="209" t="s">
        <v>544</v>
      </c>
      <c r="L39" s="209">
        <v>0</v>
      </c>
      <c r="M39" s="209" t="s">
        <v>544</v>
      </c>
      <c r="N39" s="209">
        <v>0</v>
      </c>
      <c r="O39" s="209" t="s">
        <v>544</v>
      </c>
      <c r="P39" s="209">
        <v>0</v>
      </c>
      <c r="Q39" s="209" t="s">
        <v>544</v>
      </c>
      <c r="R39" s="209">
        <v>0</v>
      </c>
      <c r="S39" s="209" t="s">
        <v>544</v>
      </c>
      <c r="T39" s="209">
        <v>0</v>
      </c>
      <c r="U39" s="209" t="s">
        <v>544</v>
      </c>
      <c r="V39" s="209">
        <v>0</v>
      </c>
      <c r="W39" s="209" t="s">
        <v>544</v>
      </c>
      <c r="X39" s="209">
        <v>0</v>
      </c>
      <c r="Y39" s="209" t="s">
        <v>544</v>
      </c>
      <c r="Z39" s="209" t="s">
        <v>479</v>
      </c>
      <c r="AA39" s="209" t="s">
        <v>479</v>
      </c>
      <c r="AB39" s="209">
        <v>0</v>
      </c>
      <c r="AC39" s="209">
        <v>0</v>
      </c>
    </row>
    <row r="40" spans="1:29" s="210" customFormat="1" x14ac:dyDescent="0.25">
      <c r="A40" s="211" t="s">
        <v>145</v>
      </c>
      <c r="B40" s="212" t="s">
        <v>484</v>
      </c>
      <c r="C40" s="209"/>
      <c r="D40" s="209"/>
      <c r="E40" s="209"/>
      <c r="F40" s="209"/>
      <c r="G40" s="209">
        <v>0</v>
      </c>
      <c r="H40" s="209">
        <v>0</v>
      </c>
      <c r="I40" s="209" t="s">
        <v>544</v>
      </c>
      <c r="J40" s="209">
        <v>0</v>
      </c>
      <c r="K40" s="209" t="s">
        <v>544</v>
      </c>
      <c r="L40" s="209">
        <v>0</v>
      </c>
      <c r="M40" s="209" t="s">
        <v>544</v>
      </c>
      <c r="N40" s="209">
        <v>0</v>
      </c>
      <c r="O40" s="209" t="s">
        <v>544</v>
      </c>
      <c r="P40" s="209">
        <v>0</v>
      </c>
      <c r="Q40" s="209" t="s">
        <v>544</v>
      </c>
      <c r="R40" s="209">
        <v>0</v>
      </c>
      <c r="S40" s="209" t="s">
        <v>544</v>
      </c>
      <c r="T40" s="209">
        <v>0</v>
      </c>
      <c r="U40" s="209" t="s">
        <v>544</v>
      </c>
      <c r="V40" s="209">
        <v>0</v>
      </c>
      <c r="W40" s="209" t="s">
        <v>544</v>
      </c>
      <c r="X40" s="209">
        <v>0</v>
      </c>
      <c r="Y40" s="209" t="s">
        <v>544</v>
      </c>
      <c r="Z40" s="209" t="s">
        <v>479</v>
      </c>
      <c r="AA40" s="209" t="s">
        <v>479</v>
      </c>
      <c r="AB40" s="209">
        <v>0</v>
      </c>
      <c r="AC40" s="209">
        <v>0</v>
      </c>
    </row>
    <row r="41" spans="1:29" s="210" customFormat="1" x14ac:dyDescent="0.25">
      <c r="A41" s="211" t="s">
        <v>144</v>
      </c>
      <c r="B41" s="212" t="s">
        <v>485</v>
      </c>
      <c r="C41" s="209"/>
      <c r="D41" s="209"/>
      <c r="E41" s="209"/>
      <c r="F41" s="209"/>
      <c r="G41" s="209">
        <v>0</v>
      </c>
      <c r="H41" s="209">
        <v>0</v>
      </c>
      <c r="I41" s="209" t="s">
        <v>544</v>
      </c>
      <c r="J41" s="209">
        <v>0</v>
      </c>
      <c r="K41" s="209" t="s">
        <v>544</v>
      </c>
      <c r="L41" s="209">
        <v>0</v>
      </c>
      <c r="M41" s="209" t="s">
        <v>544</v>
      </c>
      <c r="N41" s="209">
        <v>0</v>
      </c>
      <c r="O41" s="209" t="s">
        <v>544</v>
      </c>
      <c r="P41" s="209">
        <v>0</v>
      </c>
      <c r="Q41" s="209" t="s">
        <v>544</v>
      </c>
      <c r="R41" s="209">
        <v>0</v>
      </c>
      <c r="S41" s="209" t="s">
        <v>544</v>
      </c>
      <c r="T41" s="209">
        <v>0</v>
      </c>
      <c r="U41" s="209" t="s">
        <v>544</v>
      </c>
      <c r="V41" s="209">
        <v>0</v>
      </c>
      <c r="W41" s="209" t="s">
        <v>544</v>
      </c>
      <c r="X41" s="209">
        <v>0</v>
      </c>
      <c r="Y41" s="209" t="s">
        <v>544</v>
      </c>
      <c r="Z41" s="209" t="s">
        <v>479</v>
      </c>
      <c r="AA41" s="209" t="s">
        <v>479</v>
      </c>
      <c r="AB41" s="209">
        <v>0</v>
      </c>
      <c r="AC41" s="209">
        <v>0</v>
      </c>
    </row>
    <row r="42" spans="1:29" s="210" customFormat="1" x14ac:dyDescent="0.25">
      <c r="A42" s="211" t="s">
        <v>143</v>
      </c>
      <c r="B42" s="212" t="s">
        <v>486</v>
      </c>
      <c r="C42" s="209"/>
      <c r="D42" s="209"/>
      <c r="E42" s="209"/>
      <c r="F42" s="209"/>
      <c r="G42" s="209">
        <v>0</v>
      </c>
      <c r="H42" s="209">
        <v>0</v>
      </c>
      <c r="I42" s="209" t="s">
        <v>544</v>
      </c>
      <c r="J42" s="209">
        <v>0</v>
      </c>
      <c r="K42" s="209" t="s">
        <v>544</v>
      </c>
      <c r="L42" s="209">
        <v>0</v>
      </c>
      <c r="M42" s="209" t="s">
        <v>544</v>
      </c>
      <c r="N42" s="209">
        <v>0</v>
      </c>
      <c r="O42" s="209" t="s">
        <v>544</v>
      </c>
      <c r="P42" s="209">
        <v>0</v>
      </c>
      <c r="Q42" s="209" t="s">
        <v>544</v>
      </c>
      <c r="R42" s="209">
        <v>0</v>
      </c>
      <c r="S42" s="209" t="s">
        <v>544</v>
      </c>
      <c r="T42" s="209">
        <v>0</v>
      </c>
      <c r="U42" s="209" t="s">
        <v>544</v>
      </c>
      <c r="V42" s="209">
        <v>0</v>
      </c>
      <c r="W42" s="209" t="s">
        <v>544</v>
      </c>
      <c r="X42" s="209">
        <v>0</v>
      </c>
      <c r="Y42" s="209" t="s">
        <v>544</v>
      </c>
      <c r="Z42" s="209" t="s">
        <v>479</v>
      </c>
      <c r="AA42" s="209" t="s">
        <v>479</v>
      </c>
      <c r="AB42" s="209">
        <v>0</v>
      </c>
      <c r="AC42" s="209">
        <v>0</v>
      </c>
    </row>
    <row r="43" spans="1:29" s="210" customFormat="1" x14ac:dyDescent="0.25">
      <c r="A43" s="211" t="s">
        <v>487</v>
      </c>
      <c r="B43" s="212" t="s">
        <v>488</v>
      </c>
      <c r="C43" s="209"/>
      <c r="D43" s="209"/>
      <c r="E43" s="209"/>
      <c r="F43" s="209"/>
      <c r="G43" s="209">
        <v>0</v>
      </c>
      <c r="H43" s="209">
        <v>0</v>
      </c>
      <c r="I43" s="209" t="s">
        <v>544</v>
      </c>
      <c r="J43" s="209">
        <v>0</v>
      </c>
      <c r="K43" s="209" t="s">
        <v>544</v>
      </c>
      <c r="L43" s="209">
        <v>0</v>
      </c>
      <c r="M43" s="209" t="s">
        <v>544</v>
      </c>
      <c r="N43" s="209">
        <v>0</v>
      </c>
      <c r="O43" s="209" t="s">
        <v>544</v>
      </c>
      <c r="P43" s="209">
        <v>0</v>
      </c>
      <c r="Q43" s="209" t="s">
        <v>544</v>
      </c>
      <c r="R43" s="209">
        <v>0</v>
      </c>
      <c r="S43" s="209" t="s">
        <v>544</v>
      </c>
      <c r="T43" s="209">
        <v>0</v>
      </c>
      <c r="U43" s="209" t="s">
        <v>544</v>
      </c>
      <c r="V43" s="209">
        <v>0</v>
      </c>
      <c r="W43" s="209" t="s">
        <v>544</v>
      </c>
      <c r="X43" s="209">
        <v>0</v>
      </c>
      <c r="Y43" s="209" t="s">
        <v>544</v>
      </c>
      <c r="Z43" s="209" t="s">
        <v>479</v>
      </c>
      <c r="AA43" s="209" t="s">
        <v>479</v>
      </c>
      <c r="AB43" s="209">
        <v>0</v>
      </c>
      <c r="AC43" s="209">
        <v>0</v>
      </c>
    </row>
    <row r="44" spans="1:29" s="210" customFormat="1" x14ac:dyDescent="0.25">
      <c r="A44" s="211" t="s">
        <v>489</v>
      </c>
      <c r="B44" s="212" t="s">
        <v>490</v>
      </c>
      <c r="C44" s="209"/>
      <c r="D44" s="209"/>
      <c r="E44" s="209"/>
      <c r="F44" s="209"/>
      <c r="G44" s="209">
        <v>0</v>
      </c>
      <c r="H44" s="209">
        <v>0</v>
      </c>
      <c r="I44" s="209" t="s">
        <v>544</v>
      </c>
      <c r="J44" s="209">
        <v>0</v>
      </c>
      <c r="K44" s="209" t="s">
        <v>544</v>
      </c>
      <c r="L44" s="209">
        <v>0</v>
      </c>
      <c r="M44" s="209" t="s">
        <v>544</v>
      </c>
      <c r="N44" s="209">
        <v>0</v>
      </c>
      <c r="O44" s="209" t="s">
        <v>544</v>
      </c>
      <c r="P44" s="209">
        <v>0</v>
      </c>
      <c r="Q44" s="209" t="s">
        <v>544</v>
      </c>
      <c r="R44" s="209">
        <v>0</v>
      </c>
      <c r="S44" s="209" t="s">
        <v>544</v>
      </c>
      <c r="T44" s="209">
        <v>0</v>
      </c>
      <c r="U44" s="209" t="s">
        <v>544</v>
      </c>
      <c r="V44" s="209">
        <v>0</v>
      </c>
      <c r="W44" s="209" t="s">
        <v>544</v>
      </c>
      <c r="X44" s="209">
        <v>0</v>
      </c>
      <c r="Y44" s="209" t="s">
        <v>544</v>
      </c>
      <c r="Z44" s="209" t="s">
        <v>479</v>
      </c>
      <c r="AA44" s="209" t="s">
        <v>479</v>
      </c>
      <c r="AB44" s="209">
        <v>0</v>
      </c>
      <c r="AC44" s="209">
        <v>0</v>
      </c>
    </row>
    <row r="45" spans="1:29" s="210" customFormat="1" x14ac:dyDescent="0.25">
      <c r="A45" s="211" t="s">
        <v>491</v>
      </c>
      <c r="B45" s="212" t="s">
        <v>492</v>
      </c>
      <c r="C45" s="209"/>
      <c r="D45" s="209"/>
      <c r="E45" s="209"/>
      <c r="F45" s="209"/>
      <c r="G45" s="209">
        <v>0</v>
      </c>
      <c r="H45" s="209">
        <v>0</v>
      </c>
      <c r="I45" s="209" t="s">
        <v>544</v>
      </c>
      <c r="J45" s="209">
        <v>0</v>
      </c>
      <c r="K45" s="209" t="s">
        <v>544</v>
      </c>
      <c r="L45" s="209">
        <v>0</v>
      </c>
      <c r="M45" s="209" t="s">
        <v>544</v>
      </c>
      <c r="N45" s="209">
        <v>0</v>
      </c>
      <c r="O45" s="209" t="s">
        <v>544</v>
      </c>
      <c r="P45" s="209">
        <v>0</v>
      </c>
      <c r="Q45" s="209" t="s">
        <v>544</v>
      </c>
      <c r="R45" s="209">
        <v>0</v>
      </c>
      <c r="S45" s="209" t="s">
        <v>544</v>
      </c>
      <c r="T45" s="209">
        <v>0</v>
      </c>
      <c r="U45" s="209" t="s">
        <v>544</v>
      </c>
      <c r="V45" s="209">
        <v>0</v>
      </c>
      <c r="W45" s="209" t="s">
        <v>544</v>
      </c>
      <c r="X45" s="209">
        <v>0</v>
      </c>
      <c r="Y45" s="209" t="s">
        <v>544</v>
      </c>
      <c r="Z45" s="209" t="s">
        <v>479</v>
      </c>
      <c r="AA45" s="209" t="s">
        <v>479</v>
      </c>
      <c r="AB45" s="209">
        <v>0</v>
      </c>
      <c r="AC45" s="209">
        <v>0</v>
      </c>
    </row>
    <row r="46" spans="1:29" s="210" customFormat="1" x14ac:dyDescent="0.25">
      <c r="A46" s="211" t="s">
        <v>493</v>
      </c>
      <c r="B46" s="212" t="s">
        <v>494</v>
      </c>
      <c r="C46" s="209"/>
      <c r="D46" s="209"/>
      <c r="E46" s="209"/>
      <c r="F46" s="209"/>
      <c r="G46" s="209">
        <v>0</v>
      </c>
      <c r="H46" s="209">
        <v>0</v>
      </c>
      <c r="I46" s="209" t="s">
        <v>544</v>
      </c>
      <c r="J46" s="209"/>
      <c r="K46" s="209" t="s">
        <v>544</v>
      </c>
      <c r="L46" s="209">
        <v>0</v>
      </c>
      <c r="M46" s="209" t="s">
        <v>544</v>
      </c>
      <c r="N46" s="209"/>
      <c r="O46" s="209" t="s">
        <v>544</v>
      </c>
      <c r="P46" s="209">
        <v>0</v>
      </c>
      <c r="Q46" s="209" t="s">
        <v>544</v>
      </c>
      <c r="R46" s="209"/>
      <c r="S46" s="209" t="s">
        <v>544</v>
      </c>
      <c r="T46" s="209">
        <v>0</v>
      </c>
      <c r="U46" s="209" t="s">
        <v>544</v>
      </c>
      <c r="V46" s="209"/>
      <c r="W46" s="209" t="s">
        <v>544</v>
      </c>
      <c r="X46" s="209"/>
      <c r="Y46" s="209" t="s">
        <v>544</v>
      </c>
      <c r="Z46" s="209"/>
      <c r="AA46" s="209" t="s">
        <v>544</v>
      </c>
      <c r="AB46" s="209">
        <v>0</v>
      </c>
      <c r="AC46" s="209">
        <v>0</v>
      </c>
    </row>
    <row r="47" spans="1:29" s="210" customFormat="1" x14ac:dyDescent="0.25">
      <c r="A47" s="207" t="s">
        <v>61</v>
      </c>
      <c r="B47" s="208" t="s">
        <v>142</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s="210" customFormat="1" x14ac:dyDescent="0.25">
      <c r="A48" s="211" t="s">
        <v>141</v>
      </c>
      <c r="B48" s="214" t="s">
        <v>483</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479</v>
      </c>
      <c r="AA48" s="209"/>
      <c r="AB48" s="209">
        <v>0</v>
      </c>
      <c r="AC48" s="209">
        <v>0</v>
      </c>
    </row>
    <row r="49" spans="1:29" s="210" customFormat="1" ht="31.5" x14ac:dyDescent="0.25">
      <c r="A49" s="211" t="s">
        <v>140</v>
      </c>
      <c r="B49" s="214" t="s">
        <v>481</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479</v>
      </c>
      <c r="AA49" s="209"/>
      <c r="AB49" s="209">
        <v>0</v>
      </c>
      <c r="AC49" s="209">
        <v>0</v>
      </c>
    </row>
    <row r="50" spans="1:29" s="210" customFormat="1" x14ac:dyDescent="0.25">
      <c r="A50" s="211" t="s">
        <v>139</v>
      </c>
      <c r="B50" s="212" t="s">
        <v>138</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479</v>
      </c>
      <c r="AA50" s="209"/>
      <c r="AB50" s="209">
        <v>0</v>
      </c>
      <c r="AC50" s="209">
        <v>0</v>
      </c>
    </row>
    <row r="51" spans="1:29" s="210" customFormat="1" ht="31.5" x14ac:dyDescent="0.25">
      <c r="A51" s="211" t="s">
        <v>137</v>
      </c>
      <c r="B51" s="212" t="s">
        <v>136</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479</v>
      </c>
      <c r="AA51" s="209"/>
      <c r="AB51" s="209">
        <v>0</v>
      </c>
      <c r="AC51" s="209">
        <v>0</v>
      </c>
    </row>
    <row r="52" spans="1:29" s="210" customFormat="1" ht="31.5" x14ac:dyDescent="0.25">
      <c r="A52" s="211" t="s">
        <v>135</v>
      </c>
      <c r="B52" s="212" t="s">
        <v>134</v>
      </c>
      <c r="C52" s="209">
        <v>14.5</v>
      </c>
      <c r="D52" s="209">
        <v>14.5</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479</v>
      </c>
      <c r="AA52" s="209"/>
      <c r="AB52" s="209">
        <v>0</v>
      </c>
      <c r="AC52" s="209">
        <v>0</v>
      </c>
    </row>
    <row r="53" spans="1:29" s="210" customFormat="1" x14ac:dyDescent="0.25">
      <c r="A53" s="211" t="s">
        <v>133</v>
      </c>
      <c r="B53" s="212" t="s">
        <v>132</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479</v>
      </c>
      <c r="AA53" s="209"/>
      <c r="AB53" s="209">
        <v>0</v>
      </c>
      <c r="AC53" s="209">
        <v>0</v>
      </c>
    </row>
    <row r="54" spans="1:29" s="210" customFormat="1" x14ac:dyDescent="0.25">
      <c r="A54" s="211" t="s">
        <v>131</v>
      </c>
      <c r="B54" s="212" t="s">
        <v>484</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479</v>
      </c>
      <c r="AA54" s="209"/>
      <c r="AB54" s="209">
        <v>0</v>
      </c>
      <c r="AC54" s="209">
        <v>0</v>
      </c>
    </row>
    <row r="55" spans="1:29" s="210" customFormat="1" x14ac:dyDescent="0.25">
      <c r="A55" s="211" t="s">
        <v>495</v>
      </c>
      <c r="B55" s="212" t="s">
        <v>485</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479</v>
      </c>
      <c r="AA55" s="209"/>
      <c r="AB55" s="209">
        <v>0</v>
      </c>
      <c r="AC55" s="209">
        <v>0</v>
      </c>
    </row>
    <row r="56" spans="1:29" s="210" customFormat="1" x14ac:dyDescent="0.25">
      <c r="A56" s="211" t="s">
        <v>496</v>
      </c>
      <c r="B56" s="212" t="s">
        <v>486</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479</v>
      </c>
      <c r="AA56" s="209"/>
      <c r="AB56" s="209">
        <v>0</v>
      </c>
      <c r="AC56" s="209">
        <v>0</v>
      </c>
    </row>
    <row r="57" spans="1:29" s="210" customFormat="1" x14ac:dyDescent="0.25">
      <c r="A57" s="211" t="s">
        <v>497</v>
      </c>
      <c r="B57" s="212" t="s">
        <v>488</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479</v>
      </c>
      <c r="AA57" s="209"/>
      <c r="AB57" s="209">
        <v>0</v>
      </c>
      <c r="AC57" s="209">
        <v>0</v>
      </c>
    </row>
    <row r="58" spans="1:29" s="210" customFormat="1" x14ac:dyDescent="0.25">
      <c r="A58" s="211" t="s">
        <v>498</v>
      </c>
      <c r="B58" s="212" t="s">
        <v>490</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479</v>
      </c>
      <c r="AA58" s="209"/>
      <c r="AB58" s="209">
        <v>0</v>
      </c>
      <c r="AC58" s="209">
        <v>0</v>
      </c>
    </row>
    <row r="59" spans="1:29" s="210" customFormat="1" x14ac:dyDescent="0.25">
      <c r="A59" s="211" t="s">
        <v>499</v>
      </c>
      <c r="B59" s="212" t="s">
        <v>492</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479</v>
      </c>
      <c r="AA59" s="209"/>
      <c r="AB59" s="209">
        <v>0</v>
      </c>
      <c r="AC59" s="209">
        <v>0</v>
      </c>
    </row>
    <row r="60" spans="1:29" s="210" customFormat="1" x14ac:dyDescent="0.25">
      <c r="A60" s="211" t="s">
        <v>500</v>
      </c>
      <c r="B60" s="212" t="s">
        <v>494</v>
      </c>
      <c r="C60" s="209">
        <v>0</v>
      </c>
      <c r="D60" s="209">
        <v>0</v>
      </c>
      <c r="E60" s="209"/>
      <c r="F60" s="209"/>
      <c r="G60" s="209">
        <v>0</v>
      </c>
      <c r="H60" s="209">
        <v>0</v>
      </c>
      <c r="I60" s="209"/>
      <c r="J60" s="209"/>
      <c r="K60" s="209"/>
      <c r="L60" s="209">
        <v>0</v>
      </c>
      <c r="M60" s="209"/>
      <c r="N60" s="209"/>
      <c r="O60" s="209"/>
      <c r="P60" s="209">
        <v>0</v>
      </c>
      <c r="Q60" s="209"/>
      <c r="R60" s="209"/>
      <c r="S60" s="209"/>
      <c r="T60" s="209">
        <v>0</v>
      </c>
      <c r="U60" s="209"/>
      <c r="V60" s="209"/>
      <c r="W60" s="209"/>
      <c r="X60" s="209"/>
      <c r="Y60" s="209"/>
      <c r="Z60" s="209"/>
      <c r="AA60" s="209"/>
      <c r="AB60" s="209">
        <v>0</v>
      </c>
      <c r="AC60" s="209">
        <v>0</v>
      </c>
    </row>
    <row r="61" spans="1:29" s="210" customFormat="1" ht="35.25" customHeight="1" x14ac:dyDescent="0.25">
      <c r="A61" s="207" t="s">
        <v>59</v>
      </c>
      <c r="B61" s="208" t="s">
        <v>130</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10" customFormat="1" x14ac:dyDescent="0.25">
      <c r="A62" s="211" t="s">
        <v>129</v>
      </c>
      <c r="B62" s="212" t="s">
        <v>128</v>
      </c>
      <c r="C62" s="209">
        <v>315.46480164554794</v>
      </c>
      <c r="D62" s="209">
        <v>308.73114154478435</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t="s">
        <v>479</v>
      </c>
      <c r="AA62" s="209"/>
      <c r="AB62" s="209">
        <v>0</v>
      </c>
      <c r="AC62" s="209">
        <v>0</v>
      </c>
    </row>
    <row r="63" spans="1:29" s="210" customFormat="1" x14ac:dyDescent="0.25">
      <c r="A63" s="211" t="s">
        <v>127</v>
      </c>
      <c r="B63" s="212" t="s">
        <v>121</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479</v>
      </c>
      <c r="AA63" s="209"/>
      <c r="AB63" s="209">
        <v>0</v>
      </c>
      <c r="AC63" s="209">
        <v>0</v>
      </c>
    </row>
    <row r="64" spans="1:29" s="210" customFormat="1" x14ac:dyDescent="0.25">
      <c r="A64" s="211" t="s">
        <v>126</v>
      </c>
      <c r="B64" s="214" t="s">
        <v>120</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479</v>
      </c>
      <c r="AA64" s="209"/>
      <c r="AB64" s="209">
        <v>0</v>
      </c>
      <c r="AC64" s="209">
        <v>0</v>
      </c>
    </row>
    <row r="65" spans="1:29" s="210" customFormat="1" x14ac:dyDescent="0.25">
      <c r="A65" s="211" t="s">
        <v>125</v>
      </c>
      <c r="B65" s="214" t="s">
        <v>119</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479</v>
      </c>
      <c r="AA65" s="209"/>
      <c r="AB65" s="209">
        <v>0</v>
      </c>
      <c r="AC65" s="209">
        <v>0</v>
      </c>
    </row>
    <row r="66" spans="1:29" s="210" customFormat="1" x14ac:dyDescent="0.25">
      <c r="A66" s="211" t="s">
        <v>124</v>
      </c>
      <c r="B66" s="214" t="s">
        <v>118</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479</v>
      </c>
      <c r="AA66" s="209"/>
      <c r="AB66" s="209">
        <v>0</v>
      </c>
      <c r="AC66" s="209">
        <v>0</v>
      </c>
    </row>
    <row r="67" spans="1:29" s="210" customFormat="1" x14ac:dyDescent="0.25">
      <c r="A67" s="211" t="s">
        <v>123</v>
      </c>
      <c r="B67" s="214" t="s">
        <v>484</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479</v>
      </c>
      <c r="AA67" s="209"/>
      <c r="AB67" s="209">
        <v>0</v>
      </c>
      <c r="AC67" s="209">
        <v>0</v>
      </c>
    </row>
    <row r="68" spans="1:29" s="210" customFormat="1" x14ac:dyDescent="0.25">
      <c r="A68" s="211" t="s">
        <v>501</v>
      </c>
      <c r="B68" s="214" t="s">
        <v>485</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479</v>
      </c>
      <c r="AA68" s="209"/>
      <c r="AB68" s="209">
        <v>0</v>
      </c>
      <c r="AC68" s="209">
        <v>0</v>
      </c>
    </row>
    <row r="69" spans="1:29" s="210" customFormat="1" x14ac:dyDescent="0.25">
      <c r="A69" s="211" t="s">
        <v>502</v>
      </c>
      <c r="B69" s="214" t="s">
        <v>486</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479</v>
      </c>
      <c r="AA69" s="209"/>
      <c r="AB69" s="209">
        <v>0</v>
      </c>
      <c r="AC69" s="209">
        <v>0</v>
      </c>
    </row>
    <row r="70" spans="1:29" s="210" customFormat="1" x14ac:dyDescent="0.25">
      <c r="A70" s="211" t="s">
        <v>503</v>
      </c>
      <c r="B70" s="214" t="s">
        <v>488</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479</v>
      </c>
      <c r="AA70" s="209"/>
      <c r="AB70" s="209">
        <v>0</v>
      </c>
      <c r="AC70" s="209">
        <v>0</v>
      </c>
    </row>
    <row r="71" spans="1:29" s="210" customFormat="1" x14ac:dyDescent="0.25">
      <c r="A71" s="211" t="s">
        <v>504</v>
      </c>
      <c r="B71" s="214" t="s">
        <v>490</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479</v>
      </c>
      <c r="AA71" s="209"/>
      <c r="AB71" s="209">
        <v>0</v>
      </c>
      <c r="AC71" s="209">
        <v>0</v>
      </c>
    </row>
    <row r="72" spans="1:29" s="210" customFormat="1" x14ac:dyDescent="0.25">
      <c r="A72" s="211" t="s">
        <v>505</v>
      </c>
      <c r="B72" s="214" t="s">
        <v>492</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479</v>
      </c>
      <c r="AA72" s="209"/>
      <c r="AB72" s="209">
        <v>0</v>
      </c>
      <c r="AC72" s="209">
        <v>0</v>
      </c>
    </row>
    <row r="73" spans="1:29" s="210" customFormat="1" x14ac:dyDescent="0.25">
      <c r="A73" s="211" t="s">
        <v>506</v>
      </c>
      <c r="B73" s="214" t="s">
        <v>494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c r="Y73" s="209"/>
      <c r="Z73" s="209"/>
      <c r="AA73" s="209"/>
      <c r="AB73" s="209">
        <v>0</v>
      </c>
      <c r="AC73" s="209">
        <v>0</v>
      </c>
    </row>
    <row r="74" spans="1:29" s="210" customFormat="1" ht="36.75" customHeight="1" x14ac:dyDescent="0.25">
      <c r="A74" s="207" t="s">
        <v>58</v>
      </c>
      <c r="B74" s="215" t="s">
        <v>217</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479</v>
      </c>
      <c r="AA74" s="209"/>
      <c r="AB74" s="209">
        <v>0</v>
      </c>
      <c r="AC74" s="209">
        <v>0</v>
      </c>
    </row>
    <row r="75" spans="1:29" s="210" customFormat="1" x14ac:dyDescent="0.25">
      <c r="A75" s="207" t="s">
        <v>56</v>
      </c>
      <c r="B75" s="208" t="s">
        <v>122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210" customFormat="1" x14ac:dyDescent="0.25">
      <c r="A76" s="211" t="s">
        <v>212</v>
      </c>
      <c r="B76" s="214" t="s">
        <v>483</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479</v>
      </c>
      <c r="AA76" s="209"/>
      <c r="AB76" s="209">
        <v>0</v>
      </c>
      <c r="AC76" s="209">
        <v>0</v>
      </c>
    </row>
    <row r="77" spans="1:29" s="210" customFormat="1" ht="31.5" x14ac:dyDescent="0.25">
      <c r="A77" s="211" t="s">
        <v>213</v>
      </c>
      <c r="B77" s="214" t="s">
        <v>481</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479</v>
      </c>
      <c r="AA77" s="209"/>
      <c r="AB77" s="209">
        <v>0</v>
      </c>
      <c r="AC77" s="209">
        <v>0</v>
      </c>
    </row>
    <row r="78" spans="1:29" s="210" customFormat="1" x14ac:dyDescent="0.25">
      <c r="A78" s="211" t="s">
        <v>214</v>
      </c>
      <c r="B78" s="212" t="s">
        <v>138</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479</v>
      </c>
      <c r="AA78" s="209"/>
      <c r="AB78" s="209">
        <v>0</v>
      </c>
      <c r="AC78" s="209">
        <v>0</v>
      </c>
    </row>
    <row r="79" spans="1:29" s="210" customFormat="1" x14ac:dyDescent="0.25">
      <c r="A79" s="211" t="s">
        <v>215</v>
      </c>
      <c r="B79" s="212" t="s">
        <v>482</v>
      </c>
      <c r="C79" s="216"/>
      <c r="D79" s="217"/>
      <c r="E79" s="218"/>
      <c r="F79" s="218"/>
      <c r="G79" s="209">
        <v>0</v>
      </c>
      <c r="H79" s="209">
        <v>0</v>
      </c>
      <c r="I79" s="218"/>
      <c r="J79" s="209">
        <v>0</v>
      </c>
      <c r="K79" s="217"/>
      <c r="L79" s="209">
        <v>0</v>
      </c>
      <c r="M79" s="217"/>
      <c r="N79" s="209">
        <v>0</v>
      </c>
      <c r="O79" s="217"/>
      <c r="P79" s="209">
        <v>0</v>
      </c>
      <c r="Q79" s="217"/>
      <c r="R79" s="209">
        <v>0</v>
      </c>
      <c r="S79" s="217"/>
      <c r="T79" s="209">
        <v>0</v>
      </c>
      <c r="U79" s="217"/>
      <c r="V79" s="209">
        <v>0</v>
      </c>
      <c r="W79" s="217"/>
      <c r="X79" s="209">
        <v>0</v>
      </c>
      <c r="Y79" s="217"/>
      <c r="Z79" s="209" t="s">
        <v>479</v>
      </c>
      <c r="AA79" s="217"/>
      <c r="AB79" s="209">
        <v>0</v>
      </c>
      <c r="AC79" s="209">
        <v>0</v>
      </c>
    </row>
    <row r="80" spans="1:29" s="210" customFormat="1" x14ac:dyDescent="0.25">
      <c r="A80" s="211" t="s">
        <v>216</v>
      </c>
      <c r="B80" s="212" t="s">
        <v>484</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t="s">
        <v>479</v>
      </c>
      <c r="AA80" s="217"/>
      <c r="AB80" s="209">
        <v>0</v>
      </c>
      <c r="AC80" s="209">
        <v>0</v>
      </c>
    </row>
    <row r="81" spans="1:29" s="210" customFormat="1" x14ac:dyDescent="0.25">
      <c r="A81" s="211" t="s">
        <v>507</v>
      </c>
      <c r="B81" s="212" t="s">
        <v>485</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t="s">
        <v>479</v>
      </c>
      <c r="AA81" s="217"/>
      <c r="AB81" s="209">
        <v>0</v>
      </c>
      <c r="AC81" s="209">
        <v>0</v>
      </c>
    </row>
    <row r="82" spans="1:29" s="210" customFormat="1" x14ac:dyDescent="0.25">
      <c r="A82" s="211" t="s">
        <v>508</v>
      </c>
      <c r="B82" s="212" t="s">
        <v>486</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t="s">
        <v>479</v>
      </c>
      <c r="AA82" s="217"/>
      <c r="AB82" s="209">
        <v>0</v>
      </c>
      <c r="AC82" s="209">
        <v>0</v>
      </c>
    </row>
    <row r="83" spans="1:29" s="210" customFormat="1" x14ac:dyDescent="0.25">
      <c r="A83" s="211" t="s">
        <v>509</v>
      </c>
      <c r="B83" s="212" t="s">
        <v>488</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t="s">
        <v>479</v>
      </c>
      <c r="AA83" s="217"/>
      <c r="AB83" s="209">
        <v>0</v>
      </c>
      <c r="AC83" s="209">
        <v>0</v>
      </c>
    </row>
    <row r="84" spans="1:29" s="210" customFormat="1" x14ac:dyDescent="0.25">
      <c r="A84" s="211" t="s">
        <v>510</v>
      </c>
      <c r="B84" s="212" t="s">
        <v>490</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t="s">
        <v>479</v>
      </c>
      <c r="AA84" s="217"/>
      <c r="AB84" s="209">
        <v>0</v>
      </c>
      <c r="AC84" s="209">
        <v>0</v>
      </c>
    </row>
    <row r="85" spans="1:29" s="210" customFormat="1" x14ac:dyDescent="0.25">
      <c r="A85" s="211" t="s">
        <v>511</v>
      </c>
      <c r="B85" s="212" t="s">
        <v>492</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t="s">
        <v>479</v>
      </c>
      <c r="AA85" s="217"/>
      <c r="AB85" s="209">
        <v>0</v>
      </c>
      <c r="AC85" s="209">
        <v>0</v>
      </c>
    </row>
    <row r="86" spans="1:29" s="210" customFormat="1" ht="13.5" customHeight="1" x14ac:dyDescent="0.25">
      <c r="A86" s="211" t="s">
        <v>512</v>
      </c>
      <c r="B86" s="212" t="s">
        <v>494</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t="s">
        <v>479</v>
      </c>
      <c r="AA86" s="217"/>
      <c r="AB86" s="209">
        <v>0</v>
      </c>
      <c r="AC86" s="209">
        <v>0</v>
      </c>
    </row>
    <row r="87" spans="1:29" x14ac:dyDescent="0.25">
      <c r="G87" s="202"/>
      <c r="H87" s="202"/>
      <c r="I87" s="202"/>
      <c r="J87" s="202"/>
      <c r="K87" s="202"/>
    </row>
    <row r="88" spans="1:29" x14ac:dyDescent="0.25">
      <c r="G88" s="202"/>
      <c r="H88" s="202"/>
      <c r="I88" s="202"/>
      <c r="J88" s="202"/>
      <c r="K88" s="202"/>
    </row>
    <row r="89" spans="1:29" x14ac:dyDescent="0.25">
      <c r="G89" s="202"/>
      <c r="H89" s="202"/>
      <c r="I89" s="202"/>
      <c r="J89" s="202"/>
      <c r="K89" s="202"/>
    </row>
    <row r="90" spans="1:29" x14ac:dyDescent="0.25">
      <c r="G90" s="202"/>
      <c r="H90" s="202"/>
      <c r="I90" s="202"/>
      <c r="J90" s="202"/>
      <c r="K90" s="202"/>
    </row>
    <row r="91" spans="1:29" x14ac:dyDescent="0.25">
      <c r="G91" s="202"/>
      <c r="H91" s="202"/>
      <c r="I91" s="202"/>
      <c r="J91" s="202"/>
      <c r="K91" s="202"/>
    </row>
    <row r="92" spans="1:29" x14ac:dyDescent="0.25">
      <c r="G92" s="202"/>
      <c r="H92" s="202"/>
      <c r="I92" s="202"/>
      <c r="J92" s="202"/>
      <c r="K92" s="20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O1" zoomScale="55" zoomScaleSheetLayoutView="55" workbookViewId="0">
      <selection activeCell="A5" sqref="A5:AV5"/>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9" t="str">
        <f>'6.1. Паспорт сетевой график'!A5:L5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
        <v>480</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M_TP1900.VL.0029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65.25" customHeight="1" x14ac:dyDescent="0.25">
      <c r="A15" s="315" t="str">
        <f>'1. паспорт местоположение'!A15:C15</f>
        <v>Реконструкция участка ВЛ 110 кВ Картопья - Вандмтор 1.2 с ОТ 110 кВ на ПС Ун-Юган 1.2  протяженностью 14.5 км</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503" t="s">
        <v>437</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156" customFormat="1" ht="48.75" customHeight="1" x14ac:dyDescent="0.2">
      <c r="A22" s="496" t="s">
        <v>52</v>
      </c>
      <c r="B22" s="505" t="s">
        <v>24</v>
      </c>
      <c r="C22" s="496" t="s">
        <v>51</v>
      </c>
      <c r="D22" s="496" t="s">
        <v>50</v>
      </c>
      <c r="E22" s="508" t="s">
        <v>448</v>
      </c>
      <c r="F22" s="509"/>
      <c r="G22" s="509"/>
      <c r="H22" s="509"/>
      <c r="I22" s="509"/>
      <c r="J22" s="509"/>
      <c r="K22" s="509"/>
      <c r="L22" s="510"/>
      <c r="M22" s="496" t="s">
        <v>49</v>
      </c>
      <c r="N22" s="496" t="s">
        <v>48</v>
      </c>
      <c r="O22" s="496" t="s">
        <v>47</v>
      </c>
      <c r="P22" s="491" t="s">
        <v>225</v>
      </c>
      <c r="Q22" s="491" t="s">
        <v>46</v>
      </c>
      <c r="R22" s="491" t="s">
        <v>45</v>
      </c>
      <c r="S22" s="491" t="s">
        <v>44</v>
      </c>
      <c r="T22" s="491"/>
      <c r="U22" s="511" t="s">
        <v>43</v>
      </c>
      <c r="V22" s="511" t="s">
        <v>42</v>
      </c>
      <c r="W22" s="491" t="s">
        <v>41</v>
      </c>
      <c r="X22" s="491" t="s">
        <v>40</v>
      </c>
      <c r="Y22" s="491" t="s">
        <v>39</v>
      </c>
      <c r="Z22" s="498"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1" t="s">
        <v>25</v>
      </c>
    </row>
    <row r="23" spans="1:48" s="156" customFormat="1" ht="42" customHeight="1" x14ac:dyDescent="0.2">
      <c r="A23" s="504"/>
      <c r="B23" s="506"/>
      <c r="C23" s="504"/>
      <c r="D23" s="504"/>
      <c r="E23" s="499" t="s">
        <v>23</v>
      </c>
      <c r="F23" s="492" t="s">
        <v>121</v>
      </c>
      <c r="G23" s="492" t="s">
        <v>120</v>
      </c>
      <c r="H23" s="492" t="s">
        <v>119</v>
      </c>
      <c r="I23" s="494" t="s">
        <v>361</v>
      </c>
      <c r="J23" s="494" t="s">
        <v>362</v>
      </c>
      <c r="K23" s="494" t="s">
        <v>363</v>
      </c>
      <c r="L23" s="492" t="s">
        <v>80</v>
      </c>
      <c r="M23" s="504"/>
      <c r="N23" s="504"/>
      <c r="O23" s="504"/>
      <c r="P23" s="491"/>
      <c r="Q23" s="491"/>
      <c r="R23" s="491"/>
      <c r="S23" s="501" t="s">
        <v>2</v>
      </c>
      <c r="T23" s="501" t="s">
        <v>11</v>
      </c>
      <c r="U23" s="511"/>
      <c r="V23" s="511"/>
      <c r="W23" s="491"/>
      <c r="X23" s="491"/>
      <c r="Y23" s="491"/>
      <c r="Z23" s="491"/>
      <c r="AA23" s="491"/>
      <c r="AB23" s="491"/>
      <c r="AC23" s="491"/>
      <c r="AD23" s="491"/>
      <c r="AE23" s="491"/>
      <c r="AF23" s="491" t="s">
        <v>22</v>
      </c>
      <c r="AG23" s="491"/>
      <c r="AH23" s="491" t="s">
        <v>21</v>
      </c>
      <c r="AI23" s="491"/>
      <c r="AJ23" s="496" t="s">
        <v>20</v>
      </c>
      <c r="AK23" s="496" t="s">
        <v>19</v>
      </c>
      <c r="AL23" s="496" t="s">
        <v>18</v>
      </c>
      <c r="AM23" s="496" t="s">
        <v>17</v>
      </c>
      <c r="AN23" s="496" t="s">
        <v>16</v>
      </c>
      <c r="AO23" s="496" t="s">
        <v>15</v>
      </c>
      <c r="AP23" s="496" t="s">
        <v>14</v>
      </c>
      <c r="AQ23" s="512" t="s">
        <v>11</v>
      </c>
      <c r="AR23" s="491"/>
      <c r="AS23" s="491"/>
      <c r="AT23" s="491"/>
      <c r="AU23" s="491"/>
      <c r="AV23" s="491"/>
    </row>
    <row r="24" spans="1:48" s="156" customFormat="1" ht="50.25" customHeight="1" x14ac:dyDescent="0.2">
      <c r="A24" s="497"/>
      <c r="B24" s="507"/>
      <c r="C24" s="497"/>
      <c r="D24" s="497"/>
      <c r="E24" s="500"/>
      <c r="F24" s="493"/>
      <c r="G24" s="493"/>
      <c r="H24" s="493"/>
      <c r="I24" s="495"/>
      <c r="J24" s="495"/>
      <c r="K24" s="495"/>
      <c r="L24" s="493"/>
      <c r="M24" s="497"/>
      <c r="N24" s="497"/>
      <c r="O24" s="497"/>
      <c r="P24" s="491"/>
      <c r="Q24" s="491"/>
      <c r="R24" s="491"/>
      <c r="S24" s="502"/>
      <c r="T24" s="502"/>
      <c r="U24" s="511"/>
      <c r="V24" s="511"/>
      <c r="W24" s="491"/>
      <c r="X24" s="491"/>
      <c r="Y24" s="491"/>
      <c r="Z24" s="491"/>
      <c r="AA24" s="491"/>
      <c r="AB24" s="491"/>
      <c r="AC24" s="491"/>
      <c r="AD24" s="491"/>
      <c r="AE24" s="491"/>
      <c r="AF24" s="180" t="s">
        <v>13</v>
      </c>
      <c r="AG24" s="180" t="s">
        <v>12</v>
      </c>
      <c r="AH24" s="157" t="s">
        <v>2</v>
      </c>
      <c r="AI24" s="157" t="s">
        <v>11</v>
      </c>
      <c r="AJ24" s="497"/>
      <c r="AK24" s="497"/>
      <c r="AL24" s="497"/>
      <c r="AM24" s="497"/>
      <c r="AN24" s="497"/>
      <c r="AO24" s="497"/>
      <c r="AP24" s="497"/>
      <c r="AQ24" s="513"/>
      <c r="AR24" s="491"/>
      <c r="AS24" s="491"/>
      <c r="AT24" s="491"/>
      <c r="AU24" s="491"/>
      <c r="AV24" s="49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5" customFormat="1" ht="12.75" x14ac:dyDescent="0.2">
      <c r="A26" s="171"/>
      <c r="B26" s="167"/>
      <c r="C26" s="167"/>
      <c r="D26" s="172"/>
      <c r="E26" s="166"/>
      <c r="F26" s="166"/>
      <c r="G26" s="166"/>
      <c r="H26" s="166"/>
      <c r="I26" s="166"/>
      <c r="J26" s="166"/>
      <c r="K26" s="166"/>
      <c r="L26" s="166"/>
      <c r="M26" s="168"/>
      <c r="N26" s="163"/>
      <c r="O26" s="167"/>
      <c r="P26" s="170"/>
      <c r="Q26" s="169"/>
      <c r="R26" s="170"/>
      <c r="S26" s="169"/>
      <c r="T26" s="169"/>
      <c r="U26" s="169"/>
      <c r="V26" s="169"/>
      <c r="W26" s="169"/>
      <c r="X26" s="165"/>
      <c r="Y26" s="169"/>
      <c r="Z26" s="169"/>
      <c r="AA26" s="170"/>
      <c r="AB26" s="170"/>
      <c r="AC26" s="169"/>
      <c r="AD26" s="170"/>
      <c r="AE26" s="170"/>
      <c r="AF26" s="172"/>
      <c r="AG26" s="169"/>
      <c r="AH26" s="169"/>
      <c r="AI26" s="169"/>
      <c r="AJ26" s="169"/>
      <c r="AK26" s="169"/>
      <c r="AL26" s="169"/>
      <c r="AM26" s="169"/>
      <c r="AN26" s="169"/>
      <c r="AO26" s="169"/>
      <c r="AP26" s="169"/>
      <c r="AQ26" s="169"/>
      <c r="AR26" s="169"/>
      <c r="AS26" s="169"/>
      <c r="AT26" s="169"/>
      <c r="AU26" s="169"/>
      <c r="AV26" s="169"/>
    </row>
    <row r="27" spans="1:48" s="175" customFormat="1" ht="12.75" x14ac:dyDescent="0.2">
      <c r="A27" s="164"/>
      <c r="B27" s="164"/>
      <c r="C27" s="164"/>
      <c r="D27" s="164"/>
      <c r="E27" s="164"/>
      <c r="F27" s="164"/>
      <c r="G27" s="164"/>
      <c r="H27" s="164"/>
      <c r="I27" s="164"/>
      <c r="J27" s="164"/>
      <c r="K27" s="164"/>
      <c r="L27" s="164"/>
      <c r="M27" s="164"/>
      <c r="N27" s="164"/>
      <c r="O27" s="164"/>
      <c r="P27" s="170"/>
      <c r="Q27" s="169"/>
      <c r="R27" s="170"/>
      <c r="S27" s="169"/>
      <c r="T27" s="169"/>
      <c r="U27" s="169"/>
      <c r="V27" s="169"/>
      <c r="W27" s="169"/>
      <c r="X27" s="165"/>
      <c r="Y27" s="169"/>
      <c r="Z27" s="169"/>
      <c r="AA27" s="170"/>
      <c r="AB27" s="170"/>
      <c r="AC27" s="169"/>
      <c r="AD27" s="170"/>
      <c r="AE27" s="170"/>
      <c r="AF27" s="172"/>
      <c r="AG27" s="169"/>
      <c r="AH27" s="169"/>
      <c r="AI27" s="169"/>
      <c r="AJ27" s="169"/>
      <c r="AK27" s="169"/>
      <c r="AL27" s="169"/>
      <c r="AM27" s="169"/>
      <c r="AN27" s="169"/>
      <c r="AO27" s="172"/>
      <c r="AP27" s="169"/>
      <c r="AQ27" s="169"/>
      <c r="AR27" s="169"/>
      <c r="AS27" s="169"/>
      <c r="AT27" s="169"/>
      <c r="AU27" s="169"/>
      <c r="AV27" s="169"/>
    </row>
    <row r="28" spans="1:48" s="175" customFormat="1" ht="12.75" x14ac:dyDescent="0.2">
      <c r="A28" s="164"/>
      <c r="B28" s="164"/>
      <c r="C28" s="164"/>
      <c r="D28" s="164"/>
      <c r="E28" s="164"/>
      <c r="F28" s="164"/>
      <c r="G28" s="164"/>
      <c r="H28" s="164"/>
      <c r="I28" s="164"/>
      <c r="J28" s="164"/>
      <c r="K28" s="164"/>
      <c r="L28" s="164"/>
      <c r="M28" s="164"/>
      <c r="N28" s="164"/>
      <c r="O28" s="164"/>
      <c r="P28" s="170"/>
      <c r="Q28" s="169"/>
      <c r="R28" s="170"/>
      <c r="S28" s="169"/>
      <c r="T28" s="169"/>
      <c r="U28" s="169"/>
      <c r="V28" s="169"/>
      <c r="W28" s="169"/>
      <c r="X28" s="165"/>
      <c r="Y28" s="169"/>
      <c r="Z28" s="169"/>
      <c r="AA28" s="170"/>
      <c r="AB28" s="170"/>
      <c r="AC28" s="169"/>
      <c r="AD28" s="170"/>
      <c r="AE28" s="170"/>
      <c r="AF28" s="172"/>
      <c r="AG28" s="169"/>
      <c r="AH28" s="169"/>
      <c r="AI28" s="169"/>
      <c r="AJ28" s="169"/>
      <c r="AK28" s="169"/>
      <c r="AL28" s="169"/>
      <c r="AM28" s="169"/>
      <c r="AN28" s="169"/>
      <c r="AO28" s="172"/>
      <c r="AP28" s="169"/>
      <c r="AQ28" s="169"/>
      <c r="AR28" s="169"/>
      <c r="AS28" s="169"/>
      <c r="AT28" s="169"/>
      <c r="AU28" s="169"/>
      <c r="AV28" s="169"/>
    </row>
    <row r="29" spans="1:48" s="175" customFormat="1" ht="12.75" x14ac:dyDescent="0.2">
      <c r="A29" s="164"/>
      <c r="B29" s="164"/>
      <c r="C29" s="164"/>
      <c r="D29" s="164"/>
      <c r="E29" s="164"/>
      <c r="F29" s="164"/>
      <c r="G29" s="164"/>
      <c r="H29" s="164"/>
      <c r="I29" s="164"/>
      <c r="J29" s="164"/>
      <c r="K29" s="164"/>
      <c r="L29" s="164"/>
      <c r="M29" s="164"/>
      <c r="N29" s="164"/>
      <c r="O29" s="164"/>
      <c r="P29" s="170"/>
      <c r="Q29" s="169"/>
      <c r="R29" s="170"/>
      <c r="S29" s="169"/>
      <c r="T29" s="169"/>
      <c r="U29" s="169"/>
      <c r="V29" s="169"/>
      <c r="W29" s="169"/>
      <c r="X29" s="165"/>
      <c r="Y29" s="169"/>
      <c r="Z29" s="169"/>
      <c r="AA29" s="170"/>
      <c r="AB29" s="170"/>
      <c r="AC29" s="169"/>
      <c r="AD29" s="170"/>
      <c r="AE29" s="170"/>
      <c r="AF29" s="172"/>
      <c r="AG29" s="169"/>
      <c r="AH29" s="169"/>
      <c r="AI29" s="169"/>
      <c r="AJ29" s="169"/>
      <c r="AK29" s="169"/>
      <c r="AL29" s="169"/>
      <c r="AM29" s="169"/>
      <c r="AN29" s="169"/>
      <c r="AO29" s="172"/>
      <c r="AP29" s="169"/>
      <c r="AQ29" s="169"/>
      <c r="AR29" s="169"/>
      <c r="AS29" s="169"/>
      <c r="AT29" s="169"/>
      <c r="AU29" s="169"/>
      <c r="AV29" s="169"/>
    </row>
    <row r="30" spans="1:48" s="175" customFormat="1" ht="12.75" x14ac:dyDescent="0.2">
      <c r="A30" s="171"/>
      <c r="B30" s="167"/>
      <c r="C30" s="167"/>
      <c r="D30" s="172"/>
      <c r="E30" s="166"/>
      <c r="F30" s="166"/>
      <c r="G30" s="166"/>
      <c r="H30" s="166"/>
      <c r="I30" s="166"/>
      <c r="J30" s="166"/>
      <c r="K30" s="166"/>
      <c r="L30" s="166"/>
      <c r="M30" s="168"/>
      <c r="N30" s="163"/>
      <c r="O30" s="167"/>
      <c r="P30" s="170"/>
      <c r="Q30" s="169"/>
      <c r="R30" s="170"/>
      <c r="S30" s="169"/>
      <c r="T30" s="169"/>
      <c r="U30" s="174"/>
      <c r="V30" s="174"/>
      <c r="W30" s="169"/>
      <c r="X30" s="165"/>
      <c r="Y30" s="169"/>
      <c r="Z30" s="174"/>
      <c r="AA30" s="170"/>
      <c r="AB30" s="170"/>
      <c r="AC30" s="169"/>
      <c r="AD30" s="170"/>
      <c r="AE30" s="170"/>
      <c r="AF30" s="172"/>
      <c r="AG30" s="169"/>
      <c r="AH30" s="169"/>
      <c r="AI30" s="169"/>
      <c r="AJ30" s="169"/>
      <c r="AK30" s="169"/>
      <c r="AL30" s="169"/>
      <c r="AM30" s="169"/>
      <c r="AN30" s="169"/>
      <c r="AO30" s="169"/>
      <c r="AP30" s="169"/>
      <c r="AQ30" s="169"/>
      <c r="AR30" s="169"/>
      <c r="AS30" s="169"/>
      <c r="AT30" s="169"/>
      <c r="AU30" s="169"/>
      <c r="AV30" s="169"/>
    </row>
    <row r="31" spans="1:48" s="175" customFormat="1" ht="12.75" x14ac:dyDescent="0.2">
      <c r="A31" s="164"/>
      <c r="B31" s="164"/>
      <c r="C31" s="164"/>
      <c r="D31" s="164"/>
      <c r="E31" s="164"/>
      <c r="F31" s="164"/>
      <c r="G31" s="164"/>
      <c r="H31" s="164"/>
      <c r="I31" s="164"/>
      <c r="J31" s="164"/>
      <c r="K31" s="164"/>
      <c r="L31" s="164"/>
      <c r="M31" s="164"/>
      <c r="N31" s="164"/>
      <c r="O31" s="164"/>
      <c r="P31" s="170"/>
      <c r="Q31" s="169"/>
      <c r="R31" s="170"/>
      <c r="S31" s="169"/>
      <c r="T31" s="169"/>
      <c r="U31" s="169"/>
      <c r="V31" s="169"/>
      <c r="W31" s="169"/>
      <c r="X31" s="165"/>
      <c r="Y31" s="169"/>
      <c r="Z31" s="169"/>
      <c r="AA31" s="170"/>
      <c r="AB31" s="170"/>
      <c r="AC31" s="169"/>
      <c r="AD31" s="170"/>
      <c r="AE31" s="170"/>
      <c r="AF31" s="172"/>
      <c r="AG31" s="169"/>
      <c r="AH31" s="169"/>
      <c r="AI31" s="169"/>
      <c r="AJ31" s="169"/>
      <c r="AK31" s="169"/>
      <c r="AL31" s="169"/>
      <c r="AM31" s="169"/>
      <c r="AN31" s="169"/>
      <c r="AO31" s="172"/>
      <c r="AP31" s="169"/>
      <c r="AQ31" s="169"/>
      <c r="AR31" s="169"/>
      <c r="AS31" s="169"/>
      <c r="AT31" s="169"/>
      <c r="AU31" s="169"/>
      <c r="AV31" s="1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7"/>
  <sheetViews>
    <sheetView tabSelected="1" zoomScale="78" zoomScaleNormal="78" zoomScaleSheetLayoutView="78" workbookViewId="0">
      <selection activeCell="A15" sqref="A15:B15"/>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5" t="s">
        <v>69</v>
      </c>
    </row>
    <row r="2" spans="1:8" ht="18.75" x14ac:dyDescent="0.3">
      <c r="B2" s="15" t="s">
        <v>10</v>
      </c>
    </row>
    <row r="3" spans="1:8" ht="18.75" x14ac:dyDescent="0.3">
      <c r="B3" s="15" t="s">
        <v>473</v>
      </c>
    </row>
    <row r="4" spans="1:8" x14ac:dyDescent="0.25">
      <c r="B4" s="40"/>
    </row>
    <row r="5" spans="1:8" ht="18.75" x14ac:dyDescent="0.3">
      <c r="A5" s="521" t="str">
        <f>'7. Паспорт отчет о закупке'!A5:AV5</f>
        <v>Год раскрытия информации: 2026 год</v>
      </c>
      <c r="B5" s="521"/>
      <c r="C5" s="66"/>
      <c r="D5" s="66"/>
      <c r="E5" s="66"/>
      <c r="F5" s="66"/>
      <c r="G5" s="66"/>
      <c r="H5" s="66"/>
    </row>
    <row r="6" spans="1:8" ht="18.75" x14ac:dyDescent="0.3">
      <c r="A6" s="126"/>
      <c r="B6" s="126"/>
      <c r="C6" s="126"/>
      <c r="D6" s="126"/>
      <c r="E6" s="126"/>
      <c r="F6" s="126"/>
      <c r="G6" s="126"/>
      <c r="H6" s="126"/>
    </row>
    <row r="7" spans="1:8" ht="18.75" x14ac:dyDescent="0.25">
      <c r="A7" s="313" t="s">
        <v>9</v>
      </c>
      <c r="B7" s="313"/>
      <c r="C7" s="125"/>
      <c r="D7" s="125"/>
      <c r="E7" s="125"/>
      <c r="F7" s="125"/>
      <c r="G7" s="125"/>
      <c r="H7" s="125"/>
    </row>
    <row r="8" spans="1:8" ht="18.75" x14ac:dyDescent="0.25">
      <c r="A8" s="125"/>
      <c r="B8" s="125"/>
      <c r="C8" s="125"/>
      <c r="D8" s="125"/>
      <c r="E8" s="125"/>
      <c r="F8" s="125"/>
      <c r="G8" s="125"/>
      <c r="H8" s="125"/>
    </row>
    <row r="9" spans="1:8" x14ac:dyDescent="0.25">
      <c r="A9" s="314" t="str">
        <f>'1. паспорт местоположение'!A9:C9</f>
        <v>АО "Россети Тюмень"</v>
      </c>
      <c r="B9" s="338"/>
      <c r="C9" s="123"/>
      <c r="D9" s="123"/>
      <c r="E9" s="123"/>
      <c r="F9" s="123"/>
      <c r="G9" s="123"/>
      <c r="H9" s="123"/>
    </row>
    <row r="10" spans="1:8" x14ac:dyDescent="0.25">
      <c r="A10" s="310" t="s">
        <v>8</v>
      </c>
      <c r="B10" s="310"/>
      <c r="C10" s="124"/>
      <c r="D10" s="124"/>
      <c r="E10" s="124"/>
      <c r="F10" s="124"/>
      <c r="G10" s="124"/>
      <c r="H10" s="124"/>
    </row>
    <row r="11" spans="1:8" ht="18.75" x14ac:dyDescent="0.25">
      <c r="A11" s="125"/>
      <c r="B11" s="125"/>
      <c r="C11" s="125"/>
      <c r="D11" s="125"/>
      <c r="E11" s="125"/>
      <c r="F11" s="125"/>
      <c r="G11" s="125"/>
      <c r="H11" s="125"/>
    </row>
    <row r="12" spans="1:8" ht="30.75" customHeight="1" x14ac:dyDescent="0.25">
      <c r="A12" s="314" t="str">
        <f>'1. паспорт местоположение'!A12:C12</f>
        <v>M_TP1900.VL.0029</v>
      </c>
      <c r="B12" s="314"/>
      <c r="C12" s="123"/>
      <c r="D12" s="123"/>
      <c r="E12" s="123"/>
      <c r="F12" s="123"/>
      <c r="G12" s="123"/>
      <c r="H12" s="123"/>
    </row>
    <row r="13" spans="1:8" x14ac:dyDescent="0.25">
      <c r="A13" s="310" t="s">
        <v>7</v>
      </c>
      <c r="B13" s="310"/>
      <c r="C13" s="124"/>
      <c r="D13" s="124"/>
      <c r="E13" s="124"/>
      <c r="F13" s="124"/>
      <c r="G13" s="124"/>
      <c r="H13" s="124"/>
    </row>
    <row r="14" spans="1:8" ht="18.75" x14ac:dyDescent="0.25">
      <c r="A14" s="11"/>
      <c r="B14" s="11"/>
      <c r="C14" s="11"/>
      <c r="D14" s="11"/>
      <c r="E14" s="11"/>
      <c r="F14" s="11"/>
      <c r="G14" s="11"/>
      <c r="H14" s="11"/>
    </row>
    <row r="15" spans="1:8" ht="34.5" customHeight="1" x14ac:dyDescent="0.25">
      <c r="A15" s="315" t="str">
        <f>'1. паспорт местоположение'!A15:C15</f>
        <v>Реконструкция участка ВЛ 110 кВ Картопья - Вандмтор 1.2 с ОТ 110 кВ на ПС Ун-Юган 1.2  протяженностью 14.5 км</v>
      </c>
      <c r="B15" s="338"/>
      <c r="C15" s="123"/>
      <c r="D15" s="123"/>
      <c r="E15" s="123"/>
      <c r="F15" s="123"/>
      <c r="G15" s="123"/>
      <c r="H15" s="123"/>
    </row>
    <row r="16" spans="1:8" x14ac:dyDescent="0.25">
      <c r="A16" s="310" t="s">
        <v>6</v>
      </c>
      <c r="B16" s="310"/>
      <c r="C16" s="124"/>
      <c r="D16" s="124"/>
      <c r="E16" s="124"/>
      <c r="F16" s="124"/>
      <c r="G16" s="124"/>
      <c r="H16" s="124"/>
    </row>
    <row r="17" spans="1:9" x14ac:dyDescent="0.25">
      <c r="B17" s="97"/>
    </row>
    <row r="18" spans="1:9" ht="33.75" customHeight="1" x14ac:dyDescent="0.25">
      <c r="A18" s="517" t="s">
        <v>438</v>
      </c>
      <c r="B18" s="518"/>
    </row>
    <row r="19" spans="1:9" x14ac:dyDescent="0.25">
      <c r="B19" s="40"/>
    </row>
    <row r="20" spans="1:9" ht="16.5" thickBot="1" x14ac:dyDescent="0.3">
      <c r="B20" s="98"/>
    </row>
    <row r="21" spans="1:9" ht="30.75" thickBot="1" x14ac:dyDescent="0.3">
      <c r="A21" s="99" t="s">
        <v>313</v>
      </c>
      <c r="B21" s="100" t="str">
        <f>A15</f>
        <v>Реконструкция участка ВЛ 110 кВ Картопья - Вандмтор 1.2 с ОТ 110 кВ на ПС Ун-Юган 1.2  протяженностью 14.5 км</v>
      </c>
      <c r="C21" s="162"/>
      <c r="D21" s="162"/>
      <c r="E21" s="162"/>
    </row>
    <row r="22" spans="1:9" ht="16.5" thickBot="1" x14ac:dyDescent="0.3">
      <c r="A22" s="99" t="s">
        <v>314</v>
      </c>
      <c r="B22" s="151" t="s">
        <v>537</v>
      </c>
      <c r="C22" s="162"/>
      <c r="D22" s="162"/>
      <c r="E22" s="162"/>
    </row>
    <row r="23" spans="1:9" ht="16.5" thickBot="1" x14ac:dyDescent="0.3">
      <c r="A23" s="99" t="s">
        <v>294</v>
      </c>
      <c r="B23" s="158" t="s">
        <v>474</v>
      </c>
      <c r="C23" s="162"/>
      <c r="D23" s="162"/>
      <c r="E23" s="162"/>
    </row>
    <row r="24" spans="1:9" ht="16.5" thickBot="1" x14ac:dyDescent="0.3">
      <c r="A24" s="99" t="s">
        <v>315</v>
      </c>
      <c r="B24" s="101" t="s">
        <v>549</v>
      </c>
      <c r="C24" s="162"/>
      <c r="D24" s="162"/>
      <c r="E24" s="162"/>
    </row>
    <row r="25" spans="1:9" ht="16.5" thickBot="1" x14ac:dyDescent="0.3">
      <c r="A25" s="102" t="s">
        <v>316</v>
      </c>
      <c r="B25" s="159">
        <v>2031</v>
      </c>
      <c r="C25" s="162"/>
      <c r="D25" s="162"/>
      <c r="E25" s="162"/>
    </row>
    <row r="26" spans="1:9" ht="16.5" thickBot="1" x14ac:dyDescent="0.3">
      <c r="A26" s="103" t="s">
        <v>524</v>
      </c>
      <c r="B26" s="104" t="s">
        <v>545</v>
      </c>
      <c r="C26" s="162"/>
      <c r="D26" s="162"/>
      <c r="E26" s="162"/>
    </row>
    <row r="27" spans="1:9" ht="29.25" thickBot="1" x14ac:dyDescent="0.3">
      <c r="A27" s="160" t="s">
        <v>539</v>
      </c>
      <c r="B27" s="225">
        <v>374.24079590674882</v>
      </c>
      <c r="C27" s="162"/>
      <c r="D27" s="162"/>
      <c r="E27" s="162"/>
    </row>
    <row r="28" spans="1:9" ht="16.5" thickBot="1" x14ac:dyDescent="0.3">
      <c r="A28" s="106" t="s">
        <v>317</v>
      </c>
      <c r="B28" s="106" t="s">
        <v>538</v>
      </c>
      <c r="C28" s="162"/>
      <c r="D28" s="162"/>
      <c r="E28" s="162"/>
    </row>
    <row r="29" spans="1:9" ht="29.25" customHeight="1" thickBot="1" x14ac:dyDescent="0.3">
      <c r="A29" s="111" t="s">
        <v>318</v>
      </c>
      <c r="B29" s="173">
        <v>0</v>
      </c>
      <c r="C29" s="519"/>
      <c r="D29" s="520"/>
      <c r="E29" s="520"/>
      <c r="F29" s="520"/>
      <c r="G29" s="520"/>
      <c r="H29" s="520"/>
      <c r="I29" s="520"/>
    </row>
    <row r="30" spans="1:9" ht="35.25" customHeight="1" thickBot="1" x14ac:dyDescent="0.3">
      <c r="A30" s="226" t="s">
        <v>319</v>
      </c>
      <c r="B30" s="233" t="s">
        <v>554</v>
      </c>
      <c r="C30" s="162"/>
      <c r="D30" s="162"/>
      <c r="E30" s="162"/>
    </row>
    <row r="31" spans="1:9" ht="16.5" thickBot="1" x14ac:dyDescent="0.3">
      <c r="A31" s="227" t="s">
        <v>320</v>
      </c>
      <c r="B31" s="228"/>
      <c r="C31" s="162"/>
      <c r="D31" s="162"/>
      <c r="E31" s="162"/>
    </row>
    <row r="32" spans="1:9" ht="40.5" customHeight="1" thickBot="1" x14ac:dyDescent="0.3">
      <c r="A32" s="226" t="s">
        <v>321</v>
      </c>
      <c r="B32" s="232" t="s">
        <v>554</v>
      </c>
      <c r="C32" s="162"/>
      <c r="D32" s="162"/>
      <c r="E32" s="162"/>
    </row>
    <row r="33" spans="1:5" x14ac:dyDescent="0.25">
      <c r="A33" s="229"/>
      <c r="B33" s="230"/>
      <c r="C33" s="162"/>
      <c r="D33" s="162"/>
      <c r="E33" s="162"/>
    </row>
    <row r="34" spans="1:5" x14ac:dyDescent="0.25">
      <c r="A34" s="229" t="s">
        <v>323</v>
      </c>
      <c r="B34" s="231"/>
      <c r="C34" s="162"/>
      <c r="D34" s="162"/>
      <c r="E34" s="162"/>
    </row>
    <row r="35" spans="1:5" x14ac:dyDescent="0.25">
      <c r="A35" s="229" t="s">
        <v>324</v>
      </c>
      <c r="B35" s="230"/>
      <c r="C35" s="162"/>
      <c r="D35" s="162"/>
      <c r="E35" s="162"/>
    </row>
    <row r="36" spans="1:5" x14ac:dyDescent="0.25">
      <c r="A36" s="229" t="s">
        <v>325</v>
      </c>
      <c r="B36" s="230"/>
      <c r="C36" s="162"/>
      <c r="D36" s="162"/>
      <c r="E36" s="162"/>
    </row>
    <row r="37" spans="1:5" s="162" customFormat="1" x14ac:dyDescent="0.25">
      <c r="A37" s="229"/>
      <c r="B37" s="230"/>
    </row>
    <row r="38" spans="1:5" s="162" customFormat="1" x14ac:dyDescent="0.25">
      <c r="A38" s="229" t="s">
        <v>323</v>
      </c>
      <c r="B38" s="231"/>
    </row>
    <row r="39" spans="1:5" s="162" customFormat="1" x14ac:dyDescent="0.25">
      <c r="A39" s="229" t="s">
        <v>324</v>
      </c>
      <c r="B39" s="230"/>
    </row>
    <row r="40" spans="1:5" s="162" customFormat="1" ht="16.5" thickBot="1" x14ac:dyDescent="0.3">
      <c r="A40" s="229" t="s">
        <v>325</v>
      </c>
      <c r="B40" s="230"/>
    </row>
    <row r="41" spans="1:5" ht="38.25" customHeight="1" thickBot="1" x14ac:dyDescent="0.3">
      <c r="A41" s="226" t="s">
        <v>326</v>
      </c>
      <c r="B41" s="232" t="s">
        <v>554</v>
      </c>
      <c r="C41" s="162"/>
      <c r="D41" s="162"/>
      <c r="E41" s="162"/>
    </row>
    <row r="42" spans="1:5" ht="16.5" thickBot="1" x14ac:dyDescent="0.3">
      <c r="A42" s="106" t="s">
        <v>322</v>
      </c>
      <c r="B42" s="106"/>
      <c r="C42" s="162"/>
      <c r="D42" s="162"/>
      <c r="E42" s="162"/>
    </row>
    <row r="43" spans="1:5" ht="16.5" thickBot="1" x14ac:dyDescent="0.3">
      <c r="A43" s="106" t="s">
        <v>323</v>
      </c>
      <c r="B43" s="106"/>
      <c r="C43" s="162"/>
      <c r="D43" s="162"/>
      <c r="E43" s="162"/>
    </row>
    <row r="44" spans="1:5" ht="16.5" thickBot="1" x14ac:dyDescent="0.3">
      <c r="A44" s="106" t="s">
        <v>324</v>
      </c>
      <c r="B44" s="106"/>
      <c r="C44" s="162"/>
      <c r="D44" s="162"/>
      <c r="E44" s="162"/>
    </row>
    <row r="45" spans="1:5" ht="16.5" thickBot="1" x14ac:dyDescent="0.3">
      <c r="A45" s="106" t="s">
        <v>325</v>
      </c>
      <c r="B45" s="106"/>
      <c r="C45" s="162"/>
      <c r="D45" s="162"/>
      <c r="E45" s="162"/>
    </row>
    <row r="46" spans="1:5" ht="35.25" customHeight="1" thickBot="1" x14ac:dyDescent="0.3">
      <c r="A46" s="111" t="s">
        <v>327</v>
      </c>
      <c r="B46" s="234" t="s">
        <v>554</v>
      </c>
      <c r="C46" s="162"/>
      <c r="D46" s="162"/>
      <c r="E46" s="162"/>
    </row>
    <row r="47" spans="1:5" ht="16.5" thickBot="1" x14ac:dyDescent="0.3">
      <c r="A47" s="106" t="s">
        <v>322</v>
      </c>
      <c r="B47" s="106"/>
      <c r="C47" s="162"/>
      <c r="D47" s="162"/>
      <c r="E47" s="162"/>
    </row>
    <row r="48" spans="1:5" ht="16.5" thickBot="1" x14ac:dyDescent="0.3">
      <c r="A48" s="106" t="s">
        <v>323</v>
      </c>
      <c r="B48" s="106"/>
      <c r="C48" s="162"/>
      <c r="D48" s="162"/>
      <c r="E48" s="162"/>
    </row>
    <row r="49" spans="1:5" ht="16.5" thickBot="1" x14ac:dyDescent="0.3">
      <c r="A49" s="106" t="s">
        <v>324</v>
      </c>
      <c r="B49" s="106"/>
      <c r="C49" s="162"/>
      <c r="D49" s="162"/>
      <c r="E49" s="162"/>
    </row>
    <row r="50" spans="1:5" ht="16.5" thickBot="1" x14ac:dyDescent="0.3">
      <c r="A50" s="106" t="s">
        <v>325</v>
      </c>
      <c r="B50" s="106"/>
      <c r="C50" s="162"/>
      <c r="D50" s="162"/>
      <c r="E50" s="162"/>
    </row>
    <row r="51" spans="1:5" ht="39" customHeight="1" thickBot="1" x14ac:dyDescent="0.3">
      <c r="A51" s="105" t="s">
        <v>328</v>
      </c>
      <c r="B51" s="112" t="s">
        <v>554</v>
      </c>
      <c r="C51" s="162"/>
      <c r="D51" s="162"/>
      <c r="E51" s="162"/>
    </row>
    <row r="52" spans="1:5" ht="16.5" thickBot="1" x14ac:dyDescent="0.3">
      <c r="A52" s="107" t="s">
        <v>320</v>
      </c>
      <c r="B52" s="112"/>
      <c r="C52" s="162"/>
      <c r="D52" s="162"/>
      <c r="E52" s="162"/>
    </row>
    <row r="53" spans="1:5" ht="16.5" thickBot="1" x14ac:dyDescent="0.3">
      <c r="A53" s="107" t="s">
        <v>329</v>
      </c>
      <c r="B53" s="112"/>
      <c r="C53" s="162"/>
      <c r="D53" s="162"/>
      <c r="E53" s="162"/>
    </row>
    <row r="54" spans="1:5" ht="16.5" thickBot="1" x14ac:dyDescent="0.3">
      <c r="A54" s="107" t="s">
        <v>330</v>
      </c>
      <c r="B54" s="112"/>
      <c r="C54" s="162"/>
      <c r="D54" s="162"/>
      <c r="E54" s="162"/>
    </row>
    <row r="55" spans="1:5" ht="16.5" thickBot="1" x14ac:dyDescent="0.3">
      <c r="A55" s="107" t="s">
        <v>331</v>
      </c>
      <c r="B55" s="185"/>
      <c r="C55" s="162"/>
      <c r="D55" s="162"/>
      <c r="E55" s="162"/>
    </row>
    <row r="56" spans="1:5" ht="16.5" thickBot="1" x14ac:dyDescent="0.3">
      <c r="A56" s="102" t="s">
        <v>332</v>
      </c>
      <c r="B56" s="181"/>
      <c r="C56" s="162"/>
      <c r="D56" s="162"/>
      <c r="E56" s="162"/>
    </row>
    <row r="57" spans="1:5" ht="16.5" thickBot="1" x14ac:dyDescent="0.3">
      <c r="A57" s="102" t="s">
        <v>333</v>
      </c>
      <c r="B57" s="182"/>
      <c r="C57" s="162"/>
      <c r="D57" s="162"/>
      <c r="E57" s="162"/>
    </row>
    <row r="58" spans="1:5" ht="16.5" thickBot="1" x14ac:dyDescent="0.3">
      <c r="A58" s="102" t="s">
        <v>334</v>
      </c>
      <c r="B58" s="181"/>
      <c r="C58" s="162"/>
      <c r="D58" s="162"/>
      <c r="E58" s="162"/>
    </row>
    <row r="59" spans="1:5" ht="16.5" thickBot="1" x14ac:dyDescent="0.3">
      <c r="A59" s="103" t="s">
        <v>335</v>
      </c>
      <c r="B59" s="182"/>
      <c r="C59" s="162"/>
      <c r="D59" s="162"/>
      <c r="E59" s="162"/>
    </row>
    <row r="60" spans="1:5" ht="15.75" customHeight="1" x14ac:dyDescent="0.25">
      <c r="A60" s="105" t="s">
        <v>336</v>
      </c>
      <c r="B60" s="107" t="s">
        <v>552</v>
      </c>
      <c r="C60" s="162"/>
      <c r="D60" s="162"/>
      <c r="E60" s="162"/>
    </row>
    <row r="61" spans="1:5" x14ac:dyDescent="0.25">
      <c r="A61" s="109" t="s">
        <v>337</v>
      </c>
      <c r="B61" s="109"/>
      <c r="C61" s="162"/>
      <c r="D61" s="162"/>
      <c r="E61" s="162"/>
    </row>
    <row r="62" spans="1:5" x14ac:dyDescent="0.25">
      <c r="A62" s="109" t="s">
        <v>338</v>
      </c>
      <c r="B62" s="109"/>
      <c r="C62" s="162"/>
      <c r="D62" s="162"/>
      <c r="E62" s="162"/>
    </row>
    <row r="63" spans="1:5" x14ac:dyDescent="0.25">
      <c r="A63" s="109" t="s">
        <v>339</v>
      </c>
      <c r="B63" s="109"/>
      <c r="C63" s="162"/>
      <c r="D63" s="162"/>
      <c r="E63" s="162"/>
    </row>
    <row r="64" spans="1:5" x14ac:dyDescent="0.25">
      <c r="A64" s="109" t="s">
        <v>340</v>
      </c>
      <c r="B64" s="109"/>
      <c r="C64" s="162"/>
      <c r="D64" s="162"/>
      <c r="E64" s="162"/>
    </row>
    <row r="65" spans="1:5" ht="16.5" thickBot="1" x14ac:dyDescent="0.3">
      <c r="A65" s="110" t="s">
        <v>341</v>
      </c>
      <c r="B65" s="110"/>
      <c r="C65" s="162"/>
      <c r="D65" s="162"/>
      <c r="E65" s="162"/>
    </row>
    <row r="66" spans="1:5" ht="30.75" thickBot="1" x14ac:dyDescent="0.3">
      <c r="A66" s="107" t="s">
        <v>342</v>
      </c>
      <c r="B66" s="108" t="s">
        <v>550</v>
      </c>
      <c r="C66" s="162"/>
      <c r="D66" s="162"/>
      <c r="E66" s="162"/>
    </row>
    <row r="67" spans="1:5" ht="36" customHeight="1" thickBot="1" x14ac:dyDescent="0.3">
      <c r="A67" s="102" t="s">
        <v>343</v>
      </c>
      <c r="B67" s="108" t="s">
        <v>551</v>
      </c>
      <c r="C67" s="162"/>
      <c r="D67" s="162"/>
      <c r="E67" s="162"/>
    </row>
    <row r="68" spans="1:5" ht="16.5" thickBot="1" x14ac:dyDescent="0.3">
      <c r="A68" s="107" t="s">
        <v>320</v>
      </c>
      <c r="B68" s="187"/>
      <c r="C68" s="162"/>
      <c r="D68" s="162"/>
      <c r="E68" s="162"/>
    </row>
    <row r="69" spans="1:5" ht="16.5" thickBot="1" x14ac:dyDescent="0.3">
      <c r="A69" s="107" t="s">
        <v>344</v>
      </c>
      <c r="B69" s="186"/>
      <c r="C69" s="162"/>
      <c r="D69" s="162"/>
      <c r="E69" s="162"/>
    </row>
    <row r="70" spans="1:5" ht="16.5" thickBot="1" x14ac:dyDescent="0.3">
      <c r="A70" s="107" t="s">
        <v>345</v>
      </c>
      <c r="B70" s="187"/>
      <c r="C70" s="162"/>
      <c r="D70" s="162"/>
      <c r="E70" s="162"/>
    </row>
    <row r="71" spans="1:5" ht="16.5" thickBot="1" x14ac:dyDescent="0.3">
      <c r="A71" s="114" t="s">
        <v>346</v>
      </c>
      <c r="B71" s="239" t="s">
        <v>455</v>
      </c>
      <c r="C71" s="162"/>
      <c r="D71" s="162"/>
      <c r="E71" s="162"/>
    </row>
    <row r="72" spans="1:5" ht="16.5" thickBot="1" x14ac:dyDescent="0.3">
      <c r="A72" s="102" t="s">
        <v>347</v>
      </c>
      <c r="B72" s="220" t="s">
        <v>455</v>
      </c>
      <c r="C72" s="162"/>
      <c r="D72" s="162"/>
      <c r="E72" s="162"/>
    </row>
    <row r="73" spans="1:5" ht="16.5" thickBot="1" x14ac:dyDescent="0.3">
      <c r="A73" s="109" t="s">
        <v>348</v>
      </c>
      <c r="B73" s="161" t="s">
        <v>306</v>
      </c>
      <c r="C73" s="162"/>
      <c r="D73" s="162"/>
      <c r="E73" s="162"/>
    </row>
    <row r="74" spans="1:5" ht="16.5" thickBot="1" x14ac:dyDescent="0.3">
      <c r="A74" s="109" t="s">
        <v>349</v>
      </c>
      <c r="B74" s="115" t="s">
        <v>306</v>
      </c>
      <c r="C74" s="162"/>
      <c r="D74" s="162"/>
      <c r="E74" s="162"/>
    </row>
    <row r="75" spans="1:5" ht="16.5" thickBot="1" x14ac:dyDescent="0.3">
      <c r="A75" s="109" t="s">
        <v>350</v>
      </c>
      <c r="B75" s="115" t="s">
        <v>306</v>
      </c>
      <c r="C75" s="162"/>
      <c r="D75" s="162"/>
      <c r="E75" s="162"/>
    </row>
    <row r="76" spans="1:5" ht="39" customHeight="1" thickBot="1" x14ac:dyDescent="0.3">
      <c r="A76" s="114" t="s">
        <v>351</v>
      </c>
      <c r="B76" s="113" t="s">
        <v>560</v>
      </c>
      <c r="C76" s="162"/>
      <c r="D76" s="162"/>
      <c r="E76" s="162"/>
    </row>
    <row r="77" spans="1:5" ht="28.5" x14ac:dyDescent="0.25">
      <c r="A77" s="105" t="s">
        <v>352</v>
      </c>
      <c r="B77" s="514" t="s">
        <v>553</v>
      </c>
      <c r="C77" s="162"/>
      <c r="D77" s="162"/>
      <c r="E77" s="162"/>
    </row>
    <row r="78" spans="1:5" x14ac:dyDescent="0.25">
      <c r="A78" s="109" t="s">
        <v>353</v>
      </c>
      <c r="B78" s="515"/>
      <c r="C78" s="162"/>
      <c r="D78" s="162"/>
      <c r="E78" s="162"/>
    </row>
    <row r="79" spans="1:5" x14ac:dyDescent="0.25">
      <c r="A79" s="109" t="s">
        <v>354</v>
      </c>
      <c r="B79" s="515"/>
      <c r="C79" s="162"/>
      <c r="D79" s="162"/>
      <c r="E79" s="162"/>
    </row>
    <row r="80" spans="1:5" x14ac:dyDescent="0.25">
      <c r="A80" s="109" t="s">
        <v>355</v>
      </c>
      <c r="B80" s="515"/>
      <c r="C80" s="162"/>
      <c r="D80" s="162"/>
      <c r="E80" s="162"/>
    </row>
    <row r="81" spans="1:5" x14ac:dyDescent="0.25">
      <c r="A81" s="109" t="s">
        <v>356</v>
      </c>
      <c r="B81" s="515"/>
      <c r="C81" s="162"/>
      <c r="D81" s="162"/>
      <c r="E81" s="162"/>
    </row>
    <row r="82" spans="1:5" ht="16.5" thickBot="1" x14ac:dyDescent="0.3">
      <c r="A82" s="116" t="s">
        <v>357</v>
      </c>
      <c r="B82" s="516"/>
      <c r="C82" s="162"/>
      <c r="D82" s="162"/>
      <c r="E82" s="162"/>
    </row>
    <row r="85" spans="1:5" x14ac:dyDescent="0.25">
      <c r="A85" s="117"/>
      <c r="B85" s="118"/>
    </row>
    <row r="86" spans="1:5" x14ac:dyDescent="0.25">
      <c r="B86" s="119"/>
    </row>
    <row r="87" spans="1:5" x14ac:dyDescent="0.25">
      <c r="B87" s="120"/>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2026-04-21T14:37:05Z</dcterms:modified>
</cp:coreProperties>
</file>