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H.0022\"/>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E15" i="14" l="1"/>
  <c r="C25" i="6" l="1"/>
  <c r="C40" i="7" l="1"/>
  <c r="A12" i="22" l="1"/>
  <c r="A12" i="5"/>
  <c r="A11" i="15"/>
  <c r="A12" i="16"/>
  <c r="A12" i="10"/>
  <c r="A15" i="6"/>
  <c r="A11" i="17"/>
  <c r="A12" i="6"/>
  <c r="E12" i="14"/>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<sst xmlns="http://schemas.openxmlformats.org/spreadsheetml/2006/main" count="1252" uniqueCount="624">
  <si>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</si>
  <si>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</si>
  <si>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</si>
  <si>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</si>
  <si>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</si>
  <si>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</si>
  <si>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</si>
  <si>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</si>
  <si>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</si>
  <si>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</si>
  <si>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</si>
  <si>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</si>
  <si>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</si>
  <si>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</si>
  <si>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</si>
  <si>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</si>
  <si>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</si>
  <si>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</si>
  <si>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</si>
  <si>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</si>
  <si>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</si>
  <si>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</si>
  <si>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</si>
  <si>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</si>
  <si>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</si>
  <si>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</si>
  <si>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</si>
  <si>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</si>
  <si>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</si>
  <si>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</si>
  <si>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</si>
  <si>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</si>
  <si>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</si>
  <si>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</si>
  <si>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</si>
  <si>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</si>
  <si>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</si>
  <si>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</si>
  <si>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</si>
  <si>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</si>
  <si>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</si>
  <si>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</si>
  <si>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</si>
  <si>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</si>
  <si>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</si>
  <si>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</si>
  <si>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</si>
  <si>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</si>
  <si>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</si>
  <si>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</si>
  <si>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</si>
  <si>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</si>
  <si>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</si>
  <si>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</si>
  <si>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</si>
  <si>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</si>
  <si>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</si>
  <si>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</si>
  <si>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</si>
  <si>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</si>
  <si>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</si>
  <si>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</si>
  <si>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</si>
  <si>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</si>
  <si>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</si>
  <si>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</si>
  <si>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</si>
  <si>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</si>
  <si>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</si>
  <si>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</si>
  <si>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</si>
  <si>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</si>
  <si>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</si>
  <si>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</si>
  <si>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</si>
  <si>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</si>
  <si>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</si>
  <si>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</si>
  <si>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</si>
  <si>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</si>
  <si>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</si>
  <si>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</si>
  <si>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</si>
  <si>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</si>
  <si>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</si>
  <si>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</si>
  <si>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</si>
  <si>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</si>
  <si>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</si>
  <si>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</si>
  <si>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</si>
  <si>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</si>
  <si>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</si>
  <si>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</si>
  <si>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</si>
  <si>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</si>
  <si>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</si>
  <si>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</si>
  <si>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</si>
  <si>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</si>
  <si>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</si>
  <si>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</si>
  <si>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</si>
  <si>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</si>
  <si>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</si>
  <si>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</si>
  <si>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</si>
  <si>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</si>
  <si>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</si>
  <si>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</si>
  <si>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</si>
  <si>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</si>
  <si>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</si>
  <si>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</si>
  <si>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</si>
  <si>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</si>
  <si>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</si>
  <si>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</si>
  <si>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</si>
  <si>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</si>
  <si>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</si>
  <si>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</si>
  <si>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</si>
  <si>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</si>
  <si>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</si>
  <si>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</si>
  <si>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</si>
  <si>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</si>
  <si>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</si>
  <si>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</si>
  <si>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</si>
  <si>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</si>
  <si>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</si>
  <si>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</si>
  <si>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</si>
  <si>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</si>
  <si>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</si>
  <si>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</si>
  <si>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</si>
  <si>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</si>
  <si>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</si>
  <si>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</si>
  <si>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</si>
  <si>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</si>
  <si>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</si>
  <si>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</si>
  <si>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</si>
  <si>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</si>
  <si>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</si>
  <si>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</si>
  <si>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</si>
  <si>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</si>
  <si>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</si>
  <si>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</si>
  <si>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</si>
  <si>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</si>
  <si>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</si>
  <si>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</si>
  <si>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</si>
  <si>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</si>
  <si>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</si>
  <si>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</si>
  <si>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</si>
  <si>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</si>
  <si>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</si>
  <si>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</si>
  <si>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</si>
  <si>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</si>
  <si>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</si>
  <si>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</si>
  <si>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</si>
  <si>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</si>
  <si>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</si>
  <si>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</si>
  <si>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</si>
  <si>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</si>
  <si>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</si>
  <si>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</si>
  <si>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</si>
  <si>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</si>
  <si>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</si>
  <si>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</si>
  <si>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</si>
  <si>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</si>
  <si>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</si>
  <si>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</si>
  <si>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</si>
  <si>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</si>
  <si>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</si>
  <si>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</si>
  <si>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</si>
  <si>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</si>
  <si>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</si>
  <si>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</si>
  <si>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</si>
  <si>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</si>
  <si>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</si>
  <si>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</si>
  <si>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</si>
  <si>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</si>
  <si>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</si>
  <si>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</si>
  <si>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</si>
  <si>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</si>
  <si>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</si>
  <si>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</si>
  <si>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</si>
  <si>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</si>
  <si>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</si>
  <si>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</si>
  <si>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</si>
  <si>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</si>
  <si>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</si>
  <si>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</si>
  <si>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</si>
  <si>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</si>
  <si>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</si>
  <si>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</si>
  <si>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</si>
  <si>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</si>
  <si>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</si>
  <si>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</si>
  <si>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</si>
  <si>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</si>
  <si>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</si>
  <si>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</si>
  <si>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</si>
  <si>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</si>
  <si>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</si>
  <si>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</si>
  <si>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</si>
  <si>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</si>
  <si>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</si>
  <si>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</si>
  <si>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</si>
  <si>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</si>
  <si>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</si>
  <si>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</si>
  <si>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</si>
  <si>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</si>
  <si>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</si>
  <si>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</si>
  <si>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</si>
  <si>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</si>
  <si>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</si>
  <si>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</si>
  <si>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</si>
  <si>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</si>
  <si>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</si>
  <si>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</si>
  <si>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</si>
  <si>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</si>
  <si>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</si>
  <si>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</si>
  <si>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</si>
  <si>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</si>
  <si>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</si>
  <si>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</si>
  <si>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</si>
  <si>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</si>
  <si>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</si>
  <si>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</si>
  <si>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</si>
  <si>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</si>
  <si>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</si>
  <si>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</si>
  <si>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</si>
  <si>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</si>
  <si>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</si>
  <si>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</si>
  <si>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</si>
  <si>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</si>
  <si>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</si>
  <si>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</si>
  <si>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</si>
  <si>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</si>
  <si>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</si>
  <si>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</si>
  <si>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</si>
  <si>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</si>
  <si>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</si>
  <si>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</si>
  <si>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</si>
  <si>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</si>
  <si>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</si>
  <si>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</si>
  <si>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</si>
  <si>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</si>
  <si>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</si>
  <si>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</si>
  <si>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</si>
  <si>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</si>
  <si>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</si>
  <si>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</si>
  <si>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</si>
  <si>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</si>
  <si>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</si>
  <si>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</si>
  <si>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</si>
  <si>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</si>
  <si>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</si>
  <si>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</si>
  <si>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</si>
  <si>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</si>
  <si>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</si>
  <si>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</si>
  <si>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</si>
  <si>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</si>
  <si>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</si>
  <si>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</si>
  <si>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</si>
  <si>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</si>
  <si>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</si>
  <si>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</si>
  <si>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</si>
  <si>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</si>
  <si>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</si>
  <si>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</si>
  <si>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</si>
  <si>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</si>
  <si>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</si>
  <si>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</si>
  <si>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</si>
  <si>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</si>
  <si>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</si>
  <si>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</si>
  <si>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</si>
  <si>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</si>
  <si>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</si>
  <si>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</si>
  <si>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</si>
  <si>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</si>
  <si>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</si>
  <si>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</si>
  <si>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</si>
  <si>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</si>
  <si>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</si>
  <si>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</si>
  <si>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</si>
  <si>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</si>
  <si>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</si>
  <si>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</si>
  <si>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</si>
  <si>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</si>
  <si>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</si>
  <si>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</si>
  <si>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</si>
  <si>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</si>
  <si>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</si>
  <si>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</si>
  <si>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</si>
  <si>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</si>
  <si>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</si>
  <si>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</si>
  <si>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</si>
  <si>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</si>
  <si>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</si>
  <si>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</si>
  <si>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</si>
  <si>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</si>
  <si>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</si>
  <si>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</si>
  <si>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</si>
  <si>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</si>
  <si>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</si>
  <si>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</si>
  <si>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</si>
  <si>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</si>
  <si>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</si>
  <si>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</si>
  <si>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</si>
  <si>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</si>
  <si>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</si>
  <si>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</si>
  <si>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</si>
  <si>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</si>
  <si>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</si>
  <si>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</si>
  <si>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</si>
  <si>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</si>
  <si>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</si>
  <si>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</si>
  <si>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</si>
  <si>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</si>
  <si>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</si>
  <si>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</si>
  <si>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</si>
  <si>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</si>
  <si>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</si>
  <si>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</si>
  <si>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</si>
  <si>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</si>
  <si>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</si>
  <si>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</si>
  <si>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</si>
  <si>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</si>
  <si>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</si>
  <si>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</si>
  <si>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</si>
  <si>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</si>
  <si>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</si>
  <si>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</si>
  <si>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</si>
  <si>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</si>
  <si>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</si>
  <si>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</si>
  <si>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</si>
  <si>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</si>
  <si>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</si>
  <si>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</si>
  <si>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</si>
  <si>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</si>
  <si>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</si>
  <si>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</si>
  <si>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</si>
  <si>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</si>
  <si>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</si>
  <si>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</si>
  <si>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</si>
  <si>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</si>
  <si>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</si>
  <si>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</si>
  <si>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</si>
  <si>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</si>
  <si>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</si>
  <si>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</si>
  <si>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</si>
  <si>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</si>
  <si>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</si>
  <si>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</si>
  <si>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</si>
  <si>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</si>
  <si>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</si>
  <si>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</si>
  <si>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</si>
  <si>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</si>
  <si>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</si>
  <si>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</si>
  <si>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</si>
  <si>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</si>
  <si>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</si>
  <si>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</si>
  <si>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</si>
  <si>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</si>
  <si>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</si>
  <si>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</si>
  <si>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</si>
  <si>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</si>
  <si>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</si>
  <si>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</si>
  <si>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</si>
  <si>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</si>
  <si>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</si>
  <si>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</si>
  <si>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</si>
  <si>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</si>
  <si>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</si>
  <si>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</si>
  <si>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</si>
  <si>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</si>
  <si>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</si>
  <si>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</si>
  <si>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</si>
  <si>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</si>
  <si>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</si>
  <si>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</si>
  <si>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</si>
  <si>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</si>
  <si>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</si>
  <si>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</si>
  <si>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</si>
  <si>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</si>
  <si>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</si>
  <si>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</si>
  <si>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</si>
  <si>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</si>
  <si>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</si>
  <si>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</si>
  <si>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</si>
  <si>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</si>
  <si>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</si>
  <si>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</si>
  <si>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</si>
  <si>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</si>
  <si>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</si>
  <si>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</si>
  <si>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</si>
  <si>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</si>
  <si>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</si>
  <si>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</si>
  <si>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</si>
  <si>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</si>
  <si>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</si>
  <si>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</si>
  <si>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</si>
  <si>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</si>
  <si>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</si>
  <si>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</si>
  <si>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</si>
  <si>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</si>
  <si>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</si>
  <si>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</si>
  <si>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</si>
  <si>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</si>
  <si>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</si>
  <si>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</si>
  <si>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</si>
  <si>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</si>
  <si>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</si>
  <si>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</si>
  <si>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</si>
  <si>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</si>
  <si>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</si>
  <si>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</si>
  <si>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</si>
  <si>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</si>
  <si>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</si>
  <si>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</si>
  <si>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</si>
  <si>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</si>
  <si>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</si>
  <si>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</si>
  <si>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</si>
  <si>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</si>
  <si>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</si>
  <si>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</si>
  <si>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</si>
  <si>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</si>
  <si>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</si>
  <si>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</si>
  <si>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</si>
  <si>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</si>
  <si>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</si>
  <si>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</si>
  <si>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</si>
  <si>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</si>
  <si>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ЯНАО, г. Новый Уренгой</t>
  </si>
  <si>
    <t>Новое строительство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</si>
  <si>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</si>
  <si>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</si>
  <si>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</si>
  <si>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</si>
  <si>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</si>
  <si>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</si>
  <si>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</si>
  <si>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</si>
  <si>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</si>
  <si>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</si>
  <si>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</si>
  <si>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</si>
  <si>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</si>
  <si>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</si>
  <si>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</si>
  <si>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</si>
  <si>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</si>
  <si>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</si>
  <si>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</si>
  <si>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</si>
  <si>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</si>
  <si>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</si>
  <si>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</si>
  <si>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</si>
  <si>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</si>
  <si>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</si>
  <si>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</si>
  <si>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</si>
  <si>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</si>
  <si>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</si>
  <si>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</si>
  <si>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</si>
  <si>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</si>
  <si>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</si>
  <si>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</si>
  <si>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</si>
  <si>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</si>
  <si>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</si>
  <si>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</si>
  <si>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M_TP2000.PH.0022</t>
  </si>
  <si>
    <t>от «__» _____ 202_ г. №___</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</si>
  <si>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</si>
  <si>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</si>
  <si>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</si>
  <si>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</si>
  <si>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</si>
  <si>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</si>
  <si>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</si>
  <si>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</si>
  <si>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</si>
  <si>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</si>
  <si>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</si>
  <si>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</si>
  <si>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</si>
  <si>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работ Хоз способом</t>
  </si>
  <si>
    <t>+</t>
  </si>
  <si>
    <t>2.6 Прочие инвестиционные проекты</t>
  </si>
  <si>
    <t>Год 2029</t>
  </si>
  <si>
    <t xml:space="preserve"> АО "РОССЕТИ ТЮМЕНЬ" Северные ЭС</t>
  </si>
  <si>
    <t>Модернизация учебно-тренировочного полигона филиала АО «Россети Тюмень» Северные электрические сети (установка опоры - 1 шт.)</t>
  </si>
  <si>
    <t>С</t>
  </si>
  <si>
    <t>Реконструкция и техперевооружение электросетевых объектов</t>
  </si>
  <si>
    <t>Закупка не проводилась, подготовка ПСД хозяйственным способом.</t>
  </si>
  <si>
    <t>Филиал АО "Россети Тюмень" Северные электрические сети</t>
  </si>
  <si>
    <t xml:space="preserve">Исключение рисков производственного травматизма персонала, непосредственно выполняющего работы в действующих электроустановках.                              </t>
  </si>
  <si>
    <t>Год раскрытия информации: 2026 год</t>
  </si>
  <si>
    <t xml:space="preserve"> по состоянию на 01.01.2025</t>
  </si>
  <si>
    <t>по состоянию на 01.01.2026</t>
  </si>
  <si>
    <t xml:space="preserve">Факт 2025 года </t>
  </si>
  <si>
    <t>Год 2030</t>
  </si>
  <si>
    <t>Приказ на утв. ПСД №1430 от 24.12.2024</t>
  </si>
  <si>
    <t>Сметная стоимость проекта в ценах 2027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</si>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</sst>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6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 fillId="0" borderId="0" xfId="50"/>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169" fontId="36" fillId="25" borderId="40"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40" xfId="0" applyFont="1" applyBorder="1"/>
    <xf numFmtId="0" fontId="36" fillId="0" borderId="40" xfId="0" applyFont="1" applyBorder="1" applyAlignment="1">
      <alignment horizontal="left" vertical="center"/>
    </xf>
    <xf numFmtId="169" fontId="36" fillId="0" borderId="40" xfId="0" applyNumberFormat="1" applyFont="1" applyBorder="1" applyAlignment="1">
      <alignment horizontal="left" vertical="center"/>
    </xf>
    <xf numFmtId="169" fontId="39" fillId="25" borderId="40" xfId="0" applyNumberFormat="1" applyFont="1" applyFill="1" applyBorder="1" applyAlignment="1">
      <alignment horizontal="left" vertical="center"/>
    </xf>
    <xf numFmtId="0" fontId="36" fillId="25" borderId="40" xfId="0" applyFont="1" applyFill="1" applyBorder="1"/>
    <xf numFmtId="169" fontId="39" fillId="25" borderId="41" xfId="0" applyNumberFormat="1" applyFont="1" applyFill="1" applyBorder="1" applyAlignment="1">
      <alignment horizontal="left" vertical="center"/>
    </xf>
    <xf numFmtId="0" fontId="36" fillId="25" borderId="40" xfId="0" applyFont="1" applyFill="1" applyBorder="1" applyAlignment="1">
      <alignment horizontal="left" vertical="center" wrapText="1"/>
    </xf>
    <xf numFmtId="0" fontId="39" fillId="25" borderId="41" xfId="0" applyFont="1" applyFill="1" applyBorder="1" applyAlignment="1">
      <alignment horizontal="left" vertical="center"/>
    </xf>
    <xf numFmtId="0" fontId="41" fillId="25" borderId="33" xfId="2" applyFont="1" applyFill="1" applyBorder="1" applyAlignment="1">
      <alignment vertical="top" wrapText="1"/>
    </xf>
    <xf numFmtId="0" fontId="43" fillId="0" borderId="0" xfId="0" applyNumberFormat="1" applyFont="1" applyFill="1" applyAlignment="1">
      <alignment horizontal="center" vertical="center"/>
    </xf>
    <xf numFmtId="0" fontId="10" fillId="0" borderId="0" xfId="1" applyNumberFormat="1" applyFont="1"/>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applyBorder="1"/>
    <xf numFmtId="0" fontId="4" fillId="0" borderId="0" xfId="1" applyNumberFormat="1" applyFont="1" applyFill="1" applyBorder="1" applyAlignment="1">
      <alignment horizontal="center" vertical="center"/>
    </xf>
    <xf numFmtId="0" fontId="6" fillId="0" borderId="0" xfId="1" applyNumberFormat="1" applyFont="1"/>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wrapText="1"/>
    </xf>
    <xf numFmtId="167"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5"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1" fillId="0" borderId="2" xfId="50" applyFont="1" applyFill="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2"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5" fillId="0" borderId="0" xfId="50" applyNumberFormat="1" applyFont="1"/>
    <xf numFmtId="49" fontId="62"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5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39" xfId="50" applyFont="1" applyFill="1" applyBorder="1" applyAlignment="1">
      <alignment horizontal="center" vertical="center"/>
    </xf>
    <xf numFmtId="0" fontId="61" fillId="0" borderId="38"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38"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27" xfId="50" applyFont="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2" fillId="0" borderId="48"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5" xfId="50" applyFont="1" applyBorder="1" applyAlignment="1">
      <alignment horizontal="left" vertical="center"/>
    </xf>
    <xf numFmtId="0" fontId="62" fillId="0" borderId="36"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42"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1" fillId="0" borderId="42" xfId="50" applyFont="1" applyBorder="1" applyAlignment="1">
      <alignment horizontal="center" vertical="center"/>
    </xf>
    <xf numFmtId="0" fontId="43" fillId="0" borderId="0" xfId="0" applyFont="1" applyFill="1" applyAlignment="1">
      <alignment horizontal="center" vertical="center" wrapText="1"/>
    </xf>
    <xf numFmtId="0" fontId="61" fillId="0" borderId="20" xfId="50" applyFont="1" applyBorder="1" applyAlignment="1">
      <alignment horizontal="center"/>
    </xf>
    <xf numFmtId="0" fontId="62" fillId="0" borderId="0" xfId="50" applyFont="1" applyFill="1" applyAlignment="1"/>
    <xf numFmtId="0" fontId="62" fillId="0" borderId="4" xfId="50" applyFont="1" applyFill="1" applyBorder="1" applyAlignment="1">
      <alignment horizontal="center" vertical="center"/>
    </xf>
    <xf numFmtId="0" fontId="1" fillId="0" borderId="3" xfId="50" applyBorder="1"/>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7" xfId="50" applyFont="1" applyBorder="1" applyAlignment="1">
      <alignment vertical="center"/>
    </xf>
    <xf numFmtId="0" fontId="62" fillId="0" borderId="2" xfId="50" applyFont="1" applyBorder="1" applyAlignment="1">
      <alignment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1" xfId="50" applyFont="1" applyFill="1" applyBorder="1" applyAlignment="1">
      <alignment horizontal="center"/>
    </xf>
    <xf numFmtId="0" fontId="62" fillId="0" borderId="1" xfId="50" applyFont="1" applyFill="1" applyBorder="1" applyAlignment="1">
      <alignment horizontal="center"/>
    </xf>
    <xf numFmtId="0" fontId="61" fillId="0" borderId="39" xfId="50" applyFont="1" applyFill="1" applyBorder="1" applyAlignment="1">
      <alignment horizontal="center"/>
    </xf>
    <xf numFmtId="0" fontId="61" fillId="0" borderId="3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90-4405-A292-56A778CD81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90-4405-A292-56A778CD81D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H.0022/M_TP2000.PH.0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учебно-тренировочного полигона филиала АО «Россети Тюмень» Северные электрические сети (установка опоры - 1 шт.)</v>
          </cell>
        </row>
        <row r="10">
          <cell r="D10">
            <v>1</v>
          </cell>
        </row>
        <row r="11">
          <cell r="D11">
            <v>1</v>
          </cell>
        </row>
        <row r="12">
          <cell r="D12">
            <v>1</v>
          </cell>
        </row>
        <row r="15">
          <cell r="D15">
            <v>1</v>
          </cell>
        </row>
        <row r="26">
          <cell r="B26">
            <v>45292</v>
          </cell>
        </row>
        <row r="27">
          <cell r="D27">
            <v>51</v>
          </cell>
        </row>
        <row r="28">
          <cell r="D28">
            <v>4</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603</v>
      </c>
      <c r="B5" s="259"/>
      <c r="C5" s="259"/>
      <c r="D5" s="155"/>
      <c r="E5" s="155"/>
      <c r="F5" s="155"/>
      <c r="G5" s="155"/>
      <c r="H5" s="155"/>
      <c r="I5" s="155"/>
      <c r="J5" s="155"/>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525</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577</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6" t="s">
        <v>597</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5</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65</v>
      </c>
      <c r="B22" s="42" t="s">
        <v>344</v>
      </c>
      <c r="C22" s="38" t="s">
        <v>594</v>
      </c>
      <c r="D22" s="30"/>
      <c r="E22" s="30"/>
      <c r="F22" s="30"/>
      <c r="G22" s="30"/>
      <c r="H22" s="30"/>
      <c r="I22" s="29"/>
      <c r="J22" s="29"/>
      <c r="K22" s="29"/>
      <c r="L22" s="29"/>
      <c r="M22" s="29"/>
      <c r="N22" s="29"/>
      <c r="O22" s="29"/>
      <c r="P22" s="29"/>
      <c r="Q22" s="29"/>
      <c r="R22" s="29"/>
      <c r="S22" s="29"/>
      <c r="T22" s="28"/>
      <c r="U22" s="28"/>
      <c r="V22" s="28"/>
    </row>
    <row r="23" spans="1:22" s="3" customFormat="1" ht="72" customHeight="1" x14ac:dyDescent="0.2">
      <c r="A23" s="25" t="s">
        <v>63</v>
      </c>
      <c r="B23" s="37" t="s">
        <v>64</v>
      </c>
      <c r="C23" s="26" t="s">
        <v>591</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56"/>
      <c r="B24" s="257"/>
      <c r="C24" s="258"/>
      <c r="D24" s="30"/>
      <c r="E24" s="30"/>
      <c r="F24" s="30"/>
      <c r="G24" s="30"/>
      <c r="H24" s="30"/>
      <c r="I24" s="29"/>
      <c r="J24" s="29"/>
      <c r="K24" s="29"/>
      <c r="L24" s="29"/>
      <c r="M24" s="29"/>
      <c r="N24" s="29"/>
      <c r="O24" s="29"/>
      <c r="P24" s="29"/>
      <c r="Q24" s="29"/>
      <c r="R24" s="29"/>
      <c r="S24" s="29"/>
      <c r="T24" s="28"/>
      <c r="U24" s="28"/>
      <c r="V24" s="28"/>
    </row>
    <row r="25" spans="1:22" s="33" customFormat="1" ht="58.5" customHeight="1" x14ac:dyDescent="0.2">
      <c r="A25" s="25" t="s">
        <v>62</v>
      </c>
      <c r="B25" s="152" t="s">
        <v>455</v>
      </c>
      <c r="C25" s="162" t="s">
        <v>526</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5" t="s">
        <v>61</v>
      </c>
      <c r="B26" s="152" t="s">
        <v>75</v>
      </c>
      <c r="C26" s="162" t="s">
        <v>527</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5" t="s">
        <v>59</v>
      </c>
      <c r="B27" s="152" t="s">
        <v>74</v>
      </c>
      <c r="C27" s="162" t="s">
        <v>573</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5" t="s">
        <v>58</v>
      </c>
      <c r="B28" s="152" t="s">
        <v>456</v>
      </c>
      <c r="C28" s="162" t="s">
        <v>528</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56</v>
      </c>
      <c r="B29" s="152" t="s">
        <v>457</v>
      </c>
      <c r="C29" s="162" t="s">
        <v>528</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54</v>
      </c>
      <c r="B30" s="152" t="s">
        <v>458</v>
      </c>
      <c r="C30" s="162" t="s">
        <v>528</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73</v>
      </c>
      <c r="B31" s="41" t="s">
        <v>459</v>
      </c>
      <c r="C31" s="162" t="s">
        <v>528</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5" t="s">
        <v>71</v>
      </c>
      <c r="B32" s="41" t="s">
        <v>460</v>
      </c>
      <c r="C32" s="162" t="s">
        <v>528</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5" t="s">
        <v>70</v>
      </c>
      <c r="B33" s="41" t="s">
        <v>461</v>
      </c>
      <c r="C33" s="38" t="s">
        <v>529</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5" t="s">
        <v>477</v>
      </c>
      <c r="B34" s="41" t="s">
        <v>462</v>
      </c>
      <c r="C34" s="38" t="s">
        <v>528</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465</v>
      </c>
      <c r="B35" s="41" t="s">
        <v>72</v>
      </c>
      <c r="C35" s="38" t="s">
        <v>528</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478</v>
      </c>
      <c r="B36" s="41" t="s">
        <v>463</v>
      </c>
      <c r="C36" s="38" t="s">
        <v>528</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466</v>
      </c>
      <c r="B37" s="41" t="s">
        <v>464</v>
      </c>
      <c r="C37" s="38" t="s">
        <v>593</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479</v>
      </c>
      <c r="B38" s="41" t="s">
        <v>238</v>
      </c>
      <c r="C38" s="38" t="s">
        <v>528</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56"/>
      <c r="B39" s="257"/>
      <c r="C39" s="258"/>
      <c r="D39" s="24"/>
      <c r="E39" s="24"/>
      <c r="F39" s="24"/>
      <c r="G39" s="24"/>
      <c r="H39" s="24"/>
      <c r="I39" s="24"/>
      <c r="J39" s="24"/>
      <c r="K39" s="24"/>
      <c r="L39" s="24"/>
      <c r="M39" s="24"/>
      <c r="N39" s="24"/>
      <c r="O39" s="24"/>
      <c r="P39" s="24"/>
      <c r="Q39" s="24"/>
      <c r="R39" s="24"/>
      <c r="S39" s="24"/>
      <c r="T39" s="24"/>
      <c r="U39" s="24"/>
      <c r="V39" s="24"/>
    </row>
    <row r="40" spans="1:22" ht="63" x14ac:dyDescent="0.25">
      <c r="A40" s="25" t="s">
        <v>467</v>
      </c>
      <c r="B40" s="41" t="s">
        <v>520</v>
      </c>
      <c r="C40" s="38" t="str">
        <f>CONCATENATE('8. Общие сведения'!B24,"; ",(ROUND(C48,2))," ","млн. руб.")</f>
        <v>; 5,73 млн. руб.</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480</v>
      </c>
      <c r="B41" s="41" t="s">
        <v>502</v>
      </c>
      <c r="C41" s="38" t="s">
        <v>530</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468</v>
      </c>
      <c r="B42" s="41" t="s">
        <v>517</v>
      </c>
      <c r="C42" s="38" t="s">
        <v>530</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483</v>
      </c>
      <c r="B43" s="41" t="s">
        <v>484</v>
      </c>
      <c r="C43" s="38" t="s">
        <v>530</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469</v>
      </c>
      <c r="B44" s="41" t="s">
        <v>508</v>
      </c>
      <c r="C44" s="38" t="s">
        <v>530</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503</v>
      </c>
      <c r="B45" s="41" t="s">
        <v>509</v>
      </c>
      <c r="C45" s="38" t="s">
        <v>530</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470</v>
      </c>
      <c r="B46" s="41" t="s">
        <v>510</v>
      </c>
      <c r="C46" s="2"/>
      <c r="D46" s="24"/>
      <c r="E46" s="24"/>
      <c r="F46" s="24"/>
      <c r="G46" s="24"/>
      <c r="H46" s="24"/>
      <c r="I46" s="24"/>
      <c r="J46" s="24"/>
      <c r="K46" s="24"/>
      <c r="L46" s="24"/>
      <c r="M46" s="24"/>
      <c r="N46" s="24"/>
      <c r="O46" s="24"/>
      <c r="P46" s="24"/>
      <c r="Q46" s="24"/>
      <c r="R46" s="24"/>
      <c r="S46" s="24"/>
      <c r="T46" s="24"/>
      <c r="U46" s="24"/>
      <c r="V46" s="24"/>
    </row>
    <row r="47" spans="1:22" ht="18.75" customHeight="1" x14ac:dyDescent="0.25">
      <c r="A47" s="256"/>
      <c r="B47" s="257"/>
      <c r="C47" s="258"/>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504</v>
      </c>
      <c r="B48" s="41" t="s">
        <v>518</v>
      </c>
      <c r="C48" s="198">
        <v>5.73302186986409</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471</v>
      </c>
      <c r="B49" s="41" t="s">
        <v>519</v>
      </c>
      <c r="C49" s="198">
        <v>4.7319997896645036</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M_TP2000.PH.0022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5"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376</v>
      </c>
      <c r="D19" s="270" t="s">
        <v>375</v>
      </c>
      <c r="E19" s="270" t="s">
        <v>107</v>
      </c>
      <c r="F19" s="270" t="s">
        <v>106</v>
      </c>
      <c r="G19" s="270" t="s">
        <v>371</v>
      </c>
      <c r="H19" s="270" t="s">
        <v>105</v>
      </c>
      <c r="I19" s="270" t="s">
        <v>104</v>
      </c>
      <c r="J19" s="270" t="s">
        <v>103</v>
      </c>
      <c r="K19" s="270" t="s">
        <v>102</v>
      </c>
      <c r="L19" s="270" t="s">
        <v>101</v>
      </c>
      <c r="M19" s="270" t="s">
        <v>100</v>
      </c>
      <c r="N19" s="270" t="s">
        <v>99</v>
      </c>
      <c r="O19" s="270" t="s">
        <v>98</v>
      </c>
      <c r="P19" s="270" t="s">
        <v>97</v>
      </c>
      <c r="Q19" s="270" t="s">
        <v>374</v>
      </c>
      <c r="R19" s="270"/>
      <c r="S19" s="273" t="s">
        <v>474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3" t="s">
        <v>372</v>
      </c>
      <c r="R20" s="44" t="s">
        <v>373</v>
      </c>
      <c r="S20" s="273"/>
      <c r="T20" s="29"/>
      <c r="U20" s="29"/>
      <c r="V20" s="29"/>
      <c r="W20" s="29"/>
      <c r="X20" s="29"/>
      <c r="Y20" s="29"/>
      <c r="Z20" s="28"/>
      <c r="AA20" s="28"/>
      <c r="AB20" s="28"/>
    </row>
    <row r="21" spans="1:28" s="3" customFormat="1" ht="18.75" x14ac:dyDescent="0.2">
      <c r="A21" s="43">
        <v>1</v>
      </c>
      <c r="B21" s="48">
        <v>2</v>
      </c>
      <c r="C21" s="43">
        <v>3</v>
      </c>
      <c r="D21" s="48">
        <v>4</v>
      </c>
      <c r="E21" s="43">
        <v>5</v>
      </c>
      <c r="F21" s="48">
        <v>6</v>
      </c>
      <c r="G21" s="146">
        <v>7</v>
      </c>
      <c r="H21" s="147">
        <v>8</v>
      </c>
      <c r="I21" s="146">
        <v>9</v>
      </c>
      <c r="J21" s="147">
        <v>10</v>
      </c>
      <c r="K21" s="146">
        <v>11</v>
      </c>
      <c r="L21" s="147">
        <v>12</v>
      </c>
      <c r="M21" s="146">
        <v>13</v>
      </c>
      <c r="N21" s="147">
        <v>14</v>
      </c>
      <c r="O21" s="146">
        <v>15</v>
      </c>
      <c r="P21" s="147">
        <v>16</v>
      </c>
      <c r="Q21" s="146">
        <v>17</v>
      </c>
      <c r="R21" s="147">
        <v>18</v>
      </c>
      <c r="S21" s="14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475</v>
      </c>
      <c r="H22" s="48"/>
      <c r="I22" s="48"/>
      <c r="J22" s="48"/>
      <c r="K22" s="48"/>
      <c r="L22" s="48"/>
      <c r="M22" s="48"/>
      <c r="N22" s="48"/>
      <c r="O22" s="48"/>
      <c r="P22" s="48"/>
      <c r="Q22" s="39"/>
      <c r="R22" s="5"/>
      <c r="S22" s="14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4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45"/>
      <c r="T24" s="29"/>
      <c r="U24" s="29"/>
      <c r="V24" s="29"/>
      <c r="W24" s="29"/>
      <c r="X24" s="28"/>
      <c r="Y24" s="28"/>
      <c r="Z24" s="28"/>
      <c r="AA24" s="28"/>
      <c r="AB24" s="28"/>
    </row>
    <row r="25" spans="1:28" s="3" customFormat="1" ht="31.5" x14ac:dyDescent="0.2">
      <c r="A25" s="47"/>
      <c r="B25" s="48" t="s">
        <v>92</v>
      </c>
      <c r="C25" s="48"/>
      <c r="D25" s="48"/>
      <c r="E25" s="48" t="s">
        <v>91</v>
      </c>
      <c r="F25" s="48" t="s">
        <v>90</v>
      </c>
      <c r="G25" s="48" t="s">
        <v>476</v>
      </c>
      <c r="H25" s="32"/>
      <c r="I25" s="32"/>
      <c r="J25" s="32"/>
      <c r="K25" s="32"/>
      <c r="L25" s="32"/>
      <c r="M25" s="32"/>
      <c r="N25" s="32"/>
      <c r="O25" s="32"/>
      <c r="P25" s="32"/>
      <c r="Q25" s="32"/>
      <c r="R25" s="5"/>
      <c r="S25" s="14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4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4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45"/>
      <c r="T28" s="29"/>
      <c r="U28" s="29"/>
      <c r="V28" s="29"/>
      <c r="W28" s="29"/>
      <c r="X28" s="28"/>
      <c r="Y28" s="28"/>
      <c r="Z28" s="28"/>
      <c r="AA28" s="28"/>
      <c r="AB28" s="28"/>
    </row>
    <row r="29" spans="1:28" ht="20.25" customHeight="1" x14ac:dyDescent="0.25">
      <c r="A29" s="112"/>
      <c r="B29" s="48" t="s">
        <v>369</v>
      </c>
      <c r="C29" s="48"/>
      <c r="D29" s="48"/>
      <c r="E29" s="112" t="s">
        <v>370</v>
      </c>
      <c r="F29" s="112" t="s">
        <v>370</v>
      </c>
      <c r="G29" s="112" t="s">
        <v>370</v>
      </c>
      <c r="H29" s="112"/>
      <c r="I29" s="112"/>
      <c r="J29" s="112"/>
      <c r="K29" s="112"/>
      <c r="L29" s="112"/>
      <c r="M29" s="112"/>
      <c r="N29" s="112"/>
      <c r="O29" s="112"/>
      <c r="P29" s="112"/>
      <c r="Q29" s="113"/>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M_TP2000.PH.0022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487</v>
      </c>
      <c r="B19" s="262"/>
      <c r="C19" s="262"/>
      <c r="D19" s="262"/>
      <c r="E19" s="262"/>
      <c r="F19" s="262"/>
      <c r="G19" s="262"/>
      <c r="H19" s="262"/>
      <c r="I19" s="262"/>
      <c r="J19" s="262"/>
      <c r="K19" s="262"/>
      <c r="L19" s="262"/>
      <c r="M19" s="262"/>
      <c r="N19" s="262"/>
      <c r="O19" s="262"/>
      <c r="P19" s="262"/>
      <c r="Q19" s="262"/>
      <c r="R19" s="262"/>
      <c r="S19" s="262"/>
      <c r="T19" s="262"/>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515</v>
      </c>
      <c r="F21" s="282"/>
      <c r="G21" s="281" t="s">
        <v>279</v>
      </c>
      <c r="H21" s="282"/>
      <c r="I21" s="281" t="s">
        <v>129</v>
      </c>
      <c r="J21" s="282"/>
      <c r="K21" s="285" t="s">
        <v>128</v>
      </c>
      <c r="L21" s="281" t="s">
        <v>127</v>
      </c>
      <c r="M21" s="282"/>
      <c r="N21" s="281" t="s">
        <v>511</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7" t="s">
        <v>123</v>
      </c>
      <c r="R22" s="97" t="s">
        <v>486</v>
      </c>
      <c r="S22" s="97" t="s">
        <v>122</v>
      </c>
      <c r="T22" s="97" t="s">
        <v>121</v>
      </c>
    </row>
    <row r="23" spans="1:113" ht="51.75" customHeight="1" x14ac:dyDescent="0.25">
      <c r="A23" s="280"/>
      <c r="B23" s="153" t="s">
        <v>119</v>
      </c>
      <c r="C23" s="153" t="s">
        <v>120</v>
      </c>
      <c r="D23" s="286"/>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6"/>
      <c r="R25" s="62"/>
      <c r="S25" s="156"/>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7" t="s">
        <v>521</v>
      </c>
      <c r="C29" s="287"/>
      <c r="D29" s="287"/>
      <c r="E29" s="287"/>
      <c r="F29" s="287"/>
      <c r="G29" s="287"/>
      <c r="H29" s="287"/>
      <c r="I29" s="287"/>
      <c r="J29" s="287"/>
      <c r="K29" s="287"/>
      <c r="L29" s="287"/>
      <c r="M29" s="287"/>
      <c r="N29" s="287"/>
      <c r="O29" s="287"/>
      <c r="P29" s="287"/>
      <c r="Q29" s="287"/>
      <c r="R29" s="28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0" sqref="O2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10"/>
      <c r="B6" s="210"/>
      <c r="C6" s="210"/>
      <c r="D6" s="210"/>
      <c r="E6" s="210"/>
      <c r="F6" s="210"/>
      <c r="G6" s="210"/>
      <c r="H6" s="210"/>
      <c r="I6" s="210"/>
      <c r="J6" s="210"/>
      <c r="K6" s="210"/>
      <c r="L6" s="210"/>
      <c r="M6" s="210"/>
      <c r="N6" s="210"/>
      <c r="O6" s="210"/>
      <c r="P6" s="210"/>
      <c r="Q6" s="210"/>
      <c r="R6" s="210"/>
      <c r="S6" s="210"/>
      <c r="T6" s="210"/>
      <c r="U6" s="211"/>
      <c r="V6" s="211"/>
      <c r="W6" s="211"/>
      <c r="X6" s="211"/>
      <c r="Y6" s="211"/>
      <c r="Z6" s="211"/>
      <c r="AA6" s="211"/>
    </row>
    <row r="7" spans="1:27" s="12" customFormat="1" ht="18.75" x14ac:dyDescent="0.2">
      <c r="A7" s="211"/>
      <c r="B7" s="211"/>
      <c r="C7" s="211"/>
      <c r="D7" s="211"/>
      <c r="E7" s="292" t="s">
        <v>9</v>
      </c>
      <c r="F7" s="292"/>
      <c r="G7" s="292"/>
      <c r="H7" s="292"/>
      <c r="I7" s="292"/>
      <c r="J7" s="292"/>
      <c r="K7" s="292"/>
      <c r="L7" s="292"/>
      <c r="M7" s="292"/>
      <c r="N7" s="292"/>
      <c r="O7" s="292"/>
      <c r="P7" s="292"/>
      <c r="Q7" s="292"/>
      <c r="R7" s="292"/>
      <c r="S7" s="292"/>
      <c r="T7" s="292"/>
      <c r="U7" s="292"/>
      <c r="V7" s="292"/>
      <c r="W7" s="292"/>
      <c r="X7" s="292"/>
      <c r="Y7" s="292"/>
      <c r="Z7" s="211"/>
      <c r="AA7" s="211"/>
    </row>
    <row r="8" spans="1:27" s="12" customFormat="1" ht="18.75" x14ac:dyDescent="0.2">
      <c r="A8" s="211"/>
      <c r="B8" s="211"/>
      <c r="C8" s="211"/>
      <c r="D8" s="211"/>
      <c r="E8" s="212"/>
      <c r="F8" s="212"/>
      <c r="G8" s="212"/>
      <c r="H8" s="212"/>
      <c r="I8" s="212"/>
      <c r="J8" s="212"/>
      <c r="K8" s="212"/>
      <c r="L8" s="212"/>
      <c r="M8" s="212"/>
      <c r="N8" s="212"/>
      <c r="O8" s="212"/>
      <c r="P8" s="212"/>
      <c r="Q8" s="212"/>
      <c r="R8" s="212"/>
      <c r="S8" s="213"/>
      <c r="T8" s="213"/>
      <c r="U8" s="213"/>
      <c r="V8" s="213"/>
      <c r="W8" s="213"/>
      <c r="X8" s="211"/>
      <c r="Y8" s="211"/>
      <c r="Z8" s="211"/>
      <c r="AA8" s="211"/>
    </row>
    <row r="9" spans="1:27" s="12" customFormat="1" ht="18.75" customHeight="1" x14ac:dyDescent="0.2">
      <c r="A9" s="211"/>
      <c r="B9" s="211"/>
      <c r="C9" s="211"/>
      <c r="D9" s="211"/>
      <c r="E9" s="293" t="s">
        <v>525</v>
      </c>
      <c r="F9" s="293"/>
      <c r="G9" s="293"/>
      <c r="H9" s="293"/>
      <c r="I9" s="293"/>
      <c r="J9" s="293"/>
      <c r="K9" s="293"/>
      <c r="L9" s="293"/>
      <c r="M9" s="293"/>
      <c r="N9" s="293"/>
      <c r="O9" s="293"/>
      <c r="P9" s="293"/>
      <c r="Q9" s="293"/>
      <c r="R9" s="293"/>
      <c r="S9" s="293"/>
      <c r="T9" s="293"/>
      <c r="U9" s="293"/>
      <c r="V9" s="293"/>
      <c r="W9" s="293"/>
      <c r="X9" s="293"/>
      <c r="Y9" s="293"/>
      <c r="Z9" s="211"/>
      <c r="AA9" s="211"/>
    </row>
    <row r="10" spans="1:27" s="12" customFormat="1" ht="18.75" customHeight="1" x14ac:dyDescent="0.2">
      <c r="A10" s="211"/>
      <c r="B10" s="211"/>
      <c r="C10" s="211"/>
      <c r="D10" s="211"/>
      <c r="E10" s="290" t="s">
        <v>8</v>
      </c>
      <c r="F10" s="290"/>
      <c r="G10" s="290"/>
      <c r="H10" s="290"/>
      <c r="I10" s="290"/>
      <c r="J10" s="290"/>
      <c r="K10" s="290"/>
      <c r="L10" s="290"/>
      <c r="M10" s="290"/>
      <c r="N10" s="290"/>
      <c r="O10" s="290"/>
      <c r="P10" s="290"/>
      <c r="Q10" s="290"/>
      <c r="R10" s="290"/>
      <c r="S10" s="290"/>
      <c r="T10" s="290"/>
      <c r="U10" s="290"/>
      <c r="V10" s="290"/>
      <c r="W10" s="290"/>
      <c r="X10" s="290"/>
      <c r="Y10" s="290"/>
      <c r="Z10" s="211"/>
      <c r="AA10" s="211"/>
    </row>
    <row r="11" spans="1:27" s="12" customFormat="1" ht="18.75" x14ac:dyDescent="0.2">
      <c r="A11" s="211"/>
      <c r="B11" s="211"/>
      <c r="C11" s="211"/>
      <c r="D11" s="211"/>
      <c r="E11" s="212"/>
      <c r="F11" s="212"/>
      <c r="G11" s="212"/>
      <c r="H11" s="212"/>
      <c r="I11" s="212"/>
      <c r="J11" s="212"/>
      <c r="K11" s="212"/>
      <c r="L11" s="212"/>
      <c r="M11" s="212"/>
      <c r="N11" s="212"/>
      <c r="O11" s="212"/>
      <c r="P11" s="212"/>
      <c r="Q11" s="212"/>
      <c r="R11" s="212"/>
      <c r="S11" s="213"/>
      <c r="T11" s="213"/>
      <c r="U11" s="213"/>
      <c r="V11" s="213"/>
      <c r="W11" s="213"/>
      <c r="X11" s="211"/>
      <c r="Y11" s="211"/>
      <c r="Z11" s="211"/>
      <c r="AA11" s="211"/>
    </row>
    <row r="12" spans="1:27" s="12" customFormat="1" ht="18.75" customHeight="1" x14ac:dyDescent="0.2">
      <c r="A12" s="211"/>
      <c r="B12" s="211"/>
      <c r="C12" s="211"/>
      <c r="D12" s="211"/>
      <c r="E12" s="291" t="str">
        <f>'1. паспорт местоположение'!A12</f>
        <v>M_TP2000.PH.0022</v>
      </c>
      <c r="F12" s="291"/>
      <c r="G12" s="291"/>
      <c r="H12" s="291"/>
      <c r="I12" s="291"/>
      <c r="J12" s="291"/>
      <c r="K12" s="291"/>
      <c r="L12" s="291"/>
      <c r="M12" s="291"/>
      <c r="N12" s="291"/>
      <c r="O12" s="291"/>
      <c r="P12" s="291"/>
      <c r="Q12" s="291"/>
      <c r="R12" s="291"/>
      <c r="S12" s="291"/>
      <c r="T12" s="291"/>
      <c r="U12" s="291"/>
      <c r="V12" s="291"/>
      <c r="W12" s="291"/>
      <c r="X12" s="291"/>
      <c r="Y12" s="291"/>
      <c r="Z12" s="211"/>
      <c r="AA12" s="211"/>
    </row>
    <row r="13" spans="1:27" s="12" customFormat="1" ht="18.75" customHeight="1" x14ac:dyDescent="0.2">
      <c r="A13" s="211"/>
      <c r="B13" s="211"/>
      <c r="C13" s="211"/>
      <c r="D13" s="211"/>
      <c r="E13" s="290" t="s">
        <v>7</v>
      </c>
      <c r="F13" s="290"/>
      <c r="G13" s="290"/>
      <c r="H13" s="290"/>
      <c r="I13" s="290"/>
      <c r="J13" s="290"/>
      <c r="K13" s="290"/>
      <c r="L13" s="290"/>
      <c r="M13" s="290"/>
      <c r="N13" s="290"/>
      <c r="O13" s="290"/>
      <c r="P13" s="290"/>
      <c r="Q13" s="290"/>
      <c r="R13" s="290"/>
      <c r="S13" s="290"/>
      <c r="T13" s="290"/>
      <c r="U13" s="290"/>
      <c r="V13" s="290"/>
      <c r="W13" s="290"/>
      <c r="X13" s="290"/>
      <c r="Y13" s="290"/>
      <c r="Z13" s="211"/>
      <c r="AA13" s="211"/>
    </row>
    <row r="14" spans="1:27" s="9" customFormat="1" ht="15.75" customHeight="1" x14ac:dyDescent="0.2">
      <c r="A14" s="214"/>
      <c r="B14" s="214"/>
      <c r="C14" s="214"/>
      <c r="D14" s="214"/>
      <c r="E14" s="215"/>
      <c r="F14" s="215"/>
      <c r="G14" s="215"/>
      <c r="H14" s="215"/>
      <c r="I14" s="215"/>
      <c r="J14" s="215"/>
      <c r="K14" s="215"/>
      <c r="L14" s="215"/>
      <c r="M14" s="215"/>
      <c r="N14" s="215"/>
      <c r="O14" s="215"/>
      <c r="P14" s="215"/>
      <c r="Q14" s="215"/>
      <c r="R14" s="215"/>
      <c r="S14" s="215"/>
      <c r="T14" s="215"/>
      <c r="U14" s="215"/>
      <c r="V14" s="215"/>
      <c r="W14" s="215"/>
      <c r="X14" s="214"/>
      <c r="Y14" s="214"/>
      <c r="Z14" s="214"/>
      <c r="AA14" s="214"/>
    </row>
    <row r="15" spans="1:27" s="3" customFormat="1" ht="12" x14ac:dyDescent="0.2">
      <c r="A15" s="216"/>
      <c r="B15" s="216"/>
      <c r="C15" s="216"/>
      <c r="D15" s="216"/>
      <c r="E15" s="291" t="str">
        <f>'1. паспорт местоположение'!A15</f>
        <v>Модернизация учебно-тренировочного полигона филиала АО «Россети Тюмень» Северные электрические сети (установка опоры - 1 шт.)</v>
      </c>
      <c r="F15" s="291"/>
      <c r="G15" s="291"/>
      <c r="H15" s="291"/>
      <c r="I15" s="291"/>
      <c r="J15" s="291"/>
      <c r="K15" s="291"/>
      <c r="L15" s="291"/>
      <c r="M15" s="291"/>
      <c r="N15" s="291"/>
      <c r="O15" s="291"/>
      <c r="P15" s="291"/>
      <c r="Q15" s="291"/>
      <c r="R15" s="291"/>
      <c r="S15" s="291"/>
      <c r="T15" s="291"/>
      <c r="U15" s="291"/>
      <c r="V15" s="291"/>
      <c r="W15" s="291"/>
      <c r="X15" s="291"/>
      <c r="Y15" s="291"/>
      <c r="Z15" s="216"/>
      <c r="AA15" s="216"/>
    </row>
    <row r="16" spans="1:27" s="3" customFormat="1" ht="15" customHeight="1" x14ac:dyDescent="0.2">
      <c r="A16" s="216"/>
      <c r="B16" s="216"/>
      <c r="C16" s="216"/>
      <c r="D16" s="216"/>
      <c r="E16" s="290" t="s">
        <v>6</v>
      </c>
      <c r="F16" s="290"/>
      <c r="G16" s="290"/>
      <c r="H16" s="290"/>
      <c r="I16" s="290"/>
      <c r="J16" s="290"/>
      <c r="K16" s="290"/>
      <c r="L16" s="290"/>
      <c r="M16" s="290"/>
      <c r="N16" s="290"/>
      <c r="O16" s="290"/>
      <c r="P16" s="290"/>
      <c r="Q16" s="290"/>
      <c r="R16" s="290"/>
      <c r="S16" s="290"/>
      <c r="T16" s="290"/>
      <c r="U16" s="290"/>
      <c r="V16" s="290"/>
      <c r="W16" s="290"/>
      <c r="X16" s="290"/>
      <c r="Y16" s="290"/>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0" customFormat="1" ht="21" customHeight="1" x14ac:dyDescent="0.25"/>
    <row r="21" spans="1:27" ht="15.75" customHeight="1" x14ac:dyDescent="0.25">
      <c r="A21" s="294" t="s">
        <v>5</v>
      </c>
      <c r="B21" s="296" t="s">
        <v>495</v>
      </c>
      <c r="C21" s="297"/>
      <c r="D21" s="296" t="s">
        <v>497</v>
      </c>
      <c r="E21" s="297"/>
      <c r="F21" s="274" t="s">
        <v>102</v>
      </c>
      <c r="G21" s="276"/>
      <c r="H21" s="276"/>
      <c r="I21" s="275"/>
      <c r="J21" s="294" t="s">
        <v>498</v>
      </c>
      <c r="K21" s="296" t="s">
        <v>499</v>
      </c>
      <c r="L21" s="297"/>
      <c r="M21" s="296" t="s">
        <v>500</v>
      </c>
      <c r="N21" s="297"/>
      <c r="O21" s="296" t="s">
        <v>488</v>
      </c>
      <c r="P21" s="297"/>
      <c r="Q21" s="296" t="s">
        <v>135</v>
      </c>
      <c r="R21" s="297"/>
      <c r="S21" s="294" t="s">
        <v>134</v>
      </c>
      <c r="T21" s="294" t="s">
        <v>501</v>
      </c>
      <c r="U21" s="294" t="s">
        <v>496</v>
      </c>
      <c r="V21" s="296" t="s">
        <v>133</v>
      </c>
      <c r="W21" s="297"/>
      <c r="X21" s="274" t="s">
        <v>125</v>
      </c>
      <c r="Y21" s="276"/>
      <c r="Z21" s="274" t="s">
        <v>124</v>
      </c>
      <c r="AA21" s="276"/>
    </row>
    <row r="22" spans="1:27" ht="216" customHeight="1" x14ac:dyDescent="0.25">
      <c r="A22" s="300"/>
      <c r="B22" s="298"/>
      <c r="C22" s="299"/>
      <c r="D22" s="298"/>
      <c r="E22" s="299"/>
      <c r="F22" s="274" t="s">
        <v>132</v>
      </c>
      <c r="G22" s="275"/>
      <c r="H22" s="274" t="s">
        <v>131</v>
      </c>
      <c r="I22" s="275"/>
      <c r="J22" s="295"/>
      <c r="K22" s="298"/>
      <c r="L22" s="299"/>
      <c r="M22" s="298"/>
      <c r="N22" s="299"/>
      <c r="O22" s="298"/>
      <c r="P22" s="299"/>
      <c r="Q22" s="298"/>
      <c r="R22" s="299"/>
      <c r="S22" s="295"/>
      <c r="T22" s="295"/>
      <c r="U22" s="295"/>
      <c r="V22" s="298"/>
      <c r="W22" s="299"/>
      <c r="X22" s="97" t="s">
        <v>123</v>
      </c>
      <c r="Y22" s="97" t="s">
        <v>486</v>
      </c>
      <c r="Z22" s="97" t="s">
        <v>122</v>
      </c>
      <c r="AA22" s="97" t="s">
        <v>121</v>
      </c>
    </row>
    <row r="23" spans="1:27" ht="60" customHeight="1" x14ac:dyDescent="0.25">
      <c r="A23" s="295"/>
      <c r="B23" s="151" t="s">
        <v>119</v>
      </c>
      <c r="C23" s="151"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2026 год</v>
      </c>
      <c r="B5" s="259"/>
      <c r="C5" s="25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
        <v>525</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M_TP2000.PH.0022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481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3" customFormat="1" ht="107.25" customHeight="1" x14ac:dyDescent="0.2">
      <c r="A22" s="25" t="s">
        <v>65</v>
      </c>
      <c r="B22" s="32" t="s">
        <v>493</v>
      </c>
      <c r="C22" s="31" t="s">
        <v>574</v>
      </c>
      <c r="D22" s="30"/>
      <c r="E22" s="30"/>
      <c r="F22" s="29"/>
      <c r="G22" s="29"/>
      <c r="H22" s="29"/>
      <c r="I22" s="29"/>
      <c r="J22" s="29"/>
      <c r="K22" s="29"/>
      <c r="L22" s="29"/>
      <c r="M22" s="29"/>
      <c r="N22" s="29"/>
      <c r="O22" s="29"/>
      <c r="P22" s="29"/>
      <c r="Q22" s="28"/>
      <c r="R22" s="28"/>
      <c r="S22" s="28"/>
      <c r="T22" s="28"/>
      <c r="U22" s="28"/>
    </row>
    <row r="23" spans="1:21" ht="67.5" customHeight="1" x14ac:dyDescent="0.25">
      <c r="A23" s="25" t="s">
        <v>63</v>
      </c>
      <c r="B23" s="27" t="s">
        <v>60</v>
      </c>
      <c r="C23" s="26" t="s">
        <v>602</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513</v>
      </c>
      <c r="C24" s="26" t="str">
        <f>A15</f>
        <v>Модернизация учебно-тренировочного полигона филиала АО «Россети Тюмень» Северные электрические сети (установка опоры - 1 шт.)</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514</v>
      </c>
      <c r="C25" s="38" t="str">
        <f>IF('8. Общие сведения'!B24="нд","нд",CONCATENATE((ROUND('6.2. Паспорт фин осв ввод'!D24/1,2))," ","млн. руб./шт"))</f>
        <v>5,8 млн. руб./шт</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236</v>
      </c>
      <c r="C26" s="26" t="s">
        <v>535</v>
      </c>
      <c r="D26" s="24"/>
      <c r="E26" s="24"/>
      <c r="F26" s="24"/>
      <c r="G26" s="24"/>
      <c r="H26" s="24"/>
      <c r="I26" s="24"/>
      <c r="J26" s="24"/>
      <c r="K26" s="24"/>
      <c r="L26" s="24"/>
      <c r="M26" s="24"/>
      <c r="N26" s="24"/>
      <c r="O26" s="24"/>
      <c r="P26" s="24"/>
      <c r="Q26" s="24"/>
      <c r="R26" s="24"/>
      <c r="S26" s="24"/>
      <c r="T26" s="24"/>
      <c r="U26" s="24"/>
    </row>
    <row r="27" spans="1:21" ht="75.75" customHeight="1" x14ac:dyDescent="0.25">
      <c r="A27" s="25" t="s">
        <v>58</v>
      </c>
      <c r="B27" s="27" t="s">
        <v>494</v>
      </c>
      <c r="C27" s="26" t="s">
        <v>534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2024</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8"/>
      <c r="AB6" s="14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8"/>
      <c r="AB7" s="14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9"/>
      <c r="AB8" s="149"/>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0"/>
      <c r="AB9" s="15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8"/>
      <c r="AB10" s="148"/>
    </row>
    <row r="11" spans="1:28" x14ac:dyDescent="0.25">
      <c r="A11" s="265" t="str">
        <f>'1. паспорт местоположение'!A12:C12</f>
        <v>M_TP2000.PH.0022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9"/>
      <c r="AB11" s="149"/>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0"/>
      <c r="AB12" s="15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9"/>
      <c r="AB14" s="14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8"/>
      <c r="AB16" s="1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8"/>
      <c r="AB17" s="1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8"/>
      <c r="AB18" s="1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8"/>
      <c r="AB19" s="15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9"/>
      <c r="AB20" s="15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9"/>
      <c r="AB21" s="159"/>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0"/>
      <c r="AB22" s="160"/>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4" t="s">
        <v>239</v>
      </c>
      <c r="B24" s="95" t="s">
        <v>268</v>
      </c>
      <c r="C24" s="94" t="s">
        <v>361</v>
      </c>
      <c r="D24" s="94" t="s">
        <v>240</v>
      </c>
      <c r="E24" s="94" t="s">
        <v>362</v>
      </c>
      <c r="F24" s="94" t="s">
        <v>364</v>
      </c>
      <c r="G24" s="94" t="s">
        <v>363</v>
      </c>
      <c r="H24" s="94" t="s">
        <v>241</v>
      </c>
      <c r="I24" s="94" t="s">
        <v>365</v>
      </c>
      <c r="J24" s="94" t="s">
        <v>273</v>
      </c>
      <c r="K24" s="95" t="s">
        <v>267</v>
      </c>
      <c r="L24" s="95" t="s">
        <v>242</v>
      </c>
      <c r="M24" s="96" t="s">
        <v>287</v>
      </c>
      <c r="N24" s="95" t="s">
        <v>523</v>
      </c>
      <c r="O24" s="94" t="s">
        <v>284</v>
      </c>
      <c r="P24" s="94" t="s">
        <v>285</v>
      </c>
      <c r="Q24" s="94" t="s">
        <v>283</v>
      </c>
      <c r="R24" s="94" t="s">
        <v>241</v>
      </c>
      <c r="S24" s="94" t="s">
        <v>282</v>
      </c>
      <c r="T24" s="94" t="s">
        <v>281</v>
      </c>
      <c r="U24" s="94" t="s">
        <v>360</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61">
        <v>11</v>
      </c>
      <c r="L25" s="95">
        <v>12</v>
      </c>
      <c r="M25" s="161">
        <v>13</v>
      </c>
      <c r="N25" s="95">
        <v>14</v>
      </c>
      <c r="O25" s="161">
        <v>15</v>
      </c>
      <c r="P25" s="95">
        <v>16</v>
      </c>
      <c r="Q25" s="161">
        <v>17</v>
      </c>
      <c r="R25" s="95">
        <v>18</v>
      </c>
      <c r="S25" s="161">
        <v>19</v>
      </c>
      <c r="T25" s="95">
        <v>20</v>
      </c>
      <c r="U25" s="161">
        <v>21</v>
      </c>
      <c r="V25" s="95">
        <v>22</v>
      </c>
      <c r="W25" s="161">
        <v>23</v>
      </c>
      <c r="X25" s="95">
        <v>24</v>
      </c>
      <c r="Y25" s="161">
        <v>25</v>
      </c>
      <c r="Z25" s="95">
        <v>26</v>
      </c>
    </row>
    <row r="26" spans="1:28" ht="45.75" customHeight="1" x14ac:dyDescent="0.25">
      <c r="A26" s="87" t="s">
        <v>345</v>
      </c>
      <c r="B26" s="93"/>
      <c r="C26" s="89" t="s">
        <v>347</v>
      </c>
      <c r="D26" s="89" t="s">
        <v>348</v>
      </c>
      <c r="E26" s="89" t="s">
        <v>349</v>
      </c>
      <c r="F26" s="89" t="s">
        <v>278</v>
      </c>
      <c r="G26" s="89" t="s">
        <v>350</v>
      </c>
      <c r="H26" s="89" t="s">
        <v>241</v>
      </c>
      <c r="I26" s="89" t="s">
        <v>351</v>
      </c>
      <c r="J26" s="89" t="s">
        <v>352</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241</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M_TP2000.PH.0022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85" zoomScaleSheetLayoutView="85" workbookViewId="0">
      <selection activeCell="A12" sqref="A12:AR12"/>
    </sheetView>
  </sheetViews>
  <sheetFormatPr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575</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22"/>
      <c r="B8" s="222"/>
      <c r="C8" s="222"/>
      <c r="D8" s="222"/>
      <c r="E8" s="222"/>
      <c r="F8" s="222"/>
      <c r="G8" s="222"/>
      <c r="H8" s="222"/>
      <c r="I8" s="222"/>
      <c r="J8" s="222"/>
      <c r="K8" s="222"/>
      <c r="L8" s="148"/>
      <c r="M8" s="148"/>
      <c r="N8" s="148"/>
      <c r="O8" s="148"/>
      <c r="P8" s="148"/>
      <c r="Q8" s="148"/>
      <c r="R8" s="148"/>
      <c r="S8" s="148"/>
      <c r="T8" s="148"/>
      <c r="U8" s="148"/>
      <c r="V8" s="148"/>
      <c r="W8" s="148"/>
      <c r="X8" s="148"/>
      <c r="Y8" s="148"/>
    </row>
    <row r="9" spans="1:44" s="12" customFormat="1" ht="18.75" customHeight="1" x14ac:dyDescent="0.2">
      <c r="A9" s="266" t="s">
        <v>525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259" t="str">
        <f>'4. паспортбюджет'!A12:O12</f>
        <v>M_TP2000.PH.0022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29.25" customHeight="1" x14ac:dyDescent="0.2">
      <c r="A15" s="358" t="str">
        <f>'4. паспортбюджет'!A15:O15</f>
        <v>Модернизация учебно-тренировочного полигона филиала АО «Россети Тюмень» Северные электрические сети (установка опоры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62" t="s">
        <v>576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40"/>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57" t="s">
        <v>342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610</v>
      </c>
      <c r="AL24" s="357"/>
      <c r="AM24" s="227"/>
      <c r="AN24" s="227"/>
      <c r="AO24" s="228"/>
      <c r="AP24" s="228"/>
      <c r="AQ24" s="228"/>
      <c r="AR24" s="228"/>
      <c r="AS24" s="229"/>
    </row>
    <row r="25" spans="1:45" ht="12.75" customHeight="1" x14ac:dyDescent="0.25">
      <c r="A25" s="345" t="s">
        <v>611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30"/>
      <c r="AN25" s="359" t="s">
        <v>341</v>
      </c>
      <c r="AO25" s="359"/>
      <c r="AP25" s="359"/>
      <c r="AQ25" s="360"/>
      <c r="AR25" s="360"/>
      <c r="AS25" s="229"/>
    </row>
    <row r="26" spans="1:45" ht="17.25" customHeight="1" x14ac:dyDescent="0.25">
      <c r="A26" s="317" t="s">
        <v>340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30"/>
      <c r="AN26" s="363" t="s">
        <v>339</v>
      </c>
      <c r="AO26" s="364"/>
      <c r="AP26" s="365"/>
      <c r="AQ26" s="361"/>
      <c r="AR26" s="362"/>
      <c r="AS26" s="229"/>
    </row>
    <row r="27" spans="1:45" ht="17.25" customHeight="1" x14ac:dyDescent="0.25">
      <c r="A27" s="317" t="s">
        <v>338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30"/>
      <c r="AN27" s="363" t="s">
        <v>337</v>
      </c>
      <c r="AO27" s="364"/>
      <c r="AP27" s="365"/>
      <c r="AQ27" s="361"/>
      <c r="AR27" s="362"/>
      <c r="AS27" s="229"/>
    </row>
    <row r="28" spans="1:45" ht="27.75" customHeight="1" thickBot="1" x14ac:dyDescent="0.3">
      <c r="A28" s="351" t="s">
        <v>336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49"/>
      <c r="AL28" s="349"/>
      <c r="AM28" s="230"/>
      <c r="AN28" s="366" t="s">
        <v>612</v>
      </c>
      <c r="AO28" s="367"/>
      <c r="AP28" s="368"/>
      <c r="AQ28" s="361"/>
      <c r="AR28" s="362"/>
      <c r="AS28" s="229"/>
    </row>
    <row r="29" spans="1:45" ht="17.25" customHeight="1" x14ac:dyDescent="0.25">
      <c r="A29" s="354" t="s">
        <v>335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4"/>
      <c r="AL29" s="344"/>
      <c r="AM29" s="230"/>
      <c r="AN29" s="369"/>
      <c r="AO29" s="370"/>
      <c r="AP29" s="370"/>
      <c r="AQ29" s="361"/>
      <c r="AR29" s="371"/>
      <c r="AS29" s="229"/>
    </row>
    <row r="30" spans="1:45" ht="17.25" customHeight="1" x14ac:dyDescent="0.25">
      <c r="A30" s="317" t="s">
        <v>613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30"/>
      <c r="AS30" s="229"/>
    </row>
    <row r="31" spans="1:45" ht="17.25" customHeight="1" x14ac:dyDescent="0.25">
      <c r="A31" s="317" t="s">
        <v>334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30"/>
      <c r="AN31" s="230"/>
      <c r="AO31" s="231"/>
      <c r="AP31" s="231"/>
      <c r="AQ31" s="231"/>
      <c r="AR31" s="231"/>
      <c r="AS31" s="229"/>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30"/>
      <c r="AN32" s="230"/>
      <c r="AO32" s="230"/>
      <c r="AP32" s="230"/>
      <c r="AQ32" s="230"/>
      <c r="AR32" s="230"/>
      <c r="AS32" s="229"/>
    </row>
    <row r="33" spans="1:45" ht="17.25" customHeight="1" x14ac:dyDescent="0.25">
      <c r="A33" s="317" t="s">
        <v>333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50"/>
      <c r="AL33" s="350"/>
      <c r="AM33" s="230"/>
      <c r="AN33" s="230"/>
      <c r="AO33" s="230"/>
      <c r="AP33" s="230"/>
      <c r="AQ33" s="230"/>
      <c r="AR33" s="230"/>
      <c r="AS33" s="229"/>
    </row>
    <row r="34" spans="1:45" ht="17.25" customHeight="1" x14ac:dyDescent="0.25">
      <c r="A34" s="317" t="s">
        <v>332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30"/>
      <c r="AN34" s="230"/>
      <c r="AO34" s="230"/>
      <c r="AP34" s="230"/>
      <c r="AQ34" s="230"/>
      <c r="AR34" s="230"/>
      <c r="AS34" s="22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30"/>
      <c r="AN35" s="230"/>
      <c r="AO35" s="230"/>
      <c r="AP35" s="230"/>
      <c r="AQ35" s="230"/>
      <c r="AR35" s="230"/>
      <c r="AS35" s="229"/>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0"/>
      <c r="AN36" s="230"/>
      <c r="AO36" s="230"/>
      <c r="AP36" s="230"/>
      <c r="AQ36" s="230"/>
      <c r="AR36" s="230"/>
      <c r="AS36" s="22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30"/>
      <c r="AN37" s="230"/>
      <c r="AO37" s="230"/>
      <c r="AP37" s="230"/>
      <c r="AQ37" s="230"/>
      <c r="AR37" s="230"/>
      <c r="AS37" s="229"/>
    </row>
    <row r="38" spans="1:45" ht="17.25" customHeight="1" x14ac:dyDescent="0.25">
      <c r="A38" s="317" t="s">
        <v>331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30"/>
      <c r="AN38" s="230"/>
      <c r="AO38" s="230"/>
      <c r="AP38" s="230"/>
      <c r="AQ38" s="230"/>
      <c r="AR38" s="230"/>
      <c r="AS38" s="229"/>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0"/>
      <c r="AN39" s="230"/>
      <c r="AO39" s="230"/>
      <c r="AP39" s="230"/>
      <c r="AQ39" s="230"/>
      <c r="AR39" s="230"/>
      <c r="AS39" s="229"/>
    </row>
    <row r="40" spans="1:45" ht="17.25" customHeight="1" x14ac:dyDescent="0.25">
      <c r="A40" s="345" t="s">
        <v>579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30"/>
      <c r="AN40" s="230"/>
      <c r="AO40" s="230"/>
      <c r="AP40" s="230"/>
      <c r="AQ40" s="230"/>
      <c r="AR40" s="230"/>
      <c r="AS40" s="229"/>
    </row>
    <row r="41" spans="1:45" ht="17.25" customHeight="1" x14ac:dyDescent="0.25">
      <c r="A41" s="317" t="s">
        <v>329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30"/>
      <c r="AN41" s="230"/>
      <c r="AO41" s="230"/>
      <c r="AP41" s="230"/>
      <c r="AQ41" s="230"/>
      <c r="AR41" s="230"/>
      <c r="AS41" s="229"/>
    </row>
    <row r="42" spans="1:45" ht="17.25" customHeight="1" x14ac:dyDescent="0.25">
      <c r="A42" s="317" t="s">
        <v>328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30"/>
      <c r="AN42" s="230"/>
      <c r="AO42" s="230"/>
      <c r="AP42" s="230"/>
      <c r="AQ42" s="230"/>
      <c r="AR42" s="230"/>
      <c r="AS42" s="229"/>
    </row>
    <row r="43" spans="1:45" ht="17.25" customHeight="1" x14ac:dyDescent="0.25">
      <c r="A43" s="317" t="s">
        <v>327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30"/>
      <c r="AN43" s="230"/>
      <c r="AO43" s="230"/>
      <c r="AP43" s="230"/>
      <c r="AQ43" s="230"/>
      <c r="AR43" s="230"/>
      <c r="AS43" s="229"/>
    </row>
    <row r="44" spans="1:45" ht="17.25" customHeight="1" x14ac:dyDescent="0.25">
      <c r="A44" s="317" t="s">
        <v>326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30"/>
      <c r="AN44" s="230"/>
      <c r="AO44" s="230"/>
      <c r="AP44" s="230"/>
      <c r="AQ44" s="230"/>
      <c r="AR44" s="230"/>
      <c r="AS44" s="229"/>
    </row>
    <row r="45" spans="1:45" ht="17.25" customHeight="1" x14ac:dyDescent="0.25">
      <c r="A45" s="317" t="s">
        <v>325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30"/>
      <c r="AN45" s="230"/>
      <c r="AO45" s="230"/>
      <c r="AP45" s="230"/>
      <c r="AQ45" s="230"/>
      <c r="AR45" s="230"/>
      <c r="AS45" s="229"/>
    </row>
    <row r="46" spans="1:45" ht="17.25" customHeight="1" thickBot="1" x14ac:dyDescent="0.3">
      <c r="A46" s="338" t="s">
        <v>580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30"/>
      <c r="AN46" s="230"/>
      <c r="AO46" s="230"/>
      <c r="AP46" s="230"/>
      <c r="AQ46" s="230"/>
      <c r="AR46" s="230"/>
      <c r="AS46" s="229"/>
    </row>
    <row r="47" spans="1:45" ht="24" customHeight="1" x14ac:dyDescent="0.25">
      <c r="A47" s="341" t="s">
        <v>324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34" t="s">
        <v>614</v>
      </c>
      <c r="AN47" s="334"/>
      <c r="AO47" s="232" t="s">
        <v>615</v>
      </c>
      <c r="AP47" s="232" t="s">
        <v>616</v>
      </c>
      <c r="AQ47" s="229"/>
    </row>
    <row r="48" spans="1:45" ht="12" customHeight="1" x14ac:dyDescent="0.25">
      <c r="A48" s="317" t="s">
        <v>323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33"/>
      <c r="AP48" s="233"/>
      <c r="AQ48" s="229"/>
    </row>
    <row r="49" spans="1:43" ht="12" customHeight="1" x14ac:dyDescent="0.25">
      <c r="A49" s="317" t="s">
        <v>322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33"/>
      <c r="AP49" s="233"/>
      <c r="AQ49" s="229"/>
    </row>
    <row r="50" spans="1:43" ht="12" customHeight="1" thickBot="1" x14ac:dyDescent="0.3">
      <c r="A50" s="347" t="s">
        <v>617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32" t="s">
        <v>321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614</v>
      </c>
      <c r="AN52" s="334"/>
      <c r="AO52" s="232" t="s">
        <v>615</v>
      </c>
      <c r="AP52" s="232" t="s">
        <v>616</v>
      </c>
      <c r="AQ52" s="229"/>
    </row>
    <row r="53" spans="1:43" ht="11.25" customHeight="1" x14ac:dyDescent="0.25">
      <c r="A53" s="372" t="s">
        <v>320</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0"/>
      <c r="AL53" s="350"/>
      <c r="AM53" s="350"/>
      <c r="AN53" s="350"/>
      <c r="AO53" s="239"/>
      <c r="AP53" s="239"/>
      <c r="AQ53" s="229"/>
    </row>
    <row r="54" spans="1:43" ht="12" customHeight="1" x14ac:dyDescent="0.25">
      <c r="A54" s="317" t="s">
        <v>319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33"/>
      <c r="AP54" s="233"/>
      <c r="AQ54" s="229"/>
    </row>
    <row r="55" spans="1:43" ht="12" customHeight="1" x14ac:dyDescent="0.25">
      <c r="A55" s="317" t="s">
        <v>318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33"/>
      <c r="AP55" s="233"/>
      <c r="AQ55" s="229"/>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32" t="s">
        <v>581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614</v>
      </c>
      <c r="AN58" s="334"/>
      <c r="AO58" s="232" t="s">
        <v>615</v>
      </c>
      <c r="AP58" s="232" t="s">
        <v>616</v>
      </c>
      <c r="AQ58" s="229"/>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42"/>
      <c r="AP59" s="242"/>
      <c r="AQ59" s="243"/>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33"/>
      <c r="AP60" s="233"/>
      <c r="AQ60" s="229"/>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33"/>
      <c r="AP61" s="233"/>
      <c r="AQ61" s="229"/>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33"/>
      <c r="AP62" s="233"/>
      <c r="AQ62" s="22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33"/>
      <c r="AP63" s="233"/>
      <c r="AQ63" s="22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33"/>
      <c r="AP64" s="233"/>
      <c r="AQ64" s="229"/>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33"/>
      <c r="AP65" s="233"/>
      <c r="AQ65" s="229"/>
    </row>
    <row r="66" spans="1:43" ht="27.75" customHeight="1" x14ac:dyDescent="0.25">
      <c r="A66" s="320" t="s">
        <v>582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16"/>
      <c r="AL66" s="316"/>
      <c r="AM66" s="316"/>
      <c r="AN66" s="316"/>
      <c r="AO66" s="244"/>
      <c r="AP66" s="244"/>
      <c r="AQ66" s="243"/>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33"/>
      <c r="AP67" s="233"/>
      <c r="AQ67" s="229"/>
    </row>
    <row r="68" spans="1:43" ht="25.5" customHeight="1" x14ac:dyDescent="0.25">
      <c r="A68" s="320" t="s">
        <v>583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c r="AL68" s="316"/>
      <c r="AM68" s="316"/>
      <c r="AN68" s="316"/>
      <c r="AO68" s="244"/>
      <c r="AP68" s="244"/>
      <c r="AQ68" s="243"/>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33"/>
      <c r="AP69" s="233"/>
      <c r="AQ69" s="229"/>
    </row>
    <row r="70" spans="1:43"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6"/>
      <c r="AL70" s="316"/>
      <c r="AM70" s="316"/>
      <c r="AN70" s="316"/>
      <c r="AO70" s="244"/>
      <c r="AP70" s="244"/>
      <c r="AQ70" s="243"/>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33"/>
      <c r="AP71" s="233"/>
      <c r="AQ71" s="229"/>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32" t="s">
        <v>309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614</v>
      </c>
      <c r="AN74" s="334"/>
      <c r="AO74" s="232" t="s">
        <v>615</v>
      </c>
      <c r="AP74" s="232" t="s">
        <v>616</v>
      </c>
      <c r="AQ74" s="229"/>
    </row>
    <row r="75" spans="1:43" ht="25.5" customHeight="1" x14ac:dyDescent="0.25">
      <c r="A75" s="320" t="s">
        <v>583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c r="AL75" s="316"/>
      <c r="AM75" s="376"/>
      <c r="AN75" s="376"/>
      <c r="AO75" s="246"/>
      <c r="AP75" s="246"/>
      <c r="AQ75" s="243"/>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77"/>
      <c r="AN76" s="377"/>
      <c r="AO76" s="247"/>
      <c r="AP76" s="247"/>
      <c r="AQ76" s="229"/>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77"/>
      <c r="AN77" s="377"/>
      <c r="AO77" s="247"/>
      <c r="AP77" s="247"/>
      <c r="AQ77" s="229"/>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77"/>
      <c r="AN78" s="377"/>
      <c r="AO78" s="247"/>
      <c r="AP78" s="247"/>
      <c r="AQ78" s="229"/>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77"/>
      <c r="AN79" s="377"/>
      <c r="AO79" s="247"/>
      <c r="AP79" s="247"/>
      <c r="AQ79" s="229"/>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77"/>
      <c r="AN80" s="377"/>
      <c r="AO80" s="247"/>
      <c r="AP80" s="247"/>
      <c r="AQ80" s="229"/>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77"/>
      <c r="AN81" s="377"/>
      <c r="AO81" s="247"/>
      <c r="AP81" s="247"/>
      <c r="AQ81" s="229"/>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77"/>
      <c r="AN82" s="377"/>
      <c r="AO82" s="247"/>
      <c r="AP82" s="247"/>
      <c r="AQ82" s="229"/>
    </row>
    <row r="83" spans="1:45"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6"/>
      <c r="AL83" s="316"/>
      <c r="AM83" s="376"/>
      <c r="AN83" s="376"/>
      <c r="AO83" s="246"/>
      <c r="AP83" s="246"/>
      <c r="AQ83" s="243"/>
    </row>
    <row r="84" spans="1:45" ht="12" customHeight="1" x14ac:dyDescent="0.25">
      <c r="A84" s="314" t="s">
        <v>584</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6"/>
      <c r="AL84" s="316"/>
      <c r="AM84" s="376"/>
      <c r="AN84" s="376"/>
      <c r="AO84" s="246"/>
      <c r="AP84" s="246"/>
      <c r="AQ84" s="243"/>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77"/>
      <c r="AN85" s="377"/>
      <c r="AO85" s="247"/>
      <c r="AP85" s="247"/>
      <c r="AQ85" s="227"/>
    </row>
    <row r="86" spans="1:45" ht="27.75" customHeight="1" x14ac:dyDescent="0.25">
      <c r="A86" s="320" t="s">
        <v>585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c r="AL86" s="316"/>
      <c r="AM86" s="376"/>
      <c r="AN86" s="376"/>
      <c r="AO86" s="246"/>
      <c r="AP86" s="246"/>
      <c r="AQ86" s="243"/>
    </row>
    <row r="87" spans="1:45" x14ac:dyDescent="0.25">
      <c r="A87" s="320" t="s">
        <v>586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c r="AL87" s="316"/>
      <c r="AM87" s="376"/>
      <c r="AN87" s="376"/>
      <c r="AO87" s="246"/>
      <c r="AP87" s="246"/>
      <c r="AQ87" s="243"/>
    </row>
    <row r="88" spans="1:45" ht="14.25" customHeight="1" x14ac:dyDescent="0.25">
      <c r="A88" s="323" t="s">
        <v>587</v>
      </c>
      <c r="B88" s="324"/>
      <c r="C88" s="324"/>
      <c r="D88" s="325"/>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2"/>
      <c r="AL88" s="313"/>
      <c r="AM88" s="374"/>
      <c r="AN88" s="375"/>
      <c r="AO88" s="246"/>
      <c r="AP88" s="246"/>
      <c r="AQ88" s="243"/>
    </row>
    <row r="89" spans="1:45" x14ac:dyDescent="0.25">
      <c r="A89" s="323" t="s">
        <v>588</v>
      </c>
      <c r="B89" s="324"/>
      <c r="C89" s="324"/>
      <c r="D89" s="325"/>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2"/>
      <c r="AL89" s="313"/>
      <c r="AM89" s="374"/>
      <c r="AN89" s="375"/>
      <c r="AO89" s="246"/>
      <c r="AP89" s="246"/>
      <c r="AQ89" s="227"/>
    </row>
    <row r="90" spans="1:45" ht="12" customHeight="1" thickBot="1" x14ac:dyDescent="0.3">
      <c r="A90" s="249" t="s">
        <v>589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26"/>
      <c r="AL90" s="327"/>
      <c r="AM90" s="378"/>
      <c r="AN90" s="379"/>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618</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619</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620</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621</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622</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K89:AL89"/>
    <mergeCell ref="A84:AJ84"/>
    <mergeCell ref="AK84:AL84"/>
    <mergeCell ref="A85:AJ85"/>
    <mergeCell ref="AK85:AL85"/>
    <mergeCell ref="A86:AJ86"/>
    <mergeCell ref="AK86:AL86"/>
    <mergeCell ref="A89:D89"/>
    <mergeCell ref="AK90:AL90"/>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SheetLayoutView="100" workbookViewId="0">
      <selection activeCell="I76" sqref="I76"/>
    </sheetView>
  </sheetViews>
  <sheetFormatPr defaultRowHeight="15.75" x14ac:dyDescent="0.25"/>
  <cols>
    <col min="1" max="1" width="9.140625" style="67"/>
    <col min="2" max="2" width="37.7109375" style="67" customWidth="1"/>
    <col min="3" max="3" width="14.85546875" style="67" customWidth="1"/>
    <col min="4" max="4" width="14.42578125" style="67" customWidth="1"/>
    <col min="5" max="6" width="0" style="67" hidden="1" customWidth="1"/>
    <col min="7" max="7" width="17.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M_TP2000.PH.0022</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80" t="s">
        <v>491</v>
      </c>
      <c r="B19" s="380"/>
      <c r="C19" s="380"/>
      <c r="D19" s="380"/>
      <c r="E19" s="380"/>
      <c r="F19" s="380"/>
      <c r="G19" s="380"/>
      <c r="H19" s="380"/>
      <c r="I19" s="380"/>
      <c r="J19" s="380"/>
      <c r="K19" s="380"/>
      <c r="L19" s="380"/>
    </row>
    <row r="20" spans="1:12" x14ac:dyDescent="0.25">
      <c r="A20" s="68"/>
      <c r="B20" s="68"/>
      <c r="C20" s="83"/>
      <c r="D20" s="83"/>
      <c r="E20" s="83"/>
      <c r="F20" s="83"/>
      <c r="G20" s="83"/>
      <c r="H20" s="83"/>
      <c r="I20" s="83"/>
      <c r="J20" s="83"/>
      <c r="K20" s="83"/>
      <c r="L20" s="83"/>
    </row>
    <row r="21" spans="1:12" ht="28.5" customHeight="1" x14ac:dyDescent="0.25">
      <c r="A21" s="381" t="s">
        <v>228</v>
      </c>
      <c r="B21" s="381" t="s">
        <v>227</v>
      </c>
      <c r="C21" s="387" t="s">
        <v>423</v>
      </c>
      <c r="D21" s="387"/>
      <c r="E21" s="387"/>
      <c r="F21" s="387"/>
      <c r="G21" s="387"/>
      <c r="H21" s="387"/>
      <c r="I21" s="382" t="s">
        <v>226</v>
      </c>
      <c r="J21" s="384" t="s">
        <v>425</v>
      </c>
      <c r="K21" s="381" t="s">
        <v>225</v>
      </c>
      <c r="L21" s="383" t="s">
        <v>424</v>
      </c>
    </row>
    <row r="22" spans="1:12" ht="58.5" customHeight="1" x14ac:dyDescent="0.25">
      <c r="A22" s="381"/>
      <c r="B22" s="381"/>
      <c r="C22" s="388" t="s">
        <v>2</v>
      </c>
      <c r="D22" s="388"/>
      <c r="E22" s="136"/>
      <c r="F22" s="137"/>
      <c r="G22" s="389" t="s">
        <v>1</v>
      </c>
      <c r="H22" s="390"/>
      <c r="I22" s="382"/>
      <c r="J22" s="385"/>
      <c r="K22" s="381"/>
      <c r="L22" s="383"/>
    </row>
    <row r="23" spans="1:12" ht="47.25" x14ac:dyDescent="0.25">
      <c r="A23" s="381"/>
      <c r="B23" s="381"/>
      <c r="C23" s="82" t="s">
        <v>224</v>
      </c>
      <c r="D23" s="82" t="s">
        <v>223</v>
      </c>
      <c r="E23" s="82" t="s">
        <v>224</v>
      </c>
      <c r="F23" s="82" t="s">
        <v>223</v>
      </c>
      <c r="G23" s="82" t="s">
        <v>224</v>
      </c>
      <c r="H23" s="82" t="s">
        <v>223</v>
      </c>
      <c r="I23" s="382"/>
      <c r="J23" s="386"/>
      <c r="K23" s="381"/>
      <c r="L23" s="38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77"/>
      <c r="D25" s="80"/>
      <c r="E25" s="80"/>
      <c r="F25" s="80"/>
      <c r="G25" s="80"/>
      <c r="H25" s="80"/>
      <c r="I25" s="80"/>
      <c r="J25" s="80"/>
      <c r="K25" s="74"/>
      <c r="L25" s="93"/>
    </row>
    <row r="26" spans="1:12" ht="31.5" customHeight="1" x14ac:dyDescent="0.25">
      <c r="A26" s="76" t="s">
        <v>221</v>
      </c>
      <c r="B26" s="81" t="s">
        <v>430</v>
      </c>
      <c r="C26" s="168" t="s">
        <v>528</v>
      </c>
      <c r="D26" s="168" t="s">
        <v>528</v>
      </c>
      <c r="E26" s="168" t="s">
        <v>528</v>
      </c>
      <c r="F26" s="168" t="s">
        <v>528</v>
      </c>
      <c r="G26" s="168" t="s">
        <v>528</v>
      </c>
      <c r="H26" s="168" t="s">
        <v>528</v>
      </c>
      <c r="I26" s="80"/>
      <c r="J26" s="80"/>
      <c r="K26" s="74"/>
      <c r="L26" s="74"/>
    </row>
    <row r="27" spans="1:12" s="69" customFormat="1" ht="39" customHeight="1" x14ac:dyDescent="0.25">
      <c r="A27" s="76" t="s">
        <v>220</v>
      </c>
      <c r="B27" s="81" t="s">
        <v>432</v>
      </c>
      <c r="C27" s="168" t="s">
        <v>528</v>
      </c>
      <c r="D27" s="168" t="s">
        <v>528</v>
      </c>
      <c r="E27" s="168" t="s">
        <v>528</v>
      </c>
      <c r="F27" s="168" t="s">
        <v>528</v>
      </c>
      <c r="G27" s="168" t="s">
        <v>528</v>
      </c>
      <c r="H27" s="168" t="s">
        <v>528</v>
      </c>
      <c r="I27" s="80"/>
      <c r="J27" s="80"/>
      <c r="K27" s="74"/>
      <c r="L27" s="74"/>
    </row>
    <row r="28" spans="1:12" s="69" customFormat="1" ht="70.5" customHeight="1" x14ac:dyDescent="0.25">
      <c r="A28" s="76" t="s">
        <v>431</v>
      </c>
      <c r="B28" s="81" t="s">
        <v>436</v>
      </c>
      <c r="C28" s="169" t="s">
        <v>528</v>
      </c>
      <c r="D28" s="168" t="s">
        <v>528</v>
      </c>
      <c r="E28" s="168" t="s">
        <v>528</v>
      </c>
      <c r="F28" s="168" t="s">
        <v>528</v>
      </c>
      <c r="G28" s="169" t="s">
        <v>528</v>
      </c>
      <c r="H28" s="168" t="s">
        <v>528</v>
      </c>
      <c r="I28" s="80"/>
      <c r="J28" s="80"/>
      <c r="K28" s="74"/>
      <c r="L28" s="74"/>
    </row>
    <row r="29" spans="1:12" s="69" customFormat="1" ht="54" customHeight="1" x14ac:dyDescent="0.25">
      <c r="A29" s="76" t="s">
        <v>219</v>
      </c>
      <c r="B29" s="81" t="s">
        <v>435</v>
      </c>
      <c r="C29" s="169" t="s">
        <v>528</v>
      </c>
      <c r="D29" s="168" t="s">
        <v>528</v>
      </c>
      <c r="E29" s="168" t="s">
        <v>528</v>
      </c>
      <c r="F29" s="168" t="s">
        <v>528</v>
      </c>
      <c r="G29" s="169" t="s">
        <v>528</v>
      </c>
      <c r="H29" s="168" t="s">
        <v>528</v>
      </c>
      <c r="I29" s="80"/>
      <c r="J29" s="80"/>
      <c r="K29" s="74"/>
      <c r="L29" s="74"/>
    </row>
    <row r="30" spans="1:12" s="69" customFormat="1" ht="42" customHeight="1" x14ac:dyDescent="0.25">
      <c r="A30" s="76" t="s">
        <v>218</v>
      </c>
      <c r="B30" s="81" t="s">
        <v>437</v>
      </c>
      <c r="C30" s="169" t="s">
        <v>528</v>
      </c>
      <c r="D30" s="168" t="s">
        <v>528</v>
      </c>
      <c r="E30" s="168" t="s">
        <v>528</v>
      </c>
      <c r="F30" s="168" t="s">
        <v>528</v>
      </c>
      <c r="G30" s="169" t="s">
        <v>528</v>
      </c>
      <c r="H30" s="168" t="s">
        <v>528</v>
      </c>
      <c r="I30" s="80"/>
      <c r="J30" s="80"/>
      <c r="K30" s="74"/>
      <c r="L30" s="74"/>
    </row>
    <row r="31" spans="1:12" s="69" customFormat="1" ht="37.5" customHeight="1" x14ac:dyDescent="0.25">
      <c r="A31" s="76" t="s">
        <v>217</v>
      </c>
      <c r="B31" s="75" t="s">
        <v>433</v>
      </c>
      <c r="C31" s="168">
        <v>45204</v>
      </c>
      <c r="D31" s="168">
        <v>45215</v>
      </c>
      <c r="E31" s="168"/>
      <c r="F31" s="168"/>
      <c r="G31" s="169" t="s">
        <v>528</v>
      </c>
      <c r="H31" s="168" t="s">
        <v>528</v>
      </c>
      <c r="I31" s="80"/>
      <c r="J31" s="80"/>
      <c r="K31" s="74" t="s">
        <v>592</v>
      </c>
      <c r="L31" s="74"/>
    </row>
    <row r="32" spans="1:12" s="69" customFormat="1" ht="31.5" x14ac:dyDescent="0.25">
      <c r="A32" s="76" t="s">
        <v>215</v>
      </c>
      <c r="B32" s="75" t="s">
        <v>438</v>
      </c>
      <c r="C32" s="168">
        <v>45597</v>
      </c>
      <c r="D32" s="168">
        <v>45611</v>
      </c>
      <c r="E32" s="168"/>
      <c r="F32" s="168"/>
      <c r="G32" s="168">
        <v>45597</v>
      </c>
      <c r="H32" s="168">
        <v>45611</v>
      </c>
      <c r="I32" s="189">
        <v>1</v>
      </c>
      <c r="J32" s="189">
        <v>1</v>
      </c>
      <c r="K32" s="74"/>
      <c r="L32" s="74"/>
    </row>
    <row r="33" spans="1:12" s="69" customFormat="1" ht="51.75" customHeight="1" x14ac:dyDescent="0.25">
      <c r="A33" s="76" t="s">
        <v>449</v>
      </c>
      <c r="B33" s="75" t="s">
        <v>366</v>
      </c>
      <c r="C33" s="168">
        <v>45505</v>
      </c>
      <c r="D33" s="168">
        <v>45535</v>
      </c>
      <c r="E33" s="168"/>
      <c r="F33" s="168"/>
      <c r="G33" s="168" t="s">
        <v>528</v>
      </c>
      <c r="H33" s="168" t="s">
        <v>528</v>
      </c>
      <c r="I33" s="80"/>
      <c r="J33" s="80"/>
      <c r="K33" s="74"/>
      <c r="L33" s="74"/>
    </row>
    <row r="34" spans="1:12" s="69" customFormat="1" ht="47.25" customHeight="1" x14ac:dyDescent="0.25">
      <c r="A34" s="76" t="s">
        <v>450</v>
      </c>
      <c r="B34" s="75" t="s">
        <v>442</v>
      </c>
      <c r="C34" s="168">
        <v>45536</v>
      </c>
      <c r="D34" s="168">
        <v>45538</v>
      </c>
      <c r="E34" s="168"/>
      <c r="F34" s="168"/>
      <c r="G34" s="186" t="s">
        <v>528</v>
      </c>
      <c r="H34" s="186" t="s">
        <v>528</v>
      </c>
      <c r="I34" s="79"/>
      <c r="J34" s="79"/>
      <c r="K34" s="79"/>
      <c r="L34" s="74"/>
    </row>
    <row r="35" spans="1:12" s="69" customFormat="1" ht="49.5" customHeight="1" x14ac:dyDescent="0.25">
      <c r="A35" s="76" t="s">
        <v>451</v>
      </c>
      <c r="B35" s="75" t="s">
        <v>216</v>
      </c>
      <c r="C35" s="168">
        <v>45643</v>
      </c>
      <c r="D35" s="168">
        <v>45650</v>
      </c>
      <c r="E35" s="168"/>
      <c r="F35" s="168"/>
      <c r="G35" s="168">
        <v>45643</v>
      </c>
      <c r="H35" s="168">
        <v>45650</v>
      </c>
      <c r="I35" s="189">
        <v>1</v>
      </c>
      <c r="J35" s="189">
        <v>1</v>
      </c>
      <c r="K35" s="79"/>
      <c r="L35" s="74"/>
    </row>
    <row r="36" spans="1:12" ht="37.5" customHeight="1" x14ac:dyDescent="0.25">
      <c r="A36" s="76" t="s">
        <v>452</v>
      </c>
      <c r="B36" s="75" t="s">
        <v>434</v>
      </c>
      <c r="C36" s="168" t="s">
        <v>528</v>
      </c>
      <c r="D36" s="168" t="s">
        <v>528</v>
      </c>
      <c r="E36" s="168" t="s">
        <v>538</v>
      </c>
      <c r="F36" s="168"/>
      <c r="G36" s="168" t="s">
        <v>528</v>
      </c>
      <c r="H36" s="168" t="s">
        <v>528</v>
      </c>
      <c r="I36" s="78"/>
      <c r="J36" s="78"/>
      <c r="K36" s="74"/>
      <c r="L36" s="74"/>
    </row>
    <row r="37" spans="1:12" x14ac:dyDescent="0.25">
      <c r="A37" s="76" t="s">
        <v>453</v>
      </c>
      <c r="B37" s="75" t="s">
        <v>214</v>
      </c>
      <c r="C37" s="168">
        <v>45566</v>
      </c>
      <c r="D37" s="168">
        <v>45642</v>
      </c>
      <c r="E37" s="168"/>
      <c r="F37" s="168"/>
      <c r="G37" s="168">
        <v>45566</v>
      </c>
      <c r="H37" s="168">
        <v>45642</v>
      </c>
      <c r="I37" s="189">
        <v>1</v>
      </c>
      <c r="J37" s="189">
        <v>1</v>
      </c>
      <c r="K37" s="74"/>
      <c r="L37" s="74"/>
    </row>
    <row r="38" spans="1:12" x14ac:dyDescent="0.25">
      <c r="A38" s="76" t="s">
        <v>539</v>
      </c>
      <c r="B38" s="77" t="s">
        <v>213</v>
      </c>
      <c r="C38" s="74"/>
      <c r="D38" s="74"/>
      <c r="E38" s="74"/>
      <c r="F38" s="74"/>
      <c r="G38" s="74"/>
      <c r="H38" s="74"/>
      <c r="I38" s="74"/>
      <c r="J38" s="74"/>
      <c r="K38" s="74"/>
      <c r="L38" s="74"/>
    </row>
    <row r="39" spans="1:12" ht="63" x14ac:dyDescent="0.25">
      <c r="A39" s="76">
        <v>2</v>
      </c>
      <c r="B39" s="75" t="s">
        <v>439</v>
      </c>
      <c r="C39" s="190">
        <v>46478</v>
      </c>
      <c r="D39" s="190">
        <v>46497</v>
      </c>
      <c r="E39" s="74"/>
      <c r="F39" s="74"/>
      <c r="G39" s="190">
        <v>46478</v>
      </c>
      <c r="H39" s="190">
        <v>46497</v>
      </c>
      <c r="I39" s="74"/>
      <c r="J39" s="74"/>
      <c r="K39" s="74"/>
      <c r="L39" s="74"/>
    </row>
    <row r="40" spans="1:12" ht="33.75" customHeight="1" x14ac:dyDescent="0.25">
      <c r="A40" s="76" t="s">
        <v>212</v>
      </c>
      <c r="B40" s="75" t="s">
        <v>441</v>
      </c>
      <c r="C40" s="168" t="s">
        <v>528</v>
      </c>
      <c r="D40" s="168" t="s">
        <v>528</v>
      </c>
      <c r="E40" s="74"/>
      <c r="F40" s="74"/>
      <c r="G40" s="168" t="s">
        <v>528</v>
      </c>
      <c r="H40" s="168" t="s">
        <v>528</v>
      </c>
      <c r="I40" s="74"/>
      <c r="J40" s="74"/>
      <c r="K40" s="74"/>
      <c r="L40" s="74"/>
    </row>
    <row r="41" spans="1:12" ht="63" customHeight="1" x14ac:dyDescent="0.25">
      <c r="A41" s="76" t="s">
        <v>211</v>
      </c>
      <c r="B41" s="77" t="s">
        <v>522</v>
      </c>
      <c r="C41" s="74"/>
      <c r="D41" s="74"/>
      <c r="E41" s="74"/>
      <c r="F41" s="74"/>
      <c r="G41" s="74"/>
      <c r="H41" s="74"/>
      <c r="I41" s="74"/>
      <c r="J41" s="74"/>
      <c r="K41" s="74"/>
      <c r="L41" s="74"/>
    </row>
    <row r="42" spans="1:12" ht="58.5" customHeight="1" x14ac:dyDescent="0.25">
      <c r="A42" s="76">
        <v>3</v>
      </c>
      <c r="B42" s="75" t="s">
        <v>440</v>
      </c>
      <c r="C42" s="190">
        <v>46569</v>
      </c>
      <c r="D42" s="190">
        <v>46588</v>
      </c>
      <c r="E42" s="74"/>
      <c r="F42" s="74"/>
      <c r="G42" s="190">
        <v>46569</v>
      </c>
      <c r="H42" s="190">
        <v>46588</v>
      </c>
      <c r="I42" s="74"/>
      <c r="J42" s="74"/>
      <c r="K42" s="74"/>
      <c r="L42" s="74"/>
    </row>
    <row r="43" spans="1:12" ht="34.5" customHeight="1" x14ac:dyDescent="0.25">
      <c r="A43" s="76" t="s">
        <v>210</v>
      </c>
      <c r="B43" s="75" t="s">
        <v>208</v>
      </c>
      <c r="C43" s="168" t="s">
        <v>528</v>
      </c>
      <c r="D43" s="168" t="s">
        <v>528</v>
      </c>
      <c r="E43" s="74"/>
      <c r="F43" s="74"/>
      <c r="G43" s="168" t="s">
        <v>528</v>
      </c>
      <c r="H43" s="168" t="s">
        <v>528</v>
      </c>
      <c r="I43" s="74"/>
      <c r="J43" s="74"/>
      <c r="K43" s="74"/>
      <c r="L43" s="74"/>
    </row>
    <row r="44" spans="1:12" ht="24.75" customHeight="1" x14ac:dyDescent="0.25">
      <c r="A44" s="76" t="s">
        <v>209</v>
      </c>
      <c r="B44" s="75" t="s">
        <v>206</v>
      </c>
      <c r="C44" s="168" t="s">
        <v>528</v>
      </c>
      <c r="D44" s="168" t="s">
        <v>528</v>
      </c>
      <c r="E44" s="74"/>
      <c r="F44" s="74"/>
      <c r="G44" s="168" t="s">
        <v>528</v>
      </c>
      <c r="H44" s="168" t="s">
        <v>528</v>
      </c>
      <c r="I44" s="74"/>
      <c r="J44" s="74"/>
      <c r="K44" s="74"/>
      <c r="L44" s="74"/>
    </row>
    <row r="45" spans="1:12" ht="90.75" customHeight="1" x14ac:dyDescent="0.25">
      <c r="A45" s="76" t="s">
        <v>207</v>
      </c>
      <c r="B45" s="75" t="s">
        <v>445</v>
      </c>
      <c r="C45" s="168" t="s">
        <v>528</v>
      </c>
      <c r="D45" s="168" t="s">
        <v>528</v>
      </c>
      <c r="E45" s="74"/>
      <c r="F45" s="74"/>
      <c r="G45" s="168" t="s">
        <v>528</v>
      </c>
      <c r="H45" s="168" t="s">
        <v>528</v>
      </c>
      <c r="I45" s="74"/>
      <c r="J45" s="74"/>
      <c r="K45" s="74"/>
      <c r="L45" s="74"/>
    </row>
    <row r="46" spans="1:12" ht="167.25" customHeight="1" x14ac:dyDescent="0.25">
      <c r="A46" s="76" t="s">
        <v>205</v>
      </c>
      <c r="B46" s="75" t="s">
        <v>443</v>
      </c>
      <c r="C46" s="168" t="s">
        <v>528</v>
      </c>
      <c r="D46" s="168" t="s">
        <v>528</v>
      </c>
      <c r="E46" s="74"/>
      <c r="F46" s="74"/>
      <c r="G46" s="168" t="s">
        <v>528</v>
      </c>
      <c r="H46" s="168" t="s">
        <v>528</v>
      </c>
      <c r="I46" s="74"/>
      <c r="J46" s="74"/>
      <c r="K46" s="74"/>
      <c r="L46" s="74"/>
    </row>
    <row r="47" spans="1:12" ht="30.75" customHeight="1" x14ac:dyDescent="0.25">
      <c r="A47" s="76" t="s">
        <v>203</v>
      </c>
      <c r="B47" s="75" t="s">
        <v>204</v>
      </c>
      <c r="C47" s="168" t="s">
        <v>528</v>
      </c>
      <c r="D47" s="168" t="s">
        <v>528</v>
      </c>
      <c r="E47" s="74"/>
      <c r="F47" s="74"/>
      <c r="G47" s="168" t="s">
        <v>528</v>
      </c>
      <c r="H47" s="168" t="s">
        <v>528</v>
      </c>
      <c r="I47" s="74"/>
      <c r="J47" s="74"/>
      <c r="K47" s="74"/>
      <c r="L47" s="74"/>
    </row>
    <row r="48" spans="1:12" ht="37.5" customHeight="1" x14ac:dyDescent="0.25">
      <c r="A48" s="76" t="s">
        <v>454</v>
      </c>
      <c r="B48" s="77" t="s">
        <v>202</v>
      </c>
      <c r="C48" s="74"/>
      <c r="D48" s="74"/>
      <c r="E48" s="74"/>
      <c r="F48" s="74"/>
      <c r="G48" s="74"/>
      <c r="H48" s="74"/>
      <c r="I48" s="74"/>
      <c r="J48" s="74"/>
      <c r="K48" s="74"/>
      <c r="L48" s="74"/>
    </row>
    <row r="49" spans="1:12" ht="35.25" customHeight="1" x14ac:dyDescent="0.25">
      <c r="A49" s="76">
        <v>4</v>
      </c>
      <c r="B49" s="75" t="s">
        <v>200</v>
      </c>
      <c r="C49" s="168" t="s">
        <v>528</v>
      </c>
      <c r="D49" s="168" t="s">
        <v>528</v>
      </c>
      <c r="E49" s="74"/>
      <c r="F49" s="74"/>
      <c r="G49" s="168" t="s">
        <v>528</v>
      </c>
      <c r="H49" s="168" t="s">
        <v>528</v>
      </c>
      <c r="I49" s="74"/>
      <c r="J49" s="74"/>
      <c r="K49" s="74"/>
      <c r="L49" s="74"/>
    </row>
    <row r="50" spans="1:12" ht="86.25" customHeight="1" x14ac:dyDescent="0.25">
      <c r="A50" s="76" t="s">
        <v>201</v>
      </c>
      <c r="B50" s="75" t="s">
        <v>444</v>
      </c>
      <c r="C50" s="168" t="s">
        <v>528</v>
      </c>
      <c r="D50" s="168" t="s">
        <v>528</v>
      </c>
      <c r="E50" s="74"/>
      <c r="F50" s="74"/>
      <c r="G50" s="168" t="s">
        <v>528</v>
      </c>
      <c r="H50" s="168" t="s">
        <v>528</v>
      </c>
      <c r="I50" s="74"/>
      <c r="J50" s="74"/>
      <c r="K50" s="74"/>
      <c r="L50" s="74"/>
    </row>
    <row r="51" spans="1:12" ht="77.25" customHeight="1" x14ac:dyDescent="0.25">
      <c r="A51" s="76" t="s">
        <v>199</v>
      </c>
      <c r="B51" s="75" t="s">
        <v>446</v>
      </c>
      <c r="C51" s="168" t="s">
        <v>528</v>
      </c>
      <c r="D51" s="168" t="s">
        <v>528</v>
      </c>
      <c r="E51" s="74"/>
      <c r="F51" s="74"/>
      <c r="G51" s="168" t="s">
        <v>528</v>
      </c>
      <c r="H51" s="168" t="s">
        <v>528</v>
      </c>
      <c r="I51" s="74"/>
      <c r="J51" s="74"/>
      <c r="K51" s="74"/>
      <c r="L51" s="74"/>
    </row>
    <row r="52" spans="1:12" ht="71.25" customHeight="1" x14ac:dyDescent="0.25">
      <c r="A52" s="76" t="s">
        <v>197</v>
      </c>
      <c r="B52" s="75" t="s">
        <v>198</v>
      </c>
      <c r="C52" s="168" t="s">
        <v>528</v>
      </c>
      <c r="D52" s="168" t="s">
        <v>528</v>
      </c>
      <c r="E52" s="74"/>
      <c r="F52" s="74"/>
      <c r="G52" s="168" t="s">
        <v>528</v>
      </c>
      <c r="H52" s="168" t="s">
        <v>528</v>
      </c>
      <c r="I52" s="74"/>
      <c r="J52" s="74"/>
      <c r="K52" s="74"/>
      <c r="L52" s="74"/>
    </row>
    <row r="53" spans="1:12" ht="48" customHeight="1" x14ac:dyDescent="0.25">
      <c r="A53" s="76" t="s">
        <v>195</v>
      </c>
      <c r="B53" s="144" t="s">
        <v>447</v>
      </c>
      <c r="C53" s="190">
        <v>46661</v>
      </c>
      <c r="D53" s="190">
        <v>46675</v>
      </c>
      <c r="E53" s="74"/>
      <c r="F53" s="74"/>
      <c r="G53" s="190">
        <v>46661</v>
      </c>
      <c r="H53" s="190">
        <v>46675</v>
      </c>
      <c r="I53" s="74"/>
      <c r="J53" s="74"/>
      <c r="K53" s="74"/>
      <c r="L53" s="74"/>
    </row>
    <row r="54" spans="1:12" ht="46.5" customHeight="1" x14ac:dyDescent="0.25">
      <c r="A54" s="76" t="s">
        <v>448</v>
      </c>
      <c r="B54" s="75" t="s">
        <v>196</v>
      </c>
      <c r="C54" s="168" t="s">
        <v>528</v>
      </c>
      <c r="D54" s="168" t="s">
        <v>528</v>
      </c>
      <c r="E54" s="74"/>
      <c r="F54" s="74"/>
      <c r="G54" s="168" t="s">
        <v>528</v>
      </c>
      <c r="H54" s="168"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1" zoomScale="70" zoomScaleNormal="70" zoomScaleSheetLayoutView="70" workbookViewId="0">
      <selection activeCell="A11" sqref="A11:AA11"/>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8" style="66" customWidth="1"/>
    <col min="17" max="17" width="6.140625" style="66" customWidth="1"/>
    <col min="18" max="18" width="13" style="66" customWidth="1"/>
    <col min="19" max="19" width="6.140625" style="66" customWidth="1"/>
    <col min="20" max="20" width="8" style="66" customWidth="1"/>
    <col min="21" max="21" width="6.140625" style="66" customWidth="1"/>
    <col min="22" max="22" width="9" style="66" customWidth="1"/>
    <col min="23" max="23" width="6.140625" style="66" customWidth="1"/>
    <col min="24" max="24" width="8.7109375" style="66" customWidth="1"/>
    <col min="25" max="27" width="6.140625" style="66" customWidth="1"/>
    <col min="28" max="16384" width="9.140625" style="66"/>
  </cols>
  <sheetData>
    <row r="1" spans="1:27" ht="18.75" x14ac:dyDescent="0.25">
      <c r="A1" s="67"/>
      <c r="B1" s="67"/>
      <c r="C1" s="67"/>
      <c r="D1" s="67"/>
      <c r="E1" s="67"/>
      <c r="F1" s="67"/>
      <c r="L1" s="67"/>
      <c r="M1" s="67"/>
      <c r="AA1" s="40" t="s">
        <v>69</v>
      </c>
    </row>
    <row r="2" spans="1:27" ht="18.75" x14ac:dyDescent="0.3">
      <c r="A2" s="67"/>
      <c r="B2" s="67"/>
      <c r="C2" s="67"/>
      <c r="D2" s="67"/>
      <c r="E2" s="67"/>
      <c r="F2" s="67"/>
      <c r="L2" s="67"/>
      <c r="M2" s="67"/>
      <c r="AA2" s="15" t="s">
        <v>10</v>
      </c>
    </row>
    <row r="3" spans="1:27" ht="18.75" x14ac:dyDescent="0.3">
      <c r="A3" s="67"/>
      <c r="B3" s="67"/>
      <c r="C3" s="67"/>
      <c r="D3" s="67"/>
      <c r="E3" s="67"/>
      <c r="F3" s="67"/>
      <c r="L3" s="67"/>
      <c r="M3" s="67"/>
      <c r="AA3" s="15" t="s">
        <v>578</v>
      </c>
    </row>
    <row r="4" spans="1:27"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7"/>
      <c r="B5" s="67"/>
      <c r="C5" s="67"/>
      <c r="D5" s="67"/>
      <c r="E5" s="67"/>
      <c r="F5" s="67"/>
      <c r="L5" s="67"/>
      <c r="M5" s="67"/>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3"/>
      <c r="H7" s="13"/>
      <c r="I7" s="13"/>
      <c r="J7" s="72"/>
      <c r="K7" s="72"/>
      <c r="L7" s="72"/>
      <c r="M7" s="72"/>
      <c r="N7" s="72"/>
      <c r="O7" s="72"/>
      <c r="P7" s="72"/>
      <c r="Q7" s="72"/>
      <c r="R7" s="72"/>
      <c r="S7" s="72"/>
      <c r="T7" s="72"/>
      <c r="U7" s="72"/>
      <c r="V7" s="72"/>
      <c r="W7" s="72"/>
      <c r="X7" s="72"/>
      <c r="Y7" s="72"/>
      <c r="Z7" s="72"/>
      <c r="AA7" s="72"/>
    </row>
    <row r="8" spans="1:27"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3"/>
      <c r="H10" s="13"/>
      <c r="I10" s="13"/>
      <c r="J10" s="72"/>
      <c r="K10" s="72"/>
      <c r="L10" s="72"/>
      <c r="M10" s="72"/>
      <c r="N10" s="72"/>
      <c r="O10" s="72"/>
      <c r="P10" s="72"/>
      <c r="Q10" s="72"/>
      <c r="R10" s="72"/>
      <c r="S10" s="72"/>
      <c r="T10" s="72"/>
      <c r="U10" s="72"/>
      <c r="V10" s="72"/>
      <c r="W10" s="72"/>
      <c r="X10" s="72"/>
      <c r="Y10" s="72"/>
      <c r="Z10" s="72"/>
      <c r="AA10" s="72"/>
    </row>
    <row r="11" spans="1:27" ht="18.75" x14ac:dyDescent="0.25">
      <c r="A11" s="262" t="str">
        <f>'1. паспорт местоположение'!A12:C12</f>
        <v>M_TP2000.PH.0022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7"/>
      <c r="L17" s="67"/>
      <c r="M17" s="67"/>
      <c r="N17" s="67"/>
      <c r="O17" s="67"/>
      <c r="P17" s="67"/>
      <c r="Q17" s="67"/>
      <c r="R17" s="67"/>
      <c r="S17" s="67"/>
      <c r="T17" s="67"/>
      <c r="U17" s="67"/>
      <c r="V17" s="67"/>
      <c r="W17" s="67"/>
      <c r="X17" s="67"/>
      <c r="Y17" s="67"/>
      <c r="Z17" s="67"/>
      <c r="AA17" s="67"/>
    </row>
    <row r="18" spans="1:34"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34" s="192" customFormat="1" ht="27.75" customHeight="1" x14ac:dyDescent="0.25">
      <c r="A20" s="393" t="s">
        <v>194</v>
      </c>
      <c r="B20" s="393" t="s">
        <v>193</v>
      </c>
      <c r="C20" s="391" t="s">
        <v>192</v>
      </c>
      <c r="D20" s="391"/>
      <c r="E20" s="396" t="s">
        <v>191</v>
      </c>
      <c r="F20" s="396"/>
      <c r="G20" s="401" t="s">
        <v>606</v>
      </c>
      <c r="H20" s="398" t="s">
        <v>531</v>
      </c>
      <c r="I20" s="399"/>
      <c r="J20" s="399"/>
      <c r="K20" s="399"/>
      <c r="L20" s="398" t="s">
        <v>532</v>
      </c>
      <c r="M20" s="399"/>
      <c r="N20" s="399"/>
      <c r="O20" s="399"/>
      <c r="P20" s="398" t="s">
        <v>590</v>
      </c>
      <c r="Q20" s="399"/>
      <c r="R20" s="399"/>
      <c r="S20" s="399"/>
      <c r="T20" s="398" t="s">
        <v>595</v>
      </c>
      <c r="U20" s="399"/>
      <c r="V20" s="399"/>
      <c r="W20" s="399"/>
      <c r="X20" s="398" t="s">
        <v>607</v>
      </c>
      <c r="Y20" s="399"/>
      <c r="Z20" s="399"/>
      <c r="AA20" s="399"/>
      <c r="AB20" s="404" t="s">
        <v>190</v>
      </c>
      <c r="AC20" s="404"/>
      <c r="AH20" s="193"/>
    </row>
    <row r="21" spans="1:34" s="192" customFormat="1" ht="28.5" customHeight="1" x14ac:dyDescent="0.25">
      <c r="A21" s="394"/>
      <c r="B21" s="394"/>
      <c r="C21" s="391"/>
      <c r="D21" s="391"/>
      <c r="E21" s="396"/>
      <c r="F21" s="396"/>
      <c r="G21" s="402"/>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04"/>
      <c r="AC21" s="404"/>
      <c r="AG21" s="192" t="s">
        <v>533</v>
      </c>
      <c r="AH21" s="194"/>
    </row>
    <row r="22" spans="1:34" s="192" customFormat="1" ht="62.25" customHeight="1" x14ac:dyDescent="0.3">
      <c r="A22" s="395"/>
      <c r="B22" s="395"/>
      <c r="C22" s="191" t="s">
        <v>2</v>
      </c>
      <c r="D22" s="191" t="s">
        <v>188</v>
      </c>
      <c r="E22" s="171" t="s">
        <v>604</v>
      </c>
      <c r="F22" s="171" t="s">
        <v>605</v>
      </c>
      <c r="G22" s="403"/>
      <c r="H22" s="195" t="s">
        <v>472</v>
      </c>
      <c r="I22" s="195" t="s">
        <v>473</v>
      </c>
      <c r="J22" s="195" t="s">
        <v>472</v>
      </c>
      <c r="K22" s="195" t="s">
        <v>473</v>
      </c>
      <c r="L22" s="195" t="s">
        <v>472</v>
      </c>
      <c r="M22" s="195" t="s">
        <v>473</v>
      </c>
      <c r="N22" s="195" t="s">
        <v>472</v>
      </c>
      <c r="O22" s="195" t="s">
        <v>473</v>
      </c>
      <c r="P22" s="195" t="s">
        <v>472</v>
      </c>
      <c r="Q22" s="195" t="s">
        <v>473</v>
      </c>
      <c r="R22" s="195" t="s">
        <v>472</v>
      </c>
      <c r="S22" s="195" t="s">
        <v>473</v>
      </c>
      <c r="T22" s="195" t="s">
        <v>472</v>
      </c>
      <c r="U22" s="195" t="s">
        <v>473</v>
      </c>
      <c r="V22" s="195" t="s">
        <v>472</v>
      </c>
      <c r="W22" s="195" t="s">
        <v>473</v>
      </c>
      <c r="X22" s="195" t="s">
        <v>472</v>
      </c>
      <c r="Y22" s="195" t="s">
        <v>473</v>
      </c>
      <c r="Z22" s="195" t="s">
        <v>472</v>
      </c>
      <c r="AA22" s="195" t="s">
        <v>473</v>
      </c>
      <c r="AB22" s="191" t="s">
        <v>189</v>
      </c>
      <c r="AC22" s="191" t="s">
        <v>188</v>
      </c>
      <c r="AE22" s="196"/>
      <c r="AF22" s="196"/>
      <c r="AG22" s="196"/>
      <c r="AH22" s="197"/>
    </row>
    <row r="23" spans="1:34"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187</v>
      </c>
      <c r="C24" s="175">
        <v>5.7249154137953315</v>
      </c>
      <c r="D24" s="175">
        <v>5.7973317898640895</v>
      </c>
      <c r="E24" s="175">
        <v>5.6606054937953312</v>
      </c>
      <c r="F24" s="175">
        <v>5.6606054937953312</v>
      </c>
      <c r="G24" s="175">
        <v>0</v>
      </c>
      <c r="H24" s="175">
        <v>0</v>
      </c>
      <c r="I24" s="175"/>
      <c r="J24" s="175">
        <v>0</v>
      </c>
      <c r="K24" s="175"/>
      <c r="L24" s="175">
        <v>5.6606054937953321</v>
      </c>
      <c r="M24" s="175"/>
      <c r="N24" s="175">
        <v>5.73302186986409</v>
      </c>
      <c r="O24" s="175"/>
      <c r="P24" s="175">
        <v>0</v>
      </c>
      <c r="Q24" s="175"/>
      <c r="R24" s="175">
        <v>0</v>
      </c>
      <c r="S24" s="175"/>
      <c r="T24" s="175">
        <v>0</v>
      </c>
      <c r="U24" s="175"/>
      <c r="V24" s="175">
        <v>0</v>
      </c>
      <c r="W24" s="175"/>
      <c r="X24" s="175">
        <v>0</v>
      </c>
      <c r="Y24" s="175"/>
      <c r="Z24" s="175" t="s">
        <v>538</v>
      </c>
      <c r="AA24" s="175"/>
      <c r="AB24" s="175">
        <v>5.6606054937953321</v>
      </c>
      <c r="AC24" s="175">
        <v>5.73302186986409</v>
      </c>
    </row>
    <row r="25" spans="1:34" ht="24" customHeight="1" x14ac:dyDescent="0.25">
      <c r="A25" s="176" t="s">
        <v>186</v>
      </c>
      <c r="B25" s="177" t="s">
        <v>185</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538</v>
      </c>
      <c r="AA25" s="175"/>
      <c r="AB25" s="175">
        <v>0</v>
      </c>
      <c r="AC25" s="175">
        <v>0</v>
      </c>
    </row>
    <row r="26" spans="1:34" x14ac:dyDescent="0.25">
      <c r="A26" s="176" t="s">
        <v>184</v>
      </c>
      <c r="B26" s="177" t="s">
        <v>183</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538</v>
      </c>
      <c r="AA26" s="175"/>
      <c r="AB26" s="175">
        <v>0</v>
      </c>
      <c r="AC26" s="175">
        <v>0</v>
      </c>
    </row>
    <row r="27" spans="1:34" ht="31.5" x14ac:dyDescent="0.25">
      <c r="A27" s="176" t="s">
        <v>182</v>
      </c>
      <c r="B27" s="177" t="s">
        <v>429</v>
      </c>
      <c r="C27" s="175"/>
      <c r="D27" s="175"/>
      <c r="E27" s="175"/>
      <c r="F27" s="175"/>
      <c r="G27" s="175">
        <v>0</v>
      </c>
      <c r="H27" s="175">
        <v>0</v>
      </c>
      <c r="I27" s="175"/>
      <c r="J27" s="175">
        <v>0</v>
      </c>
      <c r="K27" s="175"/>
      <c r="L27" s="175">
        <v>4.7475876828616235</v>
      </c>
      <c r="M27" s="175"/>
      <c r="N27" s="175">
        <v>4.7319997896645036</v>
      </c>
      <c r="O27" s="175"/>
      <c r="P27" s="175">
        <v>0</v>
      </c>
      <c r="Q27" s="175"/>
      <c r="R27" s="175">
        <v>0</v>
      </c>
      <c r="S27" s="175"/>
      <c r="T27" s="175">
        <v>0</v>
      </c>
      <c r="U27" s="175"/>
      <c r="V27" s="175">
        <v>0</v>
      </c>
      <c r="W27" s="175"/>
      <c r="X27" s="175">
        <v>0</v>
      </c>
      <c r="Y27" s="175"/>
      <c r="Z27" s="175" t="s">
        <v>538</v>
      </c>
      <c r="AA27" s="175"/>
      <c r="AB27" s="175">
        <v>4.7475876828616235</v>
      </c>
      <c r="AC27" s="175">
        <v>4.7319997896645036</v>
      </c>
    </row>
    <row r="28" spans="1:34" x14ac:dyDescent="0.25">
      <c r="A28" s="176" t="s">
        <v>181</v>
      </c>
      <c r="B28" s="177" t="s">
        <v>180</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4" x14ac:dyDescent="0.25">
      <c r="A29" s="176" t="s">
        <v>179</v>
      </c>
      <c r="B29" s="178" t="s">
        <v>178</v>
      </c>
      <c r="C29" s="175"/>
      <c r="D29" s="175"/>
      <c r="E29" s="175"/>
      <c r="F29" s="175"/>
      <c r="G29" s="175">
        <v>0</v>
      </c>
      <c r="H29" s="175">
        <v>0</v>
      </c>
      <c r="I29" s="175"/>
      <c r="J29" s="175">
        <v>0</v>
      </c>
      <c r="K29" s="175"/>
      <c r="L29" s="175">
        <v>0.9130178109337086</v>
      </c>
      <c r="M29" s="175"/>
      <c r="N29" s="175">
        <v>1.0010220801995864</v>
      </c>
      <c r="O29" s="175"/>
      <c r="P29" s="175">
        <v>0</v>
      </c>
      <c r="Q29" s="175"/>
      <c r="R29" s="175">
        <v>0</v>
      </c>
      <c r="S29" s="175"/>
      <c r="T29" s="175">
        <v>0</v>
      </c>
      <c r="U29" s="175"/>
      <c r="V29" s="175">
        <v>0</v>
      </c>
      <c r="W29" s="175"/>
      <c r="X29" s="175">
        <v>0</v>
      </c>
      <c r="Y29" s="175"/>
      <c r="Z29" s="175" t="s">
        <v>538</v>
      </c>
      <c r="AA29" s="175"/>
      <c r="AB29" s="175">
        <v>0.9130178109337086</v>
      </c>
      <c r="AC29" s="175">
        <v>1.0010220801995864</v>
      </c>
    </row>
    <row r="30" spans="1:34" s="170" customFormat="1" ht="47.25" x14ac:dyDescent="0.25">
      <c r="A30" s="173" t="s">
        <v>63</v>
      </c>
      <c r="B30" s="174" t="s">
        <v>177</v>
      </c>
      <c r="C30" s="175">
        <v>4.8118976028616238</v>
      </c>
      <c r="D30" s="175">
        <v>4.7963097096645031</v>
      </c>
      <c r="E30" s="175">
        <v>4.7475876828616235</v>
      </c>
      <c r="F30" s="175">
        <v>4.7475876828616235</v>
      </c>
      <c r="G30" s="175">
        <v>0</v>
      </c>
      <c r="H30" s="175">
        <v>0</v>
      </c>
      <c r="I30" s="175"/>
      <c r="J30" s="175">
        <v>0</v>
      </c>
      <c r="K30" s="175"/>
      <c r="L30" s="175">
        <v>4.7475876828616235</v>
      </c>
      <c r="M30" s="175"/>
      <c r="N30" s="175">
        <v>4.7319997896645036</v>
      </c>
      <c r="O30" s="175"/>
      <c r="P30" s="175">
        <v>0</v>
      </c>
      <c r="Q30" s="175"/>
      <c r="R30" s="175">
        <v>0</v>
      </c>
      <c r="S30" s="175"/>
      <c r="T30" s="175">
        <v>0</v>
      </c>
      <c r="U30" s="175"/>
      <c r="V30" s="175">
        <v>0</v>
      </c>
      <c r="W30" s="175"/>
      <c r="X30" s="175">
        <v>0</v>
      </c>
      <c r="Y30" s="175"/>
      <c r="Z30" s="175" t="s">
        <v>538</v>
      </c>
      <c r="AA30" s="175"/>
      <c r="AB30" s="175">
        <v>4.7475876828616235</v>
      </c>
      <c r="AC30" s="175">
        <v>4.7319997896645036</v>
      </c>
    </row>
    <row r="31" spans="1:34" x14ac:dyDescent="0.25">
      <c r="A31" s="173" t="s">
        <v>176</v>
      </c>
      <c r="B31" s="177" t="s">
        <v>175</v>
      </c>
      <c r="C31" s="175">
        <v>6.4309920000000007E-2</v>
      </c>
      <c r="D31" s="175">
        <v>6.4309920000000007E-2</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4" ht="31.5" x14ac:dyDescent="0.25">
      <c r="A32" s="173" t="s">
        <v>174</v>
      </c>
      <c r="B32" s="177" t="s">
        <v>173</v>
      </c>
      <c r="C32" s="175">
        <v>4.3056325278766803</v>
      </c>
      <c r="D32" s="175">
        <v>4.2914957189383482</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25">
      <c r="A33" s="173" t="s">
        <v>172</v>
      </c>
      <c r="B33" s="177" t="s">
        <v>171</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25">
      <c r="A34" s="173" t="s">
        <v>170</v>
      </c>
      <c r="B34" s="177" t="s">
        <v>169</v>
      </c>
      <c r="C34" s="175">
        <v>0.44195515498494364</v>
      </c>
      <c r="D34" s="175">
        <v>0.44050407072615455</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70" customFormat="1" ht="31.5" x14ac:dyDescent="0.25">
      <c r="A35" s="173" t="s">
        <v>62</v>
      </c>
      <c r="B35" s="174" t="s">
        <v>168</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x14ac:dyDescent="0.25">
      <c r="A36" s="176" t="s">
        <v>167</v>
      </c>
      <c r="B36" s="177" t="s">
        <v>564</v>
      </c>
      <c r="C36" s="175"/>
      <c r="D36" s="175"/>
      <c r="E36" s="175"/>
      <c r="F36" s="175"/>
      <c r="G36" s="175">
        <v>0</v>
      </c>
      <c r="H36" s="175">
        <v>0</v>
      </c>
      <c r="I36" s="175" t="s">
        <v>533</v>
      </c>
      <c r="J36" s="175">
        <v>0</v>
      </c>
      <c r="K36" s="175" t="s">
        <v>533</v>
      </c>
      <c r="L36" s="175">
        <v>0</v>
      </c>
      <c r="M36" s="175" t="s">
        <v>533</v>
      </c>
      <c r="N36" s="175">
        <v>0</v>
      </c>
      <c r="O36" s="175" t="s">
        <v>533</v>
      </c>
      <c r="P36" s="175">
        <v>0</v>
      </c>
      <c r="Q36" s="179" t="s">
        <v>533</v>
      </c>
      <c r="R36" s="175">
        <v>0</v>
      </c>
      <c r="S36" s="175" t="s">
        <v>533</v>
      </c>
      <c r="T36" s="175">
        <v>0</v>
      </c>
      <c r="U36" s="179" t="s">
        <v>533</v>
      </c>
      <c r="V36" s="175">
        <v>0</v>
      </c>
      <c r="W36" s="175" t="s">
        <v>533</v>
      </c>
      <c r="X36" s="175">
        <v>0</v>
      </c>
      <c r="Y36" s="179" t="s">
        <v>533</v>
      </c>
      <c r="Z36" s="175" t="s">
        <v>538</v>
      </c>
      <c r="AA36" s="175" t="s">
        <v>538</v>
      </c>
      <c r="AB36" s="175">
        <v>0</v>
      </c>
      <c r="AC36" s="175">
        <v>0</v>
      </c>
    </row>
    <row r="37" spans="1:29" ht="31.5" x14ac:dyDescent="0.25">
      <c r="A37" s="176" t="s">
        <v>166</v>
      </c>
      <c r="B37" s="180" t="s">
        <v>562</v>
      </c>
      <c r="C37" s="175"/>
      <c r="D37" s="175"/>
      <c r="E37" s="175"/>
      <c r="F37" s="175"/>
      <c r="G37" s="175">
        <v>0</v>
      </c>
      <c r="H37" s="175">
        <v>0</v>
      </c>
      <c r="I37" s="175" t="s">
        <v>533</v>
      </c>
      <c r="J37" s="175">
        <v>0</v>
      </c>
      <c r="K37" s="175" t="s">
        <v>533</v>
      </c>
      <c r="L37" s="175">
        <v>0</v>
      </c>
      <c r="M37" s="175" t="s">
        <v>533</v>
      </c>
      <c r="N37" s="175">
        <v>0</v>
      </c>
      <c r="O37" s="175" t="s">
        <v>533</v>
      </c>
      <c r="P37" s="175">
        <v>0</v>
      </c>
      <c r="Q37" s="179" t="s">
        <v>533</v>
      </c>
      <c r="R37" s="175">
        <v>0</v>
      </c>
      <c r="S37" s="175" t="s">
        <v>533</v>
      </c>
      <c r="T37" s="175">
        <v>0</v>
      </c>
      <c r="U37" s="179" t="s">
        <v>533</v>
      </c>
      <c r="V37" s="175">
        <v>0</v>
      </c>
      <c r="W37" s="175" t="s">
        <v>533</v>
      </c>
      <c r="X37" s="175">
        <v>0</v>
      </c>
      <c r="Y37" s="179" t="s">
        <v>533</v>
      </c>
      <c r="Z37" s="175" t="s">
        <v>538</v>
      </c>
      <c r="AA37" s="175" t="s">
        <v>538</v>
      </c>
      <c r="AB37" s="175">
        <v>0</v>
      </c>
      <c r="AC37" s="175">
        <v>0</v>
      </c>
    </row>
    <row r="38" spans="1:29" x14ac:dyDescent="0.25">
      <c r="A38" s="176" t="s">
        <v>165</v>
      </c>
      <c r="B38" s="180" t="s">
        <v>156</v>
      </c>
      <c r="C38" s="175"/>
      <c r="D38" s="175"/>
      <c r="E38" s="175"/>
      <c r="F38" s="175"/>
      <c r="G38" s="175">
        <v>0</v>
      </c>
      <c r="H38" s="175">
        <v>0</v>
      </c>
      <c r="I38" s="175" t="s">
        <v>533</v>
      </c>
      <c r="J38" s="175">
        <v>0</v>
      </c>
      <c r="K38" s="175" t="s">
        <v>533</v>
      </c>
      <c r="L38" s="175">
        <v>0</v>
      </c>
      <c r="M38" s="175" t="s">
        <v>533</v>
      </c>
      <c r="N38" s="175">
        <v>0</v>
      </c>
      <c r="O38" s="175" t="s">
        <v>533</v>
      </c>
      <c r="P38" s="175">
        <v>0</v>
      </c>
      <c r="Q38" s="179" t="s">
        <v>533</v>
      </c>
      <c r="R38" s="175">
        <v>0</v>
      </c>
      <c r="S38" s="175" t="s">
        <v>533</v>
      </c>
      <c r="T38" s="175">
        <v>0</v>
      </c>
      <c r="U38" s="179" t="s">
        <v>533</v>
      </c>
      <c r="V38" s="175">
        <v>0</v>
      </c>
      <c r="W38" s="175" t="s">
        <v>533</v>
      </c>
      <c r="X38" s="175">
        <v>0</v>
      </c>
      <c r="Y38" s="179" t="s">
        <v>533</v>
      </c>
      <c r="Z38" s="175" t="s">
        <v>538</v>
      </c>
      <c r="AA38" s="175" t="s">
        <v>538</v>
      </c>
      <c r="AB38" s="175">
        <v>0</v>
      </c>
      <c r="AC38" s="175">
        <v>0</v>
      </c>
    </row>
    <row r="39" spans="1:29" x14ac:dyDescent="0.25">
      <c r="A39" s="176" t="s">
        <v>164</v>
      </c>
      <c r="B39" s="177" t="s">
        <v>563</v>
      </c>
      <c r="C39" s="175"/>
      <c r="D39" s="175"/>
      <c r="E39" s="175"/>
      <c r="F39" s="175"/>
      <c r="G39" s="175">
        <v>0</v>
      </c>
      <c r="H39" s="175">
        <v>0</v>
      </c>
      <c r="I39" s="175" t="s">
        <v>533</v>
      </c>
      <c r="J39" s="175">
        <v>0</v>
      </c>
      <c r="K39" s="175" t="s">
        <v>533</v>
      </c>
      <c r="L39" s="175">
        <v>0</v>
      </c>
      <c r="M39" s="175" t="s">
        <v>533</v>
      </c>
      <c r="N39" s="175">
        <v>0</v>
      </c>
      <c r="O39" s="175" t="s">
        <v>533</v>
      </c>
      <c r="P39" s="175">
        <v>0</v>
      </c>
      <c r="Q39" s="179" t="s">
        <v>533</v>
      </c>
      <c r="R39" s="175">
        <v>0</v>
      </c>
      <c r="S39" s="175" t="s">
        <v>533</v>
      </c>
      <c r="T39" s="175">
        <v>0</v>
      </c>
      <c r="U39" s="179" t="s">
        <v>533</v>
      </c>
      <c r="V39" s="175">
        <v>0</v>
      </c>
      <c r="W39" s="175" t="s">
        <v>533</v>
      </c>
      <c r="X39" s="175">
        <v>0</v>
      </c>
      <c r="Y39" s="179" t="s">
        <v>533</v>
      </c>
      <c r="Z39" s="175" t="s">
        <v>538</v>
      </c>
      <c r="AA39" s="175" t="s">
        <v>538</v>
      </c>
      <c r="AB39" s="175">
        <v>0</v>
      </c>
      <c r="AC39" s="175">
        <v>0</v>
      </c>
    </row>
    <row r="40" spans="1:29" x14ac:dyDescent="0.25">
      <c r="A40" s="176" t="s">
        <v>163</v>
      </c>
      <c r="B40" s="177" t="s">
        <v>565</v>
      </c>
      <c r="C40" s="175"/>
      <c r="D40" s="175"/>
      <c r="E40" s="175"/>
      <c r="F40" s="175"/>
      <c r="G40" s="175">
        <v>0</v>
      </c>
      <c r="H40" s="175">
        <v>0</v>
      </c>
      <c r="I40" s="175" t="s">
        <v>533</v>
      </c>
      <c r="J40" s="175">
        <v>0</v>
      </c>
      <c r="K40" s="175" t="s">
        <v>533</v>
      </c>
      <c r="L40" s="175">
        <v>0</v>
      </c>
      <c r="M40" s="175" t="s">
        <v>533</v>
      </c>
      <c r="N40" s="175">
        <v>0</v>
      </c>
      <c r="O40" s="175" t="s">
        <v>533</v>
      </c>
      <c r="P40" s="175">
        <v>0</v>
      </c>
      <c r="Q40" s="179" t="s">
        <v>533</v>
      </c>
      <c r="R40" s="175">
        <v>0</v>
      </c>
      <c r="S40" s="175" t="s">
        <v>533</v>
      </c>
      <c r="T40" s="175">
        <v>0</v>
      </c>
      <c r="U40" s="179" t="s">
        <v>533</v>
      </c>
      <c r="V40" s="175">
        <v>0</v>
      </c>
      <c r="W40" s="175" t="s">
        <v>533</v>
      </c>
      <c r="X40" s="175">
        <v>0</v>
      </c>
      <c r="Y40" s="179" t="s">
        <v>533</v>
      </c>
      <c r="Z40" s="175" t="s">
        <v>538</v>
      </c>
      <c r="AA40" s="175" t="s">
        <v>538</v>
      </c>
      <c r="AB40" s="175">
        <v>0</v>
      </c>
      <c r="AC40" s="175">
        <v>0</v>
      </c>
    </row>
    <row r="41" spans="1:29" x14ac:dyDescent="0.25">
      <c r="A41" s="176" t="s">
        <v>162</v>
      </c>
      <c r="B41" s="177" t="s">
        <v>566</v>
      </c>
      <c r="C41" s="175"/>
      <c r="D41" s="175"/>
      <c r="E41" s="175"/>
      <c r="F41" s="175"/>
      <c r="G41" s="175">
        <v>0</v>
      </c>
      <c r="H41" s="175">
        <v>0</v>
      </c>
      <c r="I41" s="175" t="s">
        <v>533</v>
      </c>
      <c r="J41" s="175">
        <v>0</v>
      </c>
      <c r="K41" s="175" t="s">
        <v>533</v>
      </c>
      <c r="L41" s="175">
        <v>0</v>
      </c>
      <c r="M41" s="175" t="s">
        <v>533</v>
      </c>
      <c r="N41" s="175">
        <v>0</v>
      </c>
      <c r="O41" s="175" t="s">
        <v>533</v>
      </c>
      <c r="P41" s="175">
        <v>0</v>
      </c>
      <c r="Q41" s="179" t="s">
        <v>533</v>
      </c>
      <c r="R41" s="175">
        <v>0</v>
      </c>
      <c r="S41" s="175" t="s">
        <v>533</v>
      </c>
      <c r="T41" s="175">
        <v>0</v>
      </c>
      <c r="U41" s="179" t="s">
        <v>533</v>
      </c>
      <c r="V41" s="175">
        <v>0</v>
      </c>
      <c r="W41" s="175" t="s">
        <v>533</v>
      </c>
      <c r="X41" s="175">
        <v>0</v>
      </c>
      <c r="Y41" s="179" t="s">
        <v>533</v>
      </c>
      <c r="Z41" s="175" t="s">
        <v>538</v>
      </c>
      <c r="AA41" s="175" t="s">
        <v>538</v>
      </c>
      <c r="AB41" s="175">
        <v>0</v>
      </c>
      <c r="AC41" s="175">
        <v>0</v>
      </c>
    </row>
    <row r="42" spans="1:29" x14ac:dyDescent="0.25">
      <c r="A42" s="176" t="s">
        <v>161</v>
      </c>
      <c r="B42" s="177" t="s">
        <v>567</v>
      </c>
      <c r="C42" s="175"/>
      <c r="D42" s="175"/>
      <c r="E42" s="175"/>
      <c r="F42" s="175"/>
      <c r="G42" s="175">
        <v>0</v>
      </c>
      <c r="H42" s="175">
        <v>0</v>
      </c>
      <c r="I42" s="175" t="s">
        <v>533</v>
      </c>
      <c r="J42" s="175">
        <v>0</v>
      </c>
      <c r="K42" s="175" t="s">
        <v>533</v>
      </c>
      <c r="L42" s="175">
        <v>0</v>
      </c>
      <c r="M42" s="175" t="s">
        <v>533</v>
      </c>
      <c r="N42" s="175">
        <v>0</v>
      </c>
      <c r="O42" s="175" t="s">
        <v>533</v>
      </c>
      <c r="P42" s="175">
        <v>0</v>
      </c>
      <c r="Q42" s="179" t="s">
        <v>533</v>
      </c>
      <c r="R42" s="175">
        <v>0</v>
      </c>
      <c r="S42" s="175" t="s">
        <v>533</v>
      </c>
      <c r="T42" s="175">
        <v>0</v>
      </c>
      <c r="U42" s="179" t="s">
        <v>533</v>
      </c>
      <c r="V42" s="175">
        <v>0</v>
      </c>
      <c r="W42" s="175" t="s">
        <v>533</v>
      </c>
      <c r="X42" s="175">
        <v>0</v>
      </c>
      <c r="Y42" s="179" t="s">
        <v>533</v>
      </c>
      <c r="Z42" s="175" t="s">
        <v>538</v>
      </c>
      <c r="AA42" s="175" t="s">
        <v>538</v>
      </c>
      <c r="AB42" s="175">
        <v>0</v>
      </c>
      <c r="AC42" s="175">
        <v>0</v>
      </c>
    </row>
    <row r="43" spans="1:29" x14ac:dyDescent="0.25">
      <c r="A43" s="176" t="s">
        <v>540</v>
      </c>
      <c r="B43" s="177" t="s">
        <v>568</v>
      </c>
      <c r="C43" s="175"/>
      <c r="D43" s="175"/>
      <c r="E43" s="175"/>
      <c r="F43" s="175"/>
      <c r="G43" s="175">
        <v>0</v>
      </c>
      <c r="H43" s="175">
        <v>0</v>
      </c>
      <c r="I43" s="175" t="s">
        <v>533</v>
      </c>
      <c r="J43" s="175">
        <v>0</v>
      </c>
      <c r="K43" s="175" t="s">
        <v>533</v>
      </c>
      <c r="L43" s="175">
        <v>0</v>
      </c>
      <c r="M43" s="175" t="s">
        <v>533</v>
      </c>
      <c r="N43" s="175">
        <v>0</v>
      </c>
      <c r="O43" s="175" t="s">
        <v>533</v>
      </c>
      <c r="P43" s="175">
        <v>0</v>
      </c>
      <c r="Q43" s="179" t="s">
        <v>533</v>
      </c>
      <c r="R43" s="175">
        <v>0</v>
      </c>
      <c r="S43" s="175" t="s">
        <v>533</v>
      </c>
      <c r="T43" s="175">
        <v>0</v>
      </c>
      <c r="U43" s="179" t="s">
        <v>533</v>
      </c>
      <c r="V43" s="175">
        <v>0</v>
      </c>
      <c r="W43" s="175" t="s">
        <v>533</v>
      </c>
      <c r="X43" s="175">
        <v>0</v>
      </c>
      <c r="Y43" s="179" t="s">
        <v>533</v>
      </c>
      <c r="Z43" s="175" t="s">
        <v>538</v>
      </c>
      <c r="AA43" s="175" t="s">
        <v>538</v>
      </c>
      <c r="AB43" s="175">
        <v>0</v>
      </c>
      <c r="AC43" s="175">
        <v>0</v>
      </c>
    </row>
    <row r="44" spans="1:29" x14ac:dyDescent="0.25">
      <c r="A44" s="176" t="s">
        <v>541</v>
      </c>
      <c r="B44" s="177" t="s">
        <v>569</v>
      </c>
      <c r="C44" s="175"/>
      <c r="D44" s="175"/>
      <c r="E44" s="175"/>
      <c r="F44" s="175"/>
      <c r="G44" s="175">
        <v>0</v>
      </c>
      <c r="H44" s="175">
        <v>0</v>
      </c>
      <c r="I44" s="175" t="s">
        <v>533</v>
      </c>
      <c r="J44" s="175">
        <v>0</v>
      </c>
      <c r="K44" s="175" t="s">
        <v>533</v>
      </c>
      <c r="L44" s="175">
        <v>0</v>
      </c>
      <c r="M44" s="175" t="s">
        <v>533</v>
      </c>
      <c r="N44" s="175">
        <v>0</v>
      </c>
      <c r="O44" s="175" t="s">
        <v>533</v>
      </c>
      <c r="P44" s="175">
        <v>0</v>
      </c>
      <c r="Q44" s="179" t="s">
        <v>533</v>
      </c>
      <c r="R44" s="175">
        <v>0</v>
      </c>
      <c r="S44" s="175" t="s">
        <v>533</v>
      </c>
      <c r="T44" s="175">
        <v>0</v>
      </c>
      <c r="U44" s="179" t="s">
        <v>533</v>
      </c>
      <c r="V44" s="175">
        <v>0</v>
      </c>
      <c r="W44" s="175" t="s">
        <v>533</v>
      </c>
      <c r="X44" s="175">
        <v>0</v>
      </c>
      <c r="Y44" s="179" t="s">
        <v>533</v>
      </c>
      <c r="Z44" s="175" t="s">
        <v>538</v>
      </c>
      <c r="AA44" s="175" t="s">
        <v>538</v>
      </c>
      <c r="AB44" s="175">
        <v>0</v>
      </c>
      <c r="AC44" s="175">
        <v>0</v>
      </c>
    </row>
    <row r="45" spans="1:29" x14ac:dyDescent="0.25">
      <c r="A45" s="176" t="s">
        <v>542</v>
      </c>
      <c r="B45" s="177" t="s">
        <v>570</v>
      </c>
      <c r="C45" s="175"/>
      <c r="D45" s="175"/>
      <c r="E45" s="175"/>
      <c r="F45" s="175"/>
      <c r="G45" s="175">
        <v>0</v>
      </c>
      <c r="H45" s="175">
        <v>0</v>
      </c>
      <c r="I45" s="175" t="s">
        <v>533</v>
      </c>
      <c r="J45" s="175">
        <v>0</v>
      </c>
      <c r="K45" s="175" t="s">
        <v>533</v>
      </c>
      <c r="L45" s="175">
        <v>0</v>
      </c>
      <c r="M45" s="175" t="s">
        <v>533</v>
      </c>
      <c r="N45" s="175">
        <v>0</v>
      </c>
      <c r="O45" s="175" t="s">
        <v>533</v>
      </c>
      <c r="P45" s="175">
        <v>0</v>
      </c>
      <c r="Q45" s="179" t="s">
        <v>533</v>
      </c>
      <c r="R45" s="175">
        <v>0</v>
      </c>
      <c r="S45" s="175" t="s">
        <v>533</v>
      </c>
      <c r="T45" s="175">
        <v>0</v>
      </c>
      <c r="U45" s="179" t="s">
        <v>533</v>
      </c>
      <c r="V45" s="175">
        <v>0</v>
      </c>
      <c r="W45" s="175" t="s">
        <v>533</v>
      </c>
      <c r="X45" s="175">
        <v>0</v>
      </c>
      <c r="Y45" s="179" t="s">
        <v>533</v>
      </c>
      <c r="Z45" s="175" t="s">
        <v>538</v>
      </c>
      <c r="AA45" s="175" t="s">
        <v>538</v>
      </c>
      <c r="AB45" s="175">
        <v>0</v>
      </c>
      <c r="AC45" s="175">
        <v>0</v>
      </c>
    </row>
    <row r="46" spans="1:29" x14ac:dyDescent="0.25">
      <c r="A46" s="176" t="s">
        <v>543</v>
      </c>
      <c r="B46" s="177" t="s">
        <v>571</v>
      </c>
      <c r="C46" s="175"/>
      <c r="D46" s="175"/>
      <c r="E46" s="175"/>
      <c r="F46" s="175"/>
      <c r="G46" s="175">
        <v>0</v>
      </c>
      <c r="H46" s="175">
        <v>0</v>
      </c>
      <c r="I46" s="175" t="s">
        <v>533</v>
      </c>
      <c r="J46" s="175"/>
      <c r="K46" s="175" t="s">
        <v>533</v>
      </c>
      <c r="L46" s="175">
        <v>0</v>
      </c>
      <c r="M46" s="175" t="s">
        <v>533</v>
      </c>
      <c r="N46" s="175"/>
      <c r="O46" s="175" t="s">
        <v>533</v>
      </c>
      <c r="P46" s="175">
        <v>0</v>
      </c>
      <c r="Q46" s="179" t="s">
        <v>533</v>
      </c>
      <c r="R46" s="175"/>
      <c r="S46" s="175" t="s">
        <v>533</v>
      </c>
      <c r="T46" s="175">
        <v>0</v>
      </c>
      <c r="U46" s="179" t="s">
        <v>533</v>
      </c>
      <c r="V46" s="175"/>
      <c r="W46" s="175" t="s">
        <v>533</v>
      </c>
      <c r="X46" s="175"/>
      <c r="Y46" s="179" t="s">
        <v>533</v>
      </c>
      <c r="Z46" s="175"/>
      <c r="AA46" s="175" t="s">
        <v>533</v>
      </c>
      <c r="AB46" s="175">
        <v>0</v>
      </c>
      <c r="AC46" s="175">
        <v>0</v>
      </c>
    </row>
    <row r="47" spans="1:29" s="170" customFormat="1" x14ac:dyDescent="0.25">
      <c r="A47" s="173" t="s">
        <v>61</v>
      </c>
      <c r="B47" s="174" t="s">
        <v>160</v>
      </c>
      <c r="C47" s="175"/>
      <c r="D47" s="175"/>
      <c r="E47" s="175"/>
      <c r="F47" s="175"/>
      <c r="G47" s="175"/>
      <c r="H47" s="175"/>
      <c r="I47" s="175"/>
      <c r="J47" s="175"/>
      <c r="K47" s="175"/>
      <c r="L47" s="175"/>
      <c r="M47" s="175"/>
      <c r="N47" s="175"/>
      <c r="O47" s="175"/>
      <c r="P47" s="175"/>
      <c r="Q47" s="175"/>
      <c r="R47" s="175"/>
      <c r="S47" s="175"/>
      <c r="T47" s="175"/>
      <c r="U47" s="175"/>
      <c r="V47" s="175"/>
      <c r="W47" s="179"/>
      <c r="X47" s="175"/>
      <c r="Y47" s="175"/>
      <c r="Z47" s="175"/>
      <c r="AA47" s="175"/>
      <c r="AB47" s="175"/>
      <c r="AC47" s="175"/>
    </row>
    <row r="48" spans="1:29" x14ac:dyDescent="0.25">
      <c r="A48" s="176" t="s">
        <v>159</v>
      </c>
      <c r="B48" s="177" t="s">
        <v>564</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538</v>
      </c>
      <c r="AA48" s="175"/>
      <c r="AB48" s="175">
        <v>0</v>
      </c>
      <c r="AC48" s="175">
        <v>0</v>
      </c>
    </row>
    <row r="49" spans="1:29" ht="31.5" x14ac:dyDescent="0.25">
      <c r="A49" s="176" t="s">
        <v>158</v>
      </c>
      <c r="B49" s="180" t="s">
        <v>562</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538</v>
      </c>
      <c r="AA49" s="175"/>
      <c r="AB49" s="175">
        <v>0</v>
      </c>
      <c r="AC49" s="175">
        <v>0</v>
      </c>
    </row>
    <row r="50" spans="1:29" x14ac:dyDescent="0.25">
      <c r="A50" s="176" t="s">
        <v>157</v>
      </c>
      <c r="B50" s="180" t="s">
        <v>156</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538</v>
      </c>
      <c r="AA50" s="175"/>
      <c r="AB50" s="175">
        <v>0</v>
      </c>
      <c r="AC50" s="175">
        <v>0</v>
      </c>
    </row>
    <row r="51" spans="1:29" ht="35.25" customHeight="1" x14ac:dyDescent="0.25">
      <c r="A51" s="176" t="s">
        <v>155</v>
      </c>
      <c r="B51" s="177" t="s">
        <v>154</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538</v>
      </c>
      <c r="AA51" s="175"/>
      <c r="AB51" s="175">
        <v>0</v>
      </c>
      <c r="AC51" s="175">
        <v>0</v>
      </c>
    </row>
    <row r="52" spans="1:29" ht="31.5" x14ac:dyDescent="0.25">
      <c r="A52" s="176" t="s">
        <v>153</v>
      </c>
      <c r="B52" s="177" t="s">
        <v>152</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538</v>
      </c>
      <c r="AA52" s="175"/>
      <c r="AB52" s="175">
        <v>0</v>
      </c>
      <c r="AC52" s="175">
        <v>0</v>
      </c>
    </row>
    <row r="53" spans="1:29" x14ac:dyDescent="0.25">
      <c r="A53" s="176" t="s">
        <v>151</v>
      </c>
      <c r="B53" s="177" t="s">
        <v>150</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538</v>
      </c>
      <c r="AA53" s="175"/>
      <c r="AB53" s="175">
        <v>0</v>
      </c>
      <c r="AC53" s="175">
        <v>0</v>
      </c>
    </row>
    <row r="54" spans="1:29" x14ac:dyDescent="0.25">
      <c r="A54" s="176" t="s">
        <v>149</v>
      </c>
      <c r="B54" s="177" t="s">
        <v>565</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538</v>
      </c>
      <c r="AA54" s="175"/>
      <c r="AB54" s="175">
        <v>0</v>
      </c>
      <c r="AC54" s="175">
        <v>0</v>
      </c>
    </row>
    <row r="55" spans="1:29" x14ac:dyDescent="0.25">
      <c r="A55" s="176" t="s">
        <v>544</v>
      </c>
      <c r="B55" s="177" t="s">
        <v>566</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538</v>
      </c>
      <c r="AA55" s="175"/>
      <c r="AB55" s="175">
        <v>0</v>
      </c>
      <c r="AC55" s="175">
        <v>0</v>
      </c>
    </row>
    <row r="56" spans="1:29" x14ac:dyDescent="0.25">
      <c r="A56" s="176" t="s">
        <v>545</v>
      </c>
      <c r="B56" s="177" t="s">
        <v>567</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538</v>
      </c>
      <c r="AA56" s="175"/>
      <c r="AB56" s="175">
        <v>0</v>
      </c>
      <c r="AC56" s="175">
        <v>0</v>
      </c>
    </row>
    <row r="57" spans="1:29" x14ac:dyDescent="0.25">
      <c r="A57" s="176" t="s">
        <v>546</v>
      </c>
      <c r="B57" s="177" t="s">
        <v>568</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538</v>
      </c>
      <c r="AA57" s="175"/>
      <c r="AB57" s="175">
        <v>0</v>
      </c>
      <c r="AC57" s="175">
        <v>0</v>
      </c>
    </row>
    <row r="58" spans="1:29" ht="36.75" customHeight="1" x14ac:dyDescent="0.25">
      <c r="A58" s="176" t="s">
        <v>547</v>
      </c>
      <c r="B58" s="177" t="s">
        <v>569</v>
      </c>
      <c r="C58" s="175">
        <v>1</v>
      </c>
      <c r="D58" s="175">
        <v>1</v>
      </c>
      <c r="E58" s="175"/>
      <c r="F58" s="175"/>
      <c r="G58" s="175">
        <v>0</v>
      </c>
      <c r="H58" s="175">
        <v>0</v>
      </c>
      <c r="I58" s="175"/>
      <c r="J58" s="175">
        <v>0</v>
      </c>
      <c r="K58" s="175"/>
      <c r="L58" s="175">
        <v>1</v>
      </c>
      <c r="M58" s="175"/>
      <c r="N58" s="175">
        <v>1</v>
      </c>
      <c r="O58" s="175"/>
      <c r="P58" s="175">
        <v>0</v>
      </c>
      <c r="Q58" s="175"/>
      <c r="R58" s="175">
        <v>0</v>
      </c>
      <c r="S58" s="175"/>
      <c r="T58" s="175">
        <v>0</v>
      </c>
      <c r="U58" s="175"/>
      <c r="V58" s="175">
        <v>0</v>
      </c>
      <c r="W58" s="175"/>
      <c r="X58" s="175">
        <v>0</v>
      </c>
      <c r="Y58" s="175"/>
      <c r="Z58" s="175" t="s">
        <v>538</v>
      </c>
      <c r="AA58" s="175"/>
      <c r="AB58" s="175">
        <v>1</v>
      </c>
      <c r="AC58" s="175">
        <v>1</v>
      </c>
    </row>
    <row r="59" spans="1:29" x14ac:dyDescent="0.25">
      <c r="A59" s="176" t="s">
        <v>548</v>
      </c>
      <c r="B59" s="177" t="s">
        <v>570</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538</v>
      </c>
      <c r="AA59" s="175"/>
      <c r="AB59" s="175">
        <v>0</v>
      </c>
      <c r="AC59" s="175">
        <v>0</v>
      </c>
    </row>
    <row r="60" spans="1:29" x14ac:dyDescent="0.25">
      <c r="A60" s="176" t="s">
        <v>549</v>
      </c>
      <c r="B60" s="177" t="s">
        <v>571</v>
      </c>
      <c r="C60" s="175">
        <v>0</v>
      </c>
      <c r="D60" s="175">
        <v>0</v>
      </c>
      <c r="E60" s="175"/>
      <c r="F60" s="175"/>
      <c r="G60" s="175">
        <v>0</v>
      </c>
      <c r="H60" s="175">
        <v>0</v>
      </c>
      <c r="I60" s="175"/>
      <c r="J60" s="175"/>
      <c r="K60" s="175"/>
      <c r="L60" s="175">
        <v>0</v>
      </c>
      <c r="M60" s="175"/>
      <c r="N60" s="175"/>
      <c r="O60" s="175"/>
      <c r="P60" s="175">
        <v>0</v>
      </c>
      <c r="Q60" s="175"/>
      <c r="R60" s="175"/>
      <c r="S60" s="175"/>
      <c r="T60" s="175">
        <v>0</v>
      </c>
      <c r="U60" s="175"/>
      <c r="V60" s="175"/>
      <c r="W60" s="175"/>
      <c r="X60" s="175"/>
      <c r="Y60" s="175"/>
      <c r="Z60" s="175"/>
      <c r="AA60" s="175"/>
      <c r="AB60" s="175">
        <v>0</v>
      </c>
      <c r="AC60" s="175">
        <v>0</v>
      </c>
    </row>
    <row r="61" spans="1:29" s="170" customFormat="1" ht="31.5" x14ac:dyDescent="0.25">
      <c r="A61" s="173" t="s">
        <v>59</v>
      </c>
      <c r="B61" s="174" t="s">
        <v>148</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x14ac:dyDescent="0.25">
      <c r="A62" s="176" t="s">
        <v>147</v>
      </c>
      <c r="B62" s="177" t="s">
        <v>146</v>
      </c>
      <c r="C62" s="175">
        <v>4.8118976028616238</v>
      </c>
      <c r="D62" s="175">
        <v>4.7963097096645031</v>
      </c>
      <c r="E62" s="175"/>
      <c r="F62" s="175"/>
      <c r="G62" s="175">
        <v>0</v>
      </c>
      <c r="H62" s="175">
        <v>0</v>
      </c>
      <c r="I62" s="175"/>
      <c r="J62" s="175">
        <v>0</v>
      </c>
      <c r="K62" s="175"/>
      <c r="L62" s="175">
        <v>4.8118976028616238</v>
      </c>
      <c r="M62" s="175"/>
      <c r="N62" s="175">
        <v>4.7963097096645031</v>
      </c>
      <c r="O62" s="175"/>
      <c r="P62" s="175">
        <v>0</v>
      </c>
      <c r="Q62" s="175"/>
      <c r="R62" s="175">
        <v>0</v>
      </c>
      <c r="S62" s="175"/>
      <c r="T62" s="175">
        <v>0</v>
      </c>
      <c r="U62" s="175"/>
      <c r="V62" s="175">
        <v>0</v>
      </c>
      <c r="W62" s="175"/>
      <c r="X62" s="175">
        <v>0</v>
      </c>
      <c r="Y62" s="175"/>
      <c r="Z62" s="175" t="s">
        <v>538</v>
      </c>
      <c r="AA62" s="175"/>
      <c r="AB62" s="175">
        <v>4.8118976028616238</v>
      </c>
      <c r="AC62" s="175">
        <v>4.7963097096645031</v>
      </c>
    </row>
    <row r="63" spans="1:29" x14ac:dyDescent="0.25">
      <c r="A63" s="176" t="s">
        <v>145</v>
      </c>
      <c r="B63" s="180" t="s">
        <v>139</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538</v>
      </c>
      <c r="AA63" s="175"/>
      <c r="AB63" s="175">
        <v>0</v>
      </c>
      <c r="AC63" s="175">
        <v>0</v>
      </c>
    </row>
    <row r="64" spans="1:29" x14ac:dyDescent="0.25">
      <c r="A64" s="176" t="s">
        <v>144</v>
      </c>
      <c r="B64" s="177" t="s">
        <v>138</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538</v>
      </c>
      <c r="AA64" s="175"/>
      <c r="AB64" s="175">
        <v>0</v>
      </c>
      <c r="AC64" s="175">
        <v>0</v>
      </c>
    </row>
    <row r="65" spans="1:29" x14ac:dyDescent="0.25">
      <c r="A65" s="176" t="s">
        <v>143</v>
      </c>
      <c r="B65" s="180" t="s">
        <v>137</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538</v>
      </c>
      <c r="AA65" s="175"/>
      <c r="AB65" s="175">
        <v>0</v>
      </c>
      <c r="AC65" s="175">
        <v>0</v>
      </c>
    </row>
    <row r="66" spans="1:29" ht="54" customHeight="1" x14ac:dyDescent="0.25">
      <c r="A66" s="176" t="s">
        <v>142</v>
      </c>
      <c r="B66" s="180" t="s">
        <v>136</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538</v>
      </c>
      <c r="AA66" s="175"/>
      <c r="AB66" s="175">
        <v>0</v>
      </c>
      <c r="AC66" s="175">
        <v>0</v>
      </c>
    </row>
    <row r="67" spans="1:29" x14ac:dyDescent="0.25">
      <c r="A67" s="176" t="s">
        <v>141</v>
      </c>
      <c r="B67" s="180" t="s">
        <v>565</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538</v>
      </c>
      <c r="AA67" s="175"/>
      <c r="AB67" s="175">
        <v>0</v>
      </c>
      <c r="AC67" s="175">
        <v>0</v>
      </c>
    </row>
    <row r="68" spans="1:29" ht="50.25" customHeight="1" x14ac:dyDescent="0.25">
      <c r="A68" s="176" t="s">
        <v>550</v>
      </c>
      <c r="B68" s="180" t="s">
        <v>566</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538</v>
      </c>
      <c r="AA68" s="175"/>
      <c r="AB68" s="175">
        <v>0</v>
      </c>
      <c r="AC68" s="175">
        <v>0</v>
      </c>
    </row>
    <row r="69" spans="1:29" x14ac:dyDescent="0.25">
      <c r="A69" s="176" t="s">
        <v>551</v>
      </c>
      <c r="B69" s="180" t="s">
        <v>567</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538</v>
      </c>
      <c r="AA69" s="175"/>
      <c r="AB69" s="175">
        <v>0</v>
      </c>
      <c r="AC69" s="175">
        <v>0</v>
      </c>
    </row>
    <row r="70" spans="1:29" ht="36.75" customHeight="1" x14ac:dyDescent="0.25">
      <c r="A70" s="176" t="s">
        <v>552</v>
      </c>
      <c r="B70" s="180" t="s">
        <v>568</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538</v>
      </c>
      <c r="AA70" s="175"/>
      <c r="AB70" s="175">
        <v>0</v>
      </c>
      <c r="AC70" s="175">
        <v>0</v>
      </c>
    </row>
    <row r="71" spans="1:29" x14ac:dyDescent="0.25">
      <c r="A71" s="176" t="s">
        <v>553</v>
      </c>
      <c r="B71" s="180" t="s">
        <v>569</v>
      </c>
      <c r="C71" s="175"/>
      <c r="D71" s="175"/>
      <c r="E71" s="175"/>
      <c r="F71" s="175"/>
      <c r="G71" s="175">
        <v>0</v>
      </c>
      <c r="H71" s="175">
        <v>0</v>
      </c>
      <c r="I71" s="175"/>
      <c r="J71" s="175">
        <v>0</v>
      </c>
      <c r="K71" s="175"/>
      <c r="L71" s="175">
        <v>1</v>
      </c>
      <c r="M71" s="175"/>
      <c r="N71" s="175">
        <v>1</v>
      </c>
      <c r="O71" s="175"/>
      <c r="P71" s="175">
        <v>0</v>
      </c>
      <c r="Q71" s="175"/>
      <c r="R71" s="175">
        <v>0</v>
      </c>
      <c r="S71" s="175"/>
      <c r="T71" s="175">
        <v>0</v>
      </c>
      <c r="U71" s="175"/>
      <c r="V71" s="175">
        <v>0</v>
      </c>
      <c r="W71" s="175"/>
      <c r="X71" s="175">
        <v>0</v>
      </c>
      <c r="Y71" s="175"/>
      <c r="Z71" s="175" t="s">
        <v>538</v>
      </c>
      <c r="AA71" s="175"/>
      <c r="AB71" s="175">
        <v>1</v>
      </c>
      <c r="AC71" s="175">
        <v>1</v>
      </c>
    </row>
    <row r="72" spans="1:29" ht="51" customHeight="1" x14ac:dyDescent="0.25">
      <c r="A72" s="176" t="s">
        <v>554</v>
      </c>
      <c r="B72" s="180" t="s">
        <v>570</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538</v>
      </c>
      <c r="AA72" s="175"/>
      <c r="AB72" s="175">
        <v>0</v>
      </c>
      <c r="AC72" s="175">
        <v>0</v>
      </c>
    </row>
    <row r="73" spans="1:29" ht="32.25" customHeight="1" x14ac:dyDescent="0.25">
      <c r="A73" s="176" t="s">
        <v>555</v>
      </c>
      <c r="B73" s="180" t="s">
        <v>571</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c r="Y73" s="175"/>
      <c r="Z73" s="175"/>
      <c r="AA73" s="175"/>
      <c r="AB73" s="175">
        <v>0</v>
      </c>
      <c r="AC73" s="175">
        <v>0</v>
      </c>
    </row>
    <row r="74" spans="1:29" s="170" customFormat="1" ht="51.75" customHeight="1" x14ac:dyDescent="0.25">
      <c r="A74" s="173" t="s">
        <v>58</v>
      </c>
      <c r="B74" s="181" t="s">
        <v>235</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538</v>
      </c>
      <c r="AA74" s="175"/>
      <c r="AB74" s="175">
        <v>0</v>
      </c>
      <c r="AC74" s="175">
        <v>0</v>
      </c>
    </row>
    <row r="75" spans="1:29" s="170" customFormat="1" ht="21.75" customHeight="1" x14ac:dyDescent="0.25">
      <c r="A75" s="173" t="s">
        <v>56</v>
      </c>
      <c r="B75" s="174" t="s">
        <v>140</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23.25" customHeight="1" x14ac:dyDescent="0.25">
      <c r="A76" s="176" t="s">
        <v>230</v>
      </c>
      <c r="B76" s="177" t="s">
        <v>564</v>
      </c>
      <c r="C76" s="182"/>
      <c r="D76" s="183"/>
      <c r="E76" s="184"/>
      <c r="F76" s="184"/>
      <c r="G76" s="175">
        <v>0</v>
      </c>
      <c r="H76" s="175">
        <v>0</v>
      </c>
      <c r="I76" s="175"/>
      <c r="J76" s="175">
        <v>0</v>
      </c>
      <c r="K76" s="175"/>
      <c r="L76" s="175">
        <v>0</v>
      </c>
      <c r="M76" s="175"/>
      <c r="N76" s="175">
        <v>0</v>
      </c>
      <c r="O76" s="183"/>
      <c r="P76" s="175">
        <v>0</v>
      </c>
      <c r="Q76" s="183"/>
      <c r="R76" s="175">
        <v>0</v>
      </c>
      <c r="S76" s="183"/>
      <c r="T76" s="175">
        <v>0</v>
      </c>
      <c r="U76" s="183"/>
      <c r="V76" s="175">
        <v>0</v>
      </c>
      <c r="W76" s="183"/>
      <c r="X76" s="175">
        <v>0</v>
      </c>
      <c r="Y76" s="183"/>
      <c r="Z76" s="175" t="s">
        <v>538</v>
      </c>
      <c r="AA76" s="183"/>
      <c r="AB76" s="175">
        <v>0</v>
      </c>
      <c r="AC76" s="175">
        <v>0</v>
      </c>
    </row>
    <row r="77" spans="1:29" ht="18.75" customHeight="1" x14ac:dyDescent="0.25">
      <c r="A77" s="176" t="s">
        <v>231</v>
      </c>
      <c r="B77" s="180" t="s">
        <v>562</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538</v>
      </c>
      <c r="AA77" s="175"/>
      <c r="AB77" s="175">
        <v>0</v>
      </c>
      <c r="AC77" s="175">
        <v>0</v>
      </c>
    </row>
    <row r="78" spans="1:29" x14ac:dyDescent="0.25">
      <c r="A78" s="176" t="s">
        <v>232</v>
      </c>
      <c r="B78" s="180" t="s">
        <v>156</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538</v>
      </c>
      <c r="AA78" s="175"/>
      <c r="AB78" s="175">
        <v>0</v>
      </c>
      <c r="AC78" s="175">
        <v>0</v>
      </c>
    </row>
    <row r="79" spans="1:29" x14ac:dyDescent="0.25">
      <c r="A79" s="176" t="s">
        <v>233</v>
      </c>
      <c r="B79" s="177" t="s">
        <v>572</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538</v>
      </c>
      <c r="AA79" s="175"/>
      <c r="AB79" s="175">
        <v>0</v>
      </c>
      <c r="AC79" s="175">
        <v>0</v>
      </c>
    </row>
    <row r="80" spans="1:29" x14ac:dyDescent="0.25">
      <c r="A80" s="176" t="s">
        <v>234</v>
      </c>
      <c r="B80" s="177" t="s">
        <v>565</v>
      </c>
      <c r="C80" s="182"/>
      <c r="D80" s="183"/>
      <c r="E80" s="184"/>
      <c r="F80" s="184"/>
      <c r="G80" s="175">
        <v>0</v>
      </c>
      <c r="H80" s="175">
        <v>0</v>
      </c>
      <c r="I80" s="175"/>
      <c r="J80" s="175">
        <v>0</v>
      </c>
      <c r="K80" s="175"/>
      <c r="L80" s="175">
        <v>0</v>
      </c>
      <c r="M80" s="175"/>
      <c r="N80" s="175">
        <v>0</v>
      </c>
      <c r="O80" s="183"/>
      <c r="P80" s="175">
        <v>0</v>
      </c>
      <c r="Q80" s="183"/>
      <c r="R80" s="175">
        <v>0</v>
      </c>
      <c r="S80" s="183"/>
      <c r="T80" s="175">
        <v>0</v>
      </c>
      <c r="U80" s="183"/>
      <c r="V80" s="175">
        <v>0</v>
      </c>
      <c r="W80" s="183"/>
      <c r="X80" s="175">
        <v>0</v>
      </c>
      <c r="Y80" s="183"/>
      <c r="Z80" s="175" t="s">
        <v>538</v>
      </c>
      <c r="AA80" s="183"/>
      <c r="AB80" s="175">
        <v>0</v>
      </c>
      <c r="AC80" s="175">
        <v>0</v>
      </c>
    </row>
    <row r="81" spans="1:29" x14ac:dyDescent="0.25">
      <c r="A81" s="176" t="s">
        <v>556</v>
      </c>
      <c r="B81" s="177" t="s">
        <v>566</v>
      </c>
      <c r="C81" s="182"/>
      <c r="D81" s="183"/>
      <c r="E81" s="184"/>
      <c r="F81" s="184"/>
      <c r="G81" s="175">
        <v>0</v>
      </c>
      <c r="H81" s="175">
        <v>0</v>
      </c>
      <c r="I81" s="175"/>
      <c r="J81" s="175">
        <v>0</v>
      </c>
      <c r="K81" s="175"/>
      <c r="L81" s="175">
        <v>0</v>
      </c>
      <c r="M81" s="184"/>
      <c r="N81" s="175">
        <v>0</v>
      </c>
      <c r="O81" s="183"/>
      <c r="P81" s="175">
        <v>0</v>
      </c>
      <c r="Q81" s="183"/>
      <c r="R81" s="175">
        <v>0</v>
      </c>
      <c r="S81" s="183"/>
      <c r="T81" s="175">
        <v>0</v>
      </c>
      <c r="U81" s="183"/>
      <c r="V81" s="175">
        <v>0</v>
      </c>
      <c r="W81" s="183"/>
      <c r="X81" s="175">
        <v>0</v>
      </c>
      <c r="Y81" s="183"/>
      <c r="Z81" s="175" t="s">
        <v>538</v>
      </c>
      <c r="AA81" s="183"/>
      <c r="AB81" s="175">
        <v>0</v>
      </c>
      <c r="AC81" s="175">
        <v>0</v>
      </c>
    </row>
    <row r="82" spans="1:29" x14ac:dyDescent="0.25">
      <c r="A82" s="176" t="s">
        <v>557</v>
      </c>
      <c r="B82" s="177" t="s">
        <v>567</v>
      </c>
      <c r="C82" s="182"/>
      <c r="D82" s="183"/>
      <c r="E82" s="184"/>
      <c r="F82" s="184"/>
      <c r="G82" s="175">
        <v>0</v>
      </c>
      <c r="H82" s="175">
        <v>0</v>
      </c>
      <c r="I82" s="175"/>
      <c r="J82" s="175">
        <v>0</v>
      </c>
      <c r="K82" s="175"/>
      <c r="L82" s="175">
        <v>0</v>
      </c>
      <c r="M82" s="184"/>
      <c r="N82" s="175">
        <v>0</v>
      </c>
      <c r="O82" s="183"/>
      <c r="P82" s="175">
        <v>0</v>
      </c>
      <c r="Q82" s="183"/>
      <c r="R82" s="175">
        <v>0</v>
      </c>
      <c r="S82" s="183"/>
      <c r="T82" s="175">
        <v>0</v>
      </c>
      <c r="U82" s="183"/>
      <c r="V82" s="175">
        <v>0</v>
      </c>
      <c r="W82" s="183"/>
      <c r="X82" s="175">
        <v>0</v>
      </c>
      <c r="Y82" s="183"/>
      <c r="Z82" s="175" t="s">
        <v>538</v>
      </c>
      <c r="AA82" s="183"/>
      <c r="AB82" s="175">
        <v>0</v>
      </c>
      <c r="AC82" s="175">
        <v>0</v>
      </c>
    </row>
    <row r="83" spans="1:29" x14ac:dyDescent="0.25">
      <c r="A83" s="176" t="s">
        <v>558</v>
      </c>
      <c r="B83" s="177" t="s">
        <v>568</v>
      </c>
      <c r="C83" s="182"/>
      <c r="D83" s="183"/>
      <c r="E83" s="184"/>
      <c r="F83" s="184"/>
      <c r="G83" s="175">
        <v>0</v>
      </c>
      <c r="H83" s="175">
        <v>0</v>
      </c>
      <c r="I83" s="175"/>
      <c r="J83" s="175">
        <v>0</v>
      </c>
      <c r="K83" s="175"/>
      <c r="L83" s="175">
        <v>0</v>
      </c>
      <c r="M83" s="184"/>
      <c r="N83" s="175">
        <v>0</v>
      </c>
      <c r="O83" s="183"/>
      <c r="P83" s="175">
        <v>0</v>
      </c>
      <c r="Q83" s="183"/>
      <c r="R83" s="175">
        <v>0</v>
      </c>
      <c r="S83" s="183"/>
      <c r="T83" s="175">
        <v>0</v>
      </c>
      <c r="U83" s="183"/>
      <c r="V83" s="175">
        <v>0</v>
      </c>
      <c r="W83" s="183"/>
      <c r="X83" s="175">
        <v>0</v>
      </c>
      <c r="Y83" s="183"/>
      <c r="Z83" s="175" t="s">
        <v>538</v>
      </c>
      <c r="AA83" s="183"/>
      <c r="AB83" s="175">
        <v>0</v>
      </c>
      <c r="AC83" s="175">
        <v>0</v>
      </c>
    </row>
    <row r="84" spans="1:29" x14ac:dyDescent="0.25">
      <c r="A84" s="176" t="s">
        <v>559</v>
      </c>
      <c r="B84" s="177" t="s">
        <v>569</v>
      </c>
      <c r="C84" s="182"/>
      <c r="D84" s="183"/>
      <c r="E84" s="184"/>
      <c r="F84" s="184"/>
      <c r="G84" s="175">
        <v>0</v>
      </c>
      <c r="H84" s="175">
        <v>0</v>
      </c>
      <c r="I84" s="175"/>
      <c r="J84" s="175">
        <v>0</v>
      </c>
      <c r="K84" s="175"/>
      <c r="L84" s="175">
        <v>0</v>
      </c>
      <c r="M84" s="184"/>
      <c r="N84" s="175">
        <v>0</v>
      </c>
      <c r="O84" s="183"/>
      <c r="P84" s="175">
        <v>0</v>
      </c>
      <c r="Q84" s="183"/>
      <c r="R84" s="175">
        <v>0</v>
      </c>
      <c r="S84" s="183"/>
      <c r="T84" s="175">
        <v>0</v>
      </c>
      <c r="U84" s="183"/>
      <c r="V84" s="175">
        <v>0</v>
      </c>
      <c r="W84" s="183"/>
      <c r="X84" s="175">
        <v>0</v>
      </c>
      <c r="Y84" s="183"/>
      <c r="Z84" s="175" t="s">
        <v>538</v>
      </c>
      <c r="AA84" s="183"/>
      <c r="AB84" s="175">
        <v>0</v>
      </c>
      <c r="AC84" s="175">
        <v>0</v>
      </c>
    </row>
    <row r="85" spans="1:29" x14ac:dyDescent="0.25">
      <c r="A85" s="176" t="s">
        <v>560</v>
      </c>
      <c r="B85" s="177" t="s">
        <v>570</v>
      </c>
      <c r="C85" s="182"/>
      <c r="D85" s="183"/>
      <c r="E85" s="184"/>
      <c r="F85" s="184"/>
      <c r="G85" s="175">
        <v>0</v>
      </c>
      <c r="H85" s="175">
        <v>0</v>
      </c>
      <c r="I85" s="175"/>
      <c r="J85" s="175">
        <v>0</v>
      </c>
      <c r="K85" s="175"/>
      <c r="L85" s="175">
        <v>0</v>
      </c>
      <c r="M85" s="184"/>
      <c r="N85" s="175">
        <v>0</v>
      </c>
      <c r="O85" s="183"/>
      <c r="P85" s="175">
        <v>0</v>
      </c>
      <c r="Q85" s="183"/>
      <c r="R85" s="175">
        <v>0</v>
      </c>
      <c r="S85" s="183"/>
      <c r="T85" s="175">
        <v>0</v>
      </c>
      <c r="U85" s="183"/>
      <c r="V85" s="175">
        <v>0</v>
      </c>
      <c r="W85" s="183"/>
      <c r="X85" s="175">
        <v>0</v>
      </c>
      <c r="Y85" s="183"/>
      <c r="Z85" s="175" t="s">
        <v>538</v>
      </c>
      <c r="AA85" s="183"/>
      <c r="AB85" s="175">
        <v>0</v>
      </c>
      <c r="AC85" s="175">
        <v>0</v>
      </c>
    </row>
    <row r="86" spans="1:29" x14ac:dyDescent="0.25">
      <c r="A86" s="176" t="s">
        <v>561</v>
      </c>
      <c r="B86" s="177" t="s">
        <v>571</v>
      </c>
      <c r="C86" s="185"/>
      <c r="D86" s="183"/>
      <c r="E86" s="184"/>
      <c r="F86" s="184"/>
      <c r="G86" s="175">
        <v>0</v>
      </c>
      <c r="H86" s="175">
        <v>0</v>
      </c>
      <c r="I86" s="175"/>
      <c r="J86" s="175">
        <v>0</v>
      </c>
      <c r="K86" s="175"/>
      <c r="L86" s="175">
        <v>0</v>
      </c>
      <c r="M86" s="184"/>
      <c r="N86" s="175">
        <v>0</v>
      </c>
      <c r="O86" s="183"/>
      <c r="P86" s="175">
        <v>0</v>
      </c>
      <c r="Q86" s="183"/>
      <c r="R86" s="175">
        <v>0</v>
      </c>
      <c r="S86" s="183"/>
      <c r="T86" s="175">
        <v>0</v>
      </c>
      <c r="U86" s="183"/>
      <c r="V86" s="175">
        <v>0</v>
      </c>
      <c r="W86" s="183"/>
      <c r="X86" s="175">
        <v>0</v>
      </c>
      <c r="Y86" s="183"/>
      <c r="Z86" s="175" t="s">
        <v>538</v>
      </c>
      <c r="AA86" s="183"/>
      <c r="AB86" s="175">
        <v>0</v>
      </c>
      <c r="AC86" s="1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7" sqref="A17:AV17"/>
    </sheetView>
  </sheetViews>
  <sheetFormatPr defaultColWidth="9.140625" defaultRowHeight="15" x14ac:dyDescent="0.25"/>
  <cols>
    <col min="1" max="1" width="6.140625" style="19" customWidth="1"/>
    <col min="2" max="2" width="23.140625" style="19" customWidth="1"/>
    <col min="3" max="3" width="24.71093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8.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M_TP2000.PH.0022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05" t="s">
        <v>505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3" customFormat="1" ht="58.5" customHeight="1" x14ac:dyDescent="0.25">
      <c r="A22" s="406" t="s">
        <v>52</v>
      </c>
      <c r="B22" s="409" t="s">
        <v>24</v>
      </c>
      <c r="C22" s="406" t="s">
        <v>51</v>
      </c>
      <c r="D22" s="406" t="s">
        <v>50</v>
      </c>
      <c r="E22" s="412" t="s">
        <v>516</v>
      </c>
      <c r="F22" s="413"/>
      <c r="G22" s="413"/>
      <c r="H22" s="413"/>
      <c r="I22" s="413"/>
      <c r="J22" s="413"/>
      <c r="K22" s="413"/>
      <c r="L22" s="414"/>
      <c r="M22" s="406" t="s">
        <v>49</v>
      </c>
      <c r="N22" s="406" t="s">
        <v>48</v>
      </c>
      <c r="O22" s="406" t="s">
        <v>47</v>
      </c>
      <c r="P22" s="415" t="s">
        <v>265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3" customFormat="1" ht="64.5" customHeight="1" x14ac:dyDescent="0.25">
      <c r="A23" s="407"/>
      <c r="B23" s="410"/>
      <c r="C23" s="407"/>
      <c r="D23" s="407"/>
      <c r="E23" s="421" t="s">
        <v>23</v>
      </c>
      <c r="F23" s="423" t="s">
        <v>139</v>
      </c>
      <c r="G23" s="423" t="s">
        <v>138</v>
      </c>
      <c r="H23" s="423" t="s">
        <v>137</v>
      </c>
      <c r="I23" s="427" t="s">
        <v>426</v>
      </c>
      <c r="J23" s="427" t="s">
        <v>427</v>
      </c>
      <c r="K23" s="427" t="s">
        <v>428</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3"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8" t="s">
        <v>13</v>
      </c>
      <c r="AG24" s="138" t="s">
        <v>12</v>
      </c>
      <c r="AH24" s="139" t="s">
        <v>2</v>
      </c>
      <c r="AI24" s="139" t="s">
        <v>11</v>
      </c>
      <c r="AJ24" s="408"/>
      <c r="AK24" s="408"/>
      <c r="AL24" s="408"/>
      <c r="AM24" s="408"/>
      <c r="AN24" s="408"/>
      <c r="AO24" s="408"/>
      <c r="AP24" s="408"/>
      <c r="AQ24" s="418"/>
      <c r="AR24" s="415"/>
      <c r="AS24" s="415"/>
      <c r="AT24" s="415"/>
      <c r="AU24" s="415"/>
      <c r="AV24" s="42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78.75" customHeight="1" x14ac:dyDescent="0.2">
      <c r="A26" s="21"/>
      <c r="B26" s="217" t="s">
        <v>601</v>
      </c>
      <c r="C26" s="217" t="s">
        <v>599</v>
      </c>
      <c r="D26" s="221" t="s">
        <v>623</v>
      </c>
      <c r="E26" s="218" t="s">
        <v>370</v>
      </c>
      <c r="F26" s="218" t="s">
        <v>370</v>
      </c>
      <c r="G26" s="218" t="s">
        <v>370</v>
      </c>
      <c r="H26" s="218" t="s">
        <v>370</v>
      </c>
      <c r="I26" s="218" t="s">
        <v>370</v>
      </c>
      <c r="J26" s="218" t="s">
        <v>370</v>
      </c>
      <c r="K26" s="218" t="s">
        <v>370</v>
      </c>
      <c r="L26" s="218" t="s">
        <v>370</v>
      </c>
      <c r="M26" s="217" t="s">
        <v>370</v>
      </c>
      <c r="N26" s="217" t="s">
        <v>370</v>
      </c>
      <c r="O26" s="217" t="s">
        <v>370</v>
      </c>
      <c r="P26" s="219" t="s">
        <v>370</v>
      </c>
      <c r="Q26" s="217" t="s">
        <v>370</v>
      </c>
      <c r="R26" s="219" t="s">
        <v>370</v>
      </c>
      <c r="S26" s="217" t="s">
        <v>370</v>
      </c>
      <c r="T26" s="217" t="s">
        <v>370</v>
      </c>
      <c r="U26" s="218" t="s">
        <v>370</v>
      </c>
      <c r="V26" s="218" t="s">
        <v>370</v>
      </c>
      <c r="W26" s="217" t="s">
        <v>370</v>
      </c>
      <c r="X26" s="219" t="s">
        <v>370</v>
      </c>
      <c r="Y26" s="217" t="s">
        <v>370</v>
      </c>
      <c r="Z26" s="220" t="s">
        <v>370</v>
      </c>
      <c r="AA26" s="219" t="s">
        <v>370</v>
      </c>
      <c r="AB26" s="219" t="s">
        <v>370</v>
      </c>
      <c r="AC26" s="219" t="s">
        <v>370</v>
      </c>
      <c r="AD26" s="219" t="s">
        <v>370</v>
      </c>
      <c r="AE26" s="219" t="s">
        <v>370</v>
      </c>
      <c r="AF26" s="218" t="s">
        <v>370</v>
      </c>
      <c r="AG26" s="217" t="s">
        <v>370</v>
      </c>
      <c r="AH26" s="220" t="s">
        <v>370</v>
      </c>
      <c r="AI26" s="220" t="s">
        <v>370</v>
      </c>
      <c r="AJ26" s="220" t="s">
        <v>370</v>
      </c>
      <c r="AK26" s="220" t="s">
        <v>370</v>
      </c>
      <c r="AL26" s="217" t="s">
        <v>370</v>
      </c>
      <c r="AM26" s="217" t="s">
        <v>370</v>
      </c>
      <c r="AN26" s="220" t="s">
        <v>370</v>
      </c>
      <c r="AO26" s="217" t="s">
        <v>370</v>
      </c>
      <c r="AP26" s="220" t="s">
        <v>370</v>
      </c>
      <c r="AQ26" s="220" t="s">
        <v>370</v>
      </c>
      <c r="AR26" s="220" t="s">
        <v>370</v>
      </c>
      <c r="AS26" s="220" t="s">
        <v>370</v>
      </c>
      <c r="AT26" s="220" t="s">
        <v>370</v>
      </c>
      <c r="AU26" s="217" t="s">
        <v>370</v>
      </c>
      <c r="AV26" s="217" t="s">
        <v>600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32" sqref="B32:B62"/>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0" t="s">
        <v>69</v>
      </c>
    </row>
    <row r="2" spans="1:8" ht="18.75" x14ac:dyDescent="0.3">
      <c r="B2" s="15" t="s">
        <v>10</v>
      </c>
    </row>
    <row r="3" spans="1:8" ht="18.75" x14ac:dyDescent="0.3">
      <c r="B3" s="15" t="s">
        <v>524</v>
      </c>
    </row>
    <row r="4" spans="1:8" x14ac:dyDescent="0.25">
      <c r="B4" s="45"/>
    </row>
    <row r="5" spans="1:8" ht="18.75" x14ac:dyDescent="0.3">
      <c r="A5" s="430" t="str">
        <f>'1. паспорт местоположение'!A5:C5</f>
        <v>Год раскрытия информации: 2026 год</v>
      </c>
      <c r="B5" s="430"/>
      <c r="C5" s="73"/>
      <c r="D5" s="73"/>
      <c r="E5" s="73"/>
      <c r="F5" s="73"/>
      <c r="G5" s="73"/>
      <c r="H5" s="73"/>
    </row>
    <row r="6" spans="1:8" ht="18.75" x14ac:dyDescent="0.3">
      <c r="A6" s="143"/>
      <c r="B6" s="143"/>
      <c r="C6" s="143"/>
      <c r="D6" s="143"/>
      <c r="E6" s="143"/>
      <c r="F6" s="143"/>
      <c r="G6" s="143"/>
      <c r="H6" s="143"/>
    </row>
    <row r="7" spans="1:8" ht="18.75" x14ac:dyDescent="0.25">
      <c r="A7" s="263" t="s">
        <v>9</v>
      </c>
      <c r="B7" s="263"/>
      <c r="C7" s="142"/>
      <c r="D7" s="142"/>
      <c r="E7" s="142"/>
      <c r="F7" s="142"/>
      <c r="G7" s="142"/>
      <c r="H7" s="142"/>
    </row>
    <row r="8" spans="1:8" ht="18.75" x14ac:dyDescent="0.25">
      <c r="A8" s="142"/>
      <c r="B8" s="142"/>
      <c r="C8" s="142"/>
      <c r="D8" s="142"/>
      <c r="E8" s="142"/>
      <c r="F8" s="142"/>
      <c r="G8" s="142"/>
      <c r="H8" s="142"/>
    </row>
    <row r="9" spans="1:8" x14ac:dyDescent="0.25">
      <c r="A9" s="266" t="str">
        <f>'1. паспорт местоположение'!A9:C9</f>
        <v>АО "Россети Тюмень"</v>
      </c>
      <c r="B9" s="266"/>
      <c r="C9" s="140"/>
      <c r="D9" s="140"/>
      <c r="E9" s="140"/>
      <c r="F9" s="140"/>
      <c r="G9" s="140"/>
      <c r="H9" s="140"/>
    </row>
    <row r="10" spans="1:8" x14ac:dyDescent="0.25">
      <c r="A10" s="260" t="s">
        <v>8</v>
      </c>
      <c r="B10" s="260"/>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65" t="str">
        <f>'1. паспорт местоположение'!A12:C12</f>
        <v>M_TP2000.PH.0022</v>
      </c>
      <c r="B12" s="265"/>
      <c r="C12" s="140"/>
      <c r="D12" s="140"/>
      <c r="E12" s="140"/>
      <c r="F12" s="140"/>
      <c r="G12" s="140"/>
      <c r="H12" s="140"/>
    </row>
    <row r="13" spans="1:8" x14ac:dyDescent="0.25">
      <c r="A13" s="260" t="s">
        <v>7</v>
      </c>
      <c r="B13" s="260"/>
      <c r="C13" s="141"/>
      <c r="D13" s="141"/>
      <c r="E13" s="141"/>
      <c r="F13" s="141"/>
      <c r="G13" s="141"/>
      <c r="H13" s="141"/>
    </row>
    <row r="14" spans="1:8" ht="18.75" x14ac:dyDescent="0.25">
      <c r="A14" s="11"/>
      <c r="B14" s="11"/>
      <c r="C14" s="11"/>
      <c r="D14" s="11"/>
      <c r="E14" s="11"/>
      <c r="F14" s="11"/>
      <c r="G14" s="11"/>
      <c r="H14" s="11"/>
    </row>
    <row r="15" spans="1:8" ht="35.25" customHeight="1" x14ac:dyDescent="0.25">
      <c r="A15" s="431" t="str">
        <f>'1. паспорт местоположение'!A15:C15</f>
        <v>Модернизация учебно-тренировочного полигона филиала АО «Россети Тюмень» Северные электрические сети (установка опоры - 1 шт.)</v>
      </c>
      <c r="B15" s="431"/>
      <c r="C15" s="140"/>
      <c r="D15" s="140"/>
      <c r="E15" s="140"/>
      <c r="F15" s="140"/>
      <c r="G15" s="140"/>
      <c r="H15" s="140"/>
    </row>
    <row r="16" spans="1:8" x14ac:dyDescent="0.25">
      <c r="A16" s="260" t="s">
        <v>6</v>
      </c>
      <c r="B16" s="260"/>
      <c r="C16" s="141"/>
      <c r="D16" s="141"/>
      <c r="E16" s="141"/>
      <c r="F16" s="141"/>
      <c r="G16" s="141"/>
      <c r="H16" s="141"/>
    </row>
    <row r="17" spans="1:2" x14ac:dyDescent="0.25">
      <c r="B17" s="116"/>
    </row>
    <row r="18" spans="1:2" ht="33.75" customHeight="1" x14ac:dyDescent="0.25">
      <c r="A18" s="432" t="s">
        <v>506</v>
      </c>
      <c r="B18" s="433"/>
    </row>
    <row r="19" spans="1:2" x14ac:dyDescent="0.25">
      <c r="B19" s="45"/>
    </row>
    <row r="20" spans="1:2" ht="16.5" thickBot="1" x14ac:dyDescent="0.3">
      <c r="B20" s="117"/>
    </row>
    <row r="21" spans="1:2" ht="45.75" thickBot="1" x14ac:dyDescent="0.3">
      <c r="A21" s="118" t="s">
        <v>377</v>
      </c>
      <c r="B21" s="119" t="str">
        <f>A15</f>
        <v>Модернизация учебно-тренировочного полигона филиала АО «Россети Тюмень» Северные электрические сети (установка опоры - 1 шт.)</v>
      </c>
    </row>
    <row r="22" spans="1:2" ht="16.5" thickBot="1" x14ac:dyDescent="0.3">
      <c r="A22" s="118" t="s">
        <v>378</v>
      </c>
      <c r="B22" s="119" t="s">
        <v>536</v>
      </c>
    </row>
    <row r="23" spans="1:2" ht="16.5" thickBot="1" x14ac:dyDescent="0.3">
      <c r="A23" s="118" t="s">
        <v>343</v>
      </c>
      <c r="B23" s="120" t="s">
        <v>537</v>
      </c>
    </row>
    <row r="24" spans="1:2" ht="16.5" thickBot="1" x14ac:dyDescent="0.3">
      <c r="A24" s="118" t="s">
        <v>379</v>
      </c>
      <c r="B24" s="120"/>
    </row>
    <row r="25" spans="1:2" ht="16.5" thickBot="1" x14ac:dyDescent="0.3">
      <c r="A25" s="121" t="s">
        <v>380</v>
      </c>
      <c r="B25" s="202">
        <v>2027</v>
      </c>
    </row>
    <row r="26" spans="1:2" ht="16.5" thickBot="1" x14ac:dyDescent="0.3">
      <c r="A26" s="122" t="s">
        <v>381</v>
      </c>
      <c r="B26" s="201" t="s">
        <v>598</v>
      </c>
    </row>
    <row r="27" spans="1:2" ht="29.25" thickBot="1" x14ac:dyDescent="0.3">
      <c r="A27" s="188" t="s">
        <v>609</v>
      </c>
      <c r="B27" s="203">
        <v>5.7973317898640895</v>
      </c>
    </row>
    <row r="28" spans="1:2" ht="16.5" thickBot="1" x14ac:dyDescent="0.3">
      <c r="A28" s="163" t="s">
        <v>382</v>
      </c>
      <c r="B28" s="201" t="s">
        <v>608</v>
      </c>
    </row>
    <row r="29" spans="1:2" ht="29.25" thickBot="1" x14ac:dyDescent="0.3">
      <c r="A29" s="128" t="s">
        <v>383</v>
      </c>
      <c r="B29" s="199">
        <v>0</v>
      </c>
    </row>
    <row r="30" spans="1:2" ht="29.25" thickBot="1" x14ac:dyDescent="0.3">
      <c r="A30" s="128" t="s">
        <v>384</v>
      </c>
      <c r="B30" s="204">
        <v>0</v>
      </c>
    </row>
    <row r="31" spans="1:2" ht="16.5" thickBot="1" x14ac:dyDescent="0.3">
      <c r="A31" s="124" t="s">
        <v>385</v>
      </c>
      <c r="B31" s="205"/>
    </row>
    <row r="32" spans="1:2" ht="29.25" thickBot="1" x14ac:dyDescent="0.3">
      <c r="A32" s="128" t="s">
        <v>386</v>
      </c>
      <c r="B32" s="206">
        <v>0</v>
      </c>
    </row>
    <row r="33" spans="1:2" ht="16.5" thickBot="1" x14ac:dyDescent="0.3">
      <c r="A33" s="124" t="s">
        <v>387</v>
      </c>
      <c r="B33" s="207" t="s">
        <v>533</v>
      </c>
    </row>
    <row r="34" spans="1:2" ht="16.5" thickBot="1" x14ac:dyDescent="0.3">
      <c r="A34" s="124" t="s">
        <v>388</v>
      </c>
      <c r="B34" s="207" t="s">
        <v>533</v>
      </c>
    </row>
    <row r="35" spans="1:2" ht="16.5" thickBot="1" x14ac:dyDescent="0.3">
      <c r="A35" s="124" t="s">
        <v>389</v>
      </c>
      <c r="B35" s="207" t="s">
        <v>533</v>
      </c>
    </row>
    <row r="36" spans="1:2" ht="16.5" thickBot="1" x14ac:dyDescent="0.3">
      <c r="A36" s="124" t="s">
        <v>390</v>
      </c>
      <c r="B36" s="207" t="s">
        <v>533</v>
      </c>
    </row>
    <row r="37" spans="1:2" ht="29.25" thickBot="1" x14ac:dyDescent="0.3">
      <c r="A37" s="128" t="s">
        <v>391</v>
      </c>
      <c r="B37" s="206">
        <v>0</v>
      </c>
    </row>
    <row r="38" spans="1:2" ht="16.5" thickBot="1" x14ac:dyDescent="0.3">
      <c r="A38" s="124" t="s">
        <v>387</v>
      </c>
      <c r="B38" s="207" t="s">
        <v>533</v>
      </c>
    </row>
    <row r="39" spans="1:2" ht="16.5" thickBot="1" x14ac:dyDescent="0.3">
      <c r="A39" s="124" t="s">
        <v>388</v>
      </c>
      <c r="B39" s="207" t="s">
        <v>533</v>
      </c>
    </row>
    <row r="40" spans="1:2" ht="16.5" thickBot="1" x14ac:dyDescent="0.3">
      <c r="A40" s="124" t="s">
        <v>389</v>
      </c>
      <c r="B40" s="207" t="s">
        <v>533</v>
      </c>
    </row>
    <row r="41" spans="1:2" ht="16.5" thickBot="1" x14ac:dyDescent="0.3">
      <c r="A41" s="124" t="s">
        <v>390</v>
      </c>
      <c r="B41" s="207" t="s">
        <v>533</v>
      </c>
    </row>
    <row r="42" spans="1:2" ht="29.25" thickBot="1" x14ac:dyDescent="0.3">
      <c r="A42" s="128" t="s">
        <v>392</v>
      </c>
      <c r="B42" s="206">
        <v>0</v>
      </c>
    </row>
    <row r="43" spans="1:2" ht="16.5" thickBot="1" x14ac:dyDescent="0.3">
      <c r="A43" s="124" t="s">
        <v>387</v>
      </c>
      <c r="B43" s="207" t="s">
        <v>533</v>
      </c>
    </row>
    <row r="44" spans="1:2" ht="16.5" thickBot="1" x14ac:dyDescent="0.3">
      <c r="A44" s="124" t="s">
        <v>388</v>
      </c>
      <c r="B44" s="207" t="s">
        <v>533</v>
      </c>
    </row>
    <row r="45" spans="1:2" ht="16.5" thickBot="1" x14ac:dyDescent="0.3">
      <c r="A45" s="124" t="s">
        <v>389</v>
      </c>
      <c r="B45" s="207" t="s">
        <v>533</v>
      </c>
    </row>
    <row r="46" spans="1:2" ht="16.5" thickBot="1" x14ac:dyDescent="0.3">
      <c r="A46" s="124" t="s">
        <v>390</v>
      </c>
      <c r="B46" s="207" t="s">
        <v>533</v>
      </c>
    </row>
    <row r="47" spans="1:2" ht="29.25" thickBot="1" x14ac:dyDescent="0.3">
      <c r="A47" s="123" t="s">
        <v>393</v>
      </c>
      <c r="B47" s="208" t="s">
        <v>533</v>
      </c>
    </row>
    <row r="48" spans="1:2" ht="16.5" thickBot="1" x14ac:dyDescent="0.3">
      <c r="A48" s="125" t="s">
        <v>385</v>
      </c>
      <c r="B48" s="207" t="s">
        <v>533</v>
      </c>
    </row>
    <row r="49" spans="1:2" ht="16.5" thickBot="1" x14ac:dyDescent="0.3">
      <c r="A49" s="125" t="s">
        <v>394</v>
      </c>
      <c r="B49" s="207" t="s">
        <v>533</v>
      </c>
    </row>
    <row r="50" spans="1:2" ht="16.5" thickBot="1" x14ac:dyDescent="0.3">
      <c r="A50" s="125" t="s">
        <v>395</v>
      </c>
      <c r="B50" s="207" t="s">
        <v>533</v>
      </c>
    </row>
    <row r="51" spans="1:2" ht="16.5" thickBot="1" x14ac:dyDescent="0.3">
      <c r="A51" s="125" t="s">
        <v>396</v>
      </c>
      <c r="B51" s="207" t="s">
        <v>533</v>
      </c>
    </row>
    <row r="52" spans="1:2" ht="16.5" thickBot="1" x14ac:dyDescent="0.3">
      <c r="A52" s="121" t="s">
        <v>397</v>
      </c>
      <c r="B52" s="208">
        <v>0</v>
      </c>
    </row>
    <row r="53" spans="1:2" ht="16.5" thickBot="1" x14ac:dyDescent="0.3">
      <c r="A53" s="121" t="s">
        <v>398</v>
      </c>
      <c r="B53" s="206">
        <v>6.4000000000000001E-2</v>
      </c>
    </row>
    <row r="54" spans="1:2" ht="16.5" thickBot="1" x14ac:dyDescent="0.3">
      <c r="A54" s="121" t="s">
        <v>399</v>
      </c>
      <c r="B54" s="208">
        <v>0</v>
      </c>
    </row>
    <row r="55" spans="1:2" ht="16.5" thickBot="1" x14ac:dyDescent="0.3">
      <c r="A55" s="122" t="s">
        <v>400</v>
      </c>
      <c r="B55" s="206">
        <v>6.4000000000000001E-2</v>
      </c>
    </row>
    <row r="56" spans="1:2" ht="15.75" customHeight="1" x14ac:dyDescent="0.25">
      <c r="A56" s="123" t="s">
        <v>401</v>
      </c>
      <c r="B56" s="209" t="s">
        <v>533</v>
      </c>
    </row>
    <row r="57" spans="1:2" x14ac:dyDescent="0.25">
      <c r="A57" s="126" t="s">
        <v>402</v>
      </c>
      <c r="B57" s="200" t="s">
        <v>596</v>
      </c>
    </row>
    <row r="58" spans="1:2" x14ac:dyDescent="0.25">
      <c r="A58" s="126" t="s">
        <v>403</v>
      </c>
      <c r="B58" s="165"/>
    </row>
    <row r="59" spans="1:2" ht="16.5" thickBot="1" x14ac:dyDescent="0.3">
      <c r="A59" s="126" t="s">
        <v>404</v>
      </c>
      <c r="B59" s="165"/>
    </row>
    <row r="60" spans="1:2" ht="16.5" thickBot="1" x14ac:dyDescent="0.3">
      <c r="A60" s="126" t="s">
        <v>405</v>
      </c>
      <c r="B60" s="163"/>
    </row>
    <row r="61" spans="1:2" ht="16.5" thickBot="1" x14ac:dyDescent="0.3">
      <c r="A61" s="127" t="s">
        <v>406</v>
      </c>
      <c r="B61" s="163"/>
    </row>
    <row r="62" spans="1:2" ht="30.75" thickBot="1" x14ac:dyDescent="0.3">
      <c r="A62" s="125" t="s">
        <v>407</v>
      </c>
      <c r="B62" s="164"/>
    </row>
    <row r="63" spans="1:2" ht="29.25" thickBot="1" x14ac:dyDescent="0.3">
      <c r="A63" s="121" t="s">
        <v>408</v>
      </c>
      <c r="B63" s="163"/>
    </row>
    <row r="64" spans="1:2" ht="16.5" thickBot="1" x14ac:dyDescent="0.3">
      <c r="A64" s="125" t="s">
        <v>385</v>
      </c>
      <c r="B64" s="166"/>
    </row>
    <row r="65" spans="1:2" ht="16.5" thickBot="1" x14ac:dyDescent="0.3">
      <c r="A65" s="125" t="s">
        <v>409</v>
      </c>
      <c r="B65" s="164"/>
    </row>
    <row r="66" spans="1:2" ht="16.5" thickBot="1" x14ac:dyDescent="0.3">
      <c r="A66" s="125" t="s">
        <v>410</v>
      </c>
      <c r="B66" s="166"/>
    </row>
    <row r="67" spans="1:2" ht="16.5" thickBot="1" x14ac:dyDescent="0.3">
      <c r="A67" s="129" t="s">
        <v>411</v>
      </c>
      <c r="B67" s="163"/>
    </row>
    <row r="68" spans="1:2" ht="16.5" thickBot="1" x14ac:dyDescent="0.3">
      <c r="A68" s="121" t="s">
        <v>412</v>
      </c>
      <c r="B68" s="163"/>
    </row>
    <row r="69" spans="1:2" ht="16.5" thickBot="1" x14ac:dyDescent="0.3">
      <c r="A69" s="126" t="s">
        <v>413</v>
      </c>
      <c r="B69" s="167"/>
    </row>
    <row r="70" spans="1:2" ht="16.5" thickBot="1" x14ac:dyDescent="0.3">
      <c r="A70" s="126" t="s">
        <v>414</v>
      </c>
      <c r="B70" s="167"/>
    </row>
    <row r="71" spans="1:2" ht="16.5" thickBot="1" x14ac:dyDescent="0.3">
      <c r="A71" s="126" t="s">
        <v>415</v>
      </c>
      <c r="B71" s="167"/>
    </row>
    <row r="72" spans="1:2" ht="29.25" thickBot="1" x14ac:dyDescent="0.3">
      <c r="A72" s="130" t="s">
        <v>416</v>
      </c>
      <c r="B72" s="166"/>
    </row>
    <row r="73" spans="1:2" ht="28.5" customHeight="1" x14ac:dyDescent="0.25">
      <c r="A73" s="123" t="s">
        <v>417</v>
      </c>
      <c r="B73" s="434"/>
    </row>
    <row r="74" spans="1:2" x14ac:dyDescent="0.25">
      <c r="A74" s="126" t="s">
        <v>418</v>
      </c>
      <c r="B74" s="435"/>
    </row>
    <row r="75" spans="1:2" x14ac:dyDescent="0.25">
      <c r="A75" s="126" t="s">
        <v>419</v>
      </c>
      <c r="B75" s="435"/>
    </row>
    <row r="76" spans="1:2" x14ac:dyDescent="0.25">
      <c r="A76" s="126" t="s">
        <v>420</v>
      </c>
      <c r="B76" s="435"/>
    </row>
    <row r="77" spans="1:2" x14ac:dyDescent="0.25">
      <c r="A77" s="126" t="s">
        <v>421</v>
      </c>
      <c r="B77" s="435"/>
    </row>
    <row r="78" spans="1:2" ht="16.5" thickBot="1" x14ac:dyDescent="0.3">
      <c r="A78" s="131" t="s">
        <v>422</v>
      </c>
      <c r="B78" s="436"/>
    </row>
    <row r="81" spans="1:2" x14ac:dyDescent="0.25">
      <c r="A81" s="132"/>
      <c r="B81" s="133"/>
    </row>
    <row r="82" spans="1:2" x14ac:dyDescent="0.25">
      <c r="B82" s="134"/>
    </row>
    <row r="83" spans="1:2" x14ac:dyDescent="0.25">
      <c r="B83" s="13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2026-04-21T13:47:05Z</dcterms:modified>
</cp:coreProperties>
</file>