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евЭС\M_TP2000.PR.0067\"/>
    </mc:Choice>
  </mc:AlternateContent>
  <bookViews>
    <workbookView xWindow="0" yWindow="0" windowWidth="15570" windowHeight="1743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3" r:id="rId8"/>
    <sheet name="6.1. Паспорт сетевой график" sheetId="16" r:id="rId9"/>
    <sheet name="6.2. Паспорт фин осв ввод" sheetId="31"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s>
  <definedNames>
    <definedName name="CalcMethod">[1]Проект!$B$77</definedName>
    <definedName name="CurName1" localSheetId="7">[2]Параметры!$C$53</definedName>
    <definedName name="CurName1">[3]Параметры!$B$52</definedName>
    <definedName name="CurName2" localSheetId="7">[2]Параметры!$C$54</definedName>
    <definedName name="CurName2">[3]Параметры!$B$62</definedName>
    <definedName name="CurName3" localSheetId="7">[2]Параметры!$C$55</definedName>
    <definedName name="CurName3">[3]Параметры!$B$68</definedName>
    <definedName name="CurName4">[2]Параметры!$C$56</definedName>
    <definedName name="CurName5">[2]Параметры!$C$57</definedName>
    <definedName name="CurReport" localSheetId="7">[2]Параметры!$C$58</definedName>
    <definedName name="CurReport">[3]Параметры!$C$74</definedName>
    <definedName name="Opt_IsDemo" localSheetId="7">[2]Options!$B$15</definedName>
    <definedName name="Opt_IsDemo">[3]Options!$B$15</definedName>
    <definedName name="Opt_Version" localSheetId="7">[2]Options!$B$8</definedName>
    <definedName name="Opt_Version">[3]Options!$B$8</definedName>
    <definedName name="Prj_Cur1">[2]Параметры!$D$53</definedName>
    <definedName name="Prj_Cur2">[2]Параметры!$D$54</definedName>
    <definedName name="Prj_Cur3">[2]Параметры!$D$55</definedName>
    <definedName name="Prj_Cur4">[2]Параметры!$D$56</definedName>
    <definedName name="Prj_Cur5">[2]Параметры!$D$57</definedName>
    <definedName name="Prj_CurReport" localSheetId="7">[2]Параметры!$B$58</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[4]Параметры!$D$28</definedName>
    <definedName name="Prj_Language" localSheetId="7">[2]Параметры!$D$10</definedName>
    <definedName name="Prj_Language">[3]Параметры!$D$11</definedName>
    <definedName name="Prj_Len" localSheetId="7">[2]Параметры!$D$27</definedName>
    <definedName name="Prj_Len">[4]Параметры!$D$27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[2]Параметры!$D$11</definedName>
    <definedName name="Prj_Protect">[3]Параметры!$D$12</definedName>
    <definedName name="Prj_Region">[2]Макро!$D$6</definedName>
    <definedName name="Prj_Start" localSheetId="7">[2]Параметры!$D$15</definedName>
    <definedName name="Prj_Start">[4]Параметры!$D$16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[2]Параметры!$D$12</definedName>
    <definedName name="Prj_Style">[3]Параметры!$D$13</definedName>
    <definedName name="Prj_Tax1">[2]Параметры!$D$64</definedName>
    <definedName name="Prj_Tax2">[2]Параметры!$D$67</definedName>
    <definedName name="Prj_Tax3">[2]Параметры!$D$68</definedName>
    <definedName name="Prj_Tax4">[2]Параметры!$D$69</definedName>
    <definedName name="Prj_Tax5">[2]Параметры!$D$70</definedName>
    <definedName name="Prj_Tax6">[2]Параметры!$D$71</definedName>
    <definedName name="Prj_Type">[2]Макро!$D$7</definedName>
    <definedName name="Prj_VAT" localSheetId="7">[2]Параметры!$B$65</definedName>
    <definedName name="Prj_VAT">[3]Параметры!$B$84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5" i="33" l="1"/>
  <c r="A12" i="33"/>
  <c r="A5" i="33"/>
  <c r="C40" i="7" l="1"/>
  <c r="C25" i="6"/>
  <c r="B32" i="22" l="1"/>
  <c r="B34" i="22" l="1"/>
  <c r="B30" i="22" l="1"/>
  <c r="B51" i="22" s="1"/>
  <c r="B47" i="22" s="1"/>
  <c r="B29" i="22" l="1"/>
  <c r="A4" i="31"/>
  <c r="A5" i="22" l="1"/>
  <c r="A5" i="5"/>
  <c r="A5" i="16"/>
  <c r="A5" i="10"/>
  <c r="A4" i="17"/>
  <c r="A5" i="6"/>
  <c r="A5" i="14"/>
  <c r="A6" i="13"/>
  <c r="B22" i="22" l="1"/>
  <c r="A4" i="12" l="1"/>
  <c r="A15" i="22" l="1"/>
  <c r="B21" i="22" s="1"/>
  <c r="A12" i="22"/>
  <c r="A9" i="22"/>
  <c r="A15" i="5"/>
  <c r="A12" i="5"/>
  <c r="A9" i="5"/>
  <c r="A15" i="16"/>
  <c r="A14" i="31" s="1"/>
  <c r="A12" i="16"/>
  <c r="A11" i="31" s="1"/>
  <c r="A9" i="16"/>
  <c r="A15" i="10"/>
  <c r="A12" i="10"/>
  <c r="A9" i="10"/>
  <c r="A14" i="17"/>
  <c r="A11" i="17"/>
  <c r="A8" i="17"/>
  <c r="A15" i="6"/>
  <c r="C24" i="6" s="1"/>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<sst xmlns="http://schemas.openxmlformats.org/spreadsheetml/2006/main" count="1286" uniqueCount="652">
  <si>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</si>
  <si>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</si>
  <si>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</si>
  <si>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</si>
  <si>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</si>
  <si>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</si>
  <si>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</si>
  <si>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</si>
  <si>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</si>
  <si>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</si>
  <si>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</si>
  <si>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</si>
  <si>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</si>
  <si>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</si>
  <si>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</si>
  <si>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</si>
  <si>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</si>
  <si>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</si>
  <si>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</si>
  <si>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</si>
  <si>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</si>
  <si>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</si>
  <si>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</si>
  <si>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</si>
  <si>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</si>
  <si>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</si>
  <si>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</si>
  <si>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</si>
  <si>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</si>
  <si>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</si>
  <si>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</si>
  <si>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</si>
  <si>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</si>
  <si>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</si>
  <si>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</si>
  <si>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</si>
  <si>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</si>
  <si>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</si>
  <si>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</si>
  <si>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</si>
  <si>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</si>
  <si>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</si>
  <si>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</si>
  <si>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</si>
  <si>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</si>
  <si>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</si>
  <si>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</si>
  <si>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</si>
  <si>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</si>
  <si>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</si>
  <si>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</si>
  <si>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</si>
  <si>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</si>
  <si>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</si>
  <si>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</si>
  <si>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</si>
  <si>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</si>
  <si>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</si>
  <si>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</si>
  <si>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</si>
  <si>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</si>
  <si>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</si>
  <si>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</si>
  <si>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</si>
  <si>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</si>
  <si>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</si>
  <si>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</si>
  <si>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</si>
  <si>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</si>
  <si>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</si>
  <si>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</si>
  <si>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</si>
  <si>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</si>
  <si>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</si>
  <si>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</si>
  <si>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</si>
  <si>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</si>
  <si>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</si>
  <si>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</si>
  <si>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</si>
  <si>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</si>
  <si>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</si>
  <si>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</si>
  <si>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</si>
  <si>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</si>
  <si>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</si>
  <si>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</si>
  <si>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</si>
  <si>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</si>
  <si>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</si>
  <si>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</si>
  <si>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</si>
  <si>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</si>
  <si>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</si>
  <si>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</si>
  <si>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</si>
  <si>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</si>
  <si>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</si>
  <si>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</si>
  <si>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</si>
  <si>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</si>
  <si>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</si>
  <si>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</si>
  <si>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</si>
  <si>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</si>
  <si>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</si>
  <si>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</si>
  <si>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</si>
  <si>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</si>
  <si>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</si>
  <si>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</si>
  <si>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</si>
  <si>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</si>
  <si>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</si>
  <si>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</si>
  <si>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</si>
  <si>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</si>
  <si>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</si>
  <si>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</si>
  <si>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</si>
  <si>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</si>
  <si>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</si>
  <si>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</si>
  <si>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</si>
  <si>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</si>
  <si>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</si>
  <si>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</si>
  <si>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</si>
  <si>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</si>
  <si>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</si>
  <si>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</si>
  <si>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</si>
  <si>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</si>
  <si>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</si>
  <si>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</si>
  <si>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</si>
  <si>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</si>
  <si>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</si>
  <si>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</si>
  <si>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</si>
  <si>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</si>
  <si>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</si>
  <si>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</si>
  <si>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</si>
  <si>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</si>
  <si>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</si>
  <si>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</si>
  <si>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</si>
  <si>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</si>
  <si>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</si>
  <si>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</si>
  <si>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</si>
  <si>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</si>
  <si>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</si>
  <si>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</si>
  <si>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</si>
  <si>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</si>
  <si>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</si>
  <si>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</si>
  <si>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</si>
  <si>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</si>
  <si>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</si>
  <si>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</si>
  <si>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</si>
  <si>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</si>
  <si>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</si>
  <si>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</si>
  <si>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</si>
  <si>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</si>
  <si>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</si>
  <si>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</si>
  <si>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</si>
  <si>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</si>
  <si>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</si>
  <si>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</si>
  <si>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</si>
  <si>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</si>
  <si>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</si>
  <si>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</si>
  <si>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</si>
  <si>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</si>
  <si>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</si>
  <si>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</si>
  <si>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</si>
  <si>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</si>
  <si>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</si>
  <si>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</si>
  <si>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</si>
  <si>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</si>
  <si>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</si>
  <si>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</si>
  <si>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</si>
  <si>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</si>
  <si>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</si>
  <si>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</si>
  <si>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</si>
  <si>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</si>
  <si>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</si>
  <si>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</si>
  <si>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</si>
  <si>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</si>
  <si>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</si>
  <si>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</si>
  <si>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</si>
  <si>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</si>
  <si>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</si>
  <si>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</si>
  <si>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</si>
  <si>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</si>
  <si>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</si>
  <si>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</si>
  <si>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</si>
  <si>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</si>
  <si>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</si>
  <si>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</si>
  <si>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</si>
  <si>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</si>
  <si>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</si>
  <si>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</si>
  <si>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</si>
  <si>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</si>
  <si>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</si>
  <si>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</si>
  <si>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</si>
  <si>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</si>
  <si>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</si>
  <si>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</si>
  <si>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</si>
  <si>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</si>
  <si>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</si>
  <si>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</si>
  <si>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</si>
  <si>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</si>
  <si>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</si>
  <si>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</si>
  <si>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</si>
  <si>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</si>
  <si>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</si>
  <si>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</si>
  <si>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</si>
  <si>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</si>
  <si>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</si>
  <si>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</si>
  <si>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</si>
  <si>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</si>
  <si>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</si>
  <si>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</si>
  <si>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</si>
  <si>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</si>
  <si>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</si>
  <si>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</si>
  <si>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</si>
  <si>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</si>
  <si>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</si>
  <si>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</si>
  <si>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</si>
  <si>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</si>
  <si>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</si>
  <si>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</si>
  <si>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</si>
  <si>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</si>
  <si>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</si>
  <si>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</si>
  <si>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</si>
  <si>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</si>
  <si>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</si>
  <si>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</si>
  <si>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</si>
  <si>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</si>
  <si>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</si>
  <si>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</si>
  <si>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</si>
  <si>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</si>
  <si>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</si>
  <si>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</si>
  <si>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</si>
  <si>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</si>
  <si>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</si>
  <si>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</si>
  <si>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</si>
  <si>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</si>
  <si>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</si>
  <si>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</si>
  <si>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</si>
  <si>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</si>
  <si>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</si>
  <si>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</si>
  <si>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</si>
  <si>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</si>
  <si>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</si>
  <si>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</si>
  <si>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</si>
  <si>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</si>
  <si>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</si>
  <si>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</si>
  <si>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</si>
  <si>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</si>
  <si>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</si>
  <si>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</si>
  <si>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</si>
  <si>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</si>
  <si>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</si>
  <si>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</si>
  <si>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</si>
  <si>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</si>
  <si>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</si>
  <si>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</si>
  <si>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</si>
  <si>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</si>
  <si>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</si>
  <si>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</si>
  <si>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</si>
  <si>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</si>
  <si>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</si>
  <si>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</si>
  <si>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</si>
  <si>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</si>
  <si>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</si>
  <si>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</si>
  <si>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</si>
  <si>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</si>
  <si>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</si>
  <si>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</si>
  <si>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</si>
  <si>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</si>
  <si>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</si>
  <si>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</si>
  <si>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</si>
  <si>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</si>
  <si>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</si>
  <si>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</si>
  <si>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</si>
  <si>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</si>
  <si>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</si>
  <si>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</si>
  <si>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</si>
  <si>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</si>
  <si>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</si>
  <si>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</si>
  <si>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</si>
  <si>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</si>
  <si>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</si>
  <si>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</si>
  <si>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</si>
  <si>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</si>
  <si>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</si>
  <si>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</si>
  <si>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</si>
  <si>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</si>
  <si>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</si>
  <si>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</si>
  <si>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</si>
  <si>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</si>
  <si>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</si>
  <si>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</si>
  <si>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</si>
  <si>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</si>
  <si>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</si>
  <si>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</si>
  <si>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</si>
  <si>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</si>
  <si>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</si>
  <si>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</si>
  <si>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</si>
  <si>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</si>
  <si>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</si>
  <si>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</si>
  <si>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</si>
  <si>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</si>
  <si>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</si>
  <si>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</si>
  <si>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</si>
  <si>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</si>
  <si>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</si>
  <si>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</si>
  <si>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</si>
  <si>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</si>
  <si>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</si>
  <si>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</si>
  <si>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</si>
  <si>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</si>
  <si>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</si>
  <si>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</si>
  <si>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</si>
  <si>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</si>
  <si>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</si>
  <si>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</si>
  <si>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</si>
  <si>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</si>
  <si>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</si>
  <si>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</si>
  <si>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</si>
  <si>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</si>
  <si>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</si>
  <si>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</si>
  <si>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</si>
  <si>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</si>
  <si>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</si>
  <si>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</si>
  <si>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</si>
  <si>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</si>
  <si>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</si>
  <si>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</si>
  <si>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</si>
  <si>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</si>
  <si>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</si>
  <si>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</si>
  <si>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</si>
  <si>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</si>
  <si>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</si>
  <si>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</si>
  <si>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</si>
  <si>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</si>
  <si>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</si>
  <si>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</si>
  <si>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</si>
  <si>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</si>
  <si>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</si>
  <si>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</si>
  <si>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</si>
  <si>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</si>
  <si>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</si>
  <si>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</si>
  <si>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</si>
  <si>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</si>
  <si>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</si>
  <si>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</si>
  <si>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</si>
  <si>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</si>
  <si>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</si>
  <si>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</si>
  <si>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</si>
  <si>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</si>
  <si>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</si>
  <si>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</si>
  <si>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</si>
  <si>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</si>
  <si>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</si>
  <si>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</si>
  <si>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</si>
  <si>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</si>
  <si>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</si>
  <si>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</si>
  <si>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</si>
  <si>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</si>
  <si>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</si>
  <si>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</si>
  <si>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</si>
  <si>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</si>
  <si>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</si>
  <si>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</si>
  <si>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</si>
  <si>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</si>
  <si>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</si>
  <si>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</si>
  <si>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</si>
  <si>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</si>
  <si>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</si>
  <si>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</si>
  <si>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</si>
  <si>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</si>
  <si>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</si>
  <si>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</si>
  <si>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</si>
  <si>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</si>
  <si>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</si>
  <si>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</si>
  <si>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</si>
  <si>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</si>
  <si>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</si>
  <si>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</si>
  <si>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</si>
  <si>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</si>
  <si>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</si>
  <si>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</si>
  <si>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</si>
  <si>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</si>
  <si>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</si>
  <si>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</si>
  <si>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</si>
  <si>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</si>
  <si>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</si>
  <si>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</si>
  <si>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</si>
  <si>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</si>
  <si>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</si>
  <si>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</si>
  <si>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объем заключенного договора в ценах _____ года с НДС, млн. руб.</t>
  </si>
  <si>
    <t>не требуется</t>
  </si>
  <si>
    <t>ЯНАО</t>
  </si>
  <si>
    <t>нет</t>
  </si>
  <si>
    <t>не применимо</t>
  </si>
  <si>
    <t>Прочие расходы, руб. без НДС на объект</t>
  </si>
  <si>
    <t>Срок амортизации,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</si>
  <si>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</si>
  <si>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</si>
  <si>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</si>
  <si>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</si>
  <si>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</si>
  <si>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</si>
  <si>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</si>
  <si>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</si>
  <si>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</si>
  <si>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</si>
  <si>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</si>
  <si>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</si>
  <si>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</si>
  <si>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</si>
  <si>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</si>
  <si>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</si>
  <si>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</si>
  <si>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</si>
  <si>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</si>
  <si>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</si>
  <si>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</si>
  <si>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</si>
  <si>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</si>
  <si>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</si>
  <si>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</si>
  <si>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</si>
  <si>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</si>
  <si>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</si>
  <si>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</si>
  <si>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</si>
  <si>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</si>
  <si>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</si>
  <si>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</si>
  <si>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Возможность реализации в установленный срок</t>
  </si>
  <si>
    <t>АО "Россети Тюмень"</t>
  </si>
  <si>
    <t>Год 2026</t>
  </si>
  <si>
    <t>Год 2027</t>
  </si>
  <si>
    <t>M_TP2000.PR.0067</t>
  </si>
  <si>
    <t>16 шт</t>
  </si>
  <si>
    <t xml:space="preserve">Реконструкция </t>
  </si>
  <si>
    <t>Система гарантированного электропитания комуникационногго оборудования</t>
  </si>
  <si>
    <t>1.12.</t>
  </si>
  <si>
    <t>3.7.</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</si>
  <si>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</si>
  <si>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</si>
  <si>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</si>
  <si>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</si>
  <si>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</si>
  <si>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</si>
  <si>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</si>
  <si>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</si>
  <si>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</si>
  <si>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</si>
  <si>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</si>
  <si>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</si>
  <si>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</si>
  <si>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</si>
  <si>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</si>
  <si>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</si>
  <si>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</si>
  <si>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</si>
  <si>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</si>
  <si>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</si>
  <si>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</si>
  <si>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</si>
  <si>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</si>
  <si>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</si>
  <si>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</si>
  <si>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</si>
  <si>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</si>
  <si>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</si>
  <si>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</si>
  <si>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</si>
  <si>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</si>
  <si>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</si>
  <si>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</si>
  <si>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относится</t>
  </si>
  <si>
    <t>от «__» _____ 202_ г. №___</t>
  </si>
  <si>
    <t xml:space="preserve">АО "Россети Тюмень" </t>
  </si>
  <si>
    <t>ООО "Тех-Комплект"</t>
  </si>
  <si>
    <t>- по договорам подряда (в разбивке по каждому подрядчику и по договорам):</t>
  </si>
  <si>
    <t>объем заключенного договора PD01.2000.2023.40 от 22.05.2023 . ООО "Тех-Комплект"    в ценах 2023 года с НДС, млн. руб</t>
  </si>
  <si>
    <t>ПС 110кВ ЯГП-3</t>
  </si>
  <si>
    <t>ПС 110кВ ЯГП-4</t>
  </si>
  <si>
    <t>ПС 110кВ ЯГП-6</t>
  </si>
  <si>
    <t>ПС 110кВ ЯГП-7</t>
  </si>
  <si>
    <t>Год 2028</t>
  </si>
  <si>
    <t>2023.0256/2022.1040</t>
  </si>
  <si>
    <t>Филиал АО "Россети Тюмень" СевЭС</t>
  </si>
  <si>
    <t>ИТ-закупки</t>
  </si>
  <si>
    <t>ПИР</t>
  </si>
  <si>
    <t>Выполнение проектных работ по реконструкции ССПИ на ПС 110 кВ Ямбург, ПС 110 кВ Взлетная, ПС 110 кВ ЯГП-2, ПС 110 кВЯГП-3, ПС 110 кВ ЯГП-4, ПС 110 кВ ЯГП-6, ПС 110 кВ ЯГП-7 (организация прямых основных каналов связи) филиала АО "РоссетиТюмень" Северные электрические сети</t>
  </si>
  <si>
    <t>ИА АО "Россети Тюмень"</t>
  </si>
  <si>
    <t>Предварительный расчет стоимости работ</t>
  </si>
  <si>
    <t>ВЗ</t>
  </si>
  <si>
    <t>ЗЦ ПО</t>
  </si>
  <si>
    <t>32312310086</t>
  </si>
  <si>
    <t>www.roseltorg.ru</t>
  </si>
  <si>
    <t>17.04.2023</t>
  </si>
  <si>
    <t>20.04.2023</t>
  </si>
  <si>
    <t>25.04.2023</t>
  </si>
  <si>
    <t>02.05.2023</t>
  </si>
  <si>
    <t>24.05.2023</t>
  </si>
  <si>
    <t>22.05.2023</t>
  </si>
  <si>
    <t>31.05.2023</t>
  </si>
  <si>
    <t>15.11.2023</t>
  </si>
  <si>
    <t>ООО "ИТ Компания Д-Системс"</t>
  </si>
  <si>
    <t>ООО "Комплайт"</t>
  </si>
  <si>
    <t>ООО "ВИП-ТЕЛЕКОМ"</t>
  </si>
  <si>
    <t xml:space="preserve">не требуется </t>
  </si>
  <si>
    <t>Сметная стоимость проекта в ценах 2027 года с НДС, млн. руб.</t>
  </si>
  <si>
    <t>1. Закупка проведена по 2-м объектам ИПР, по результатам которой заключен договор на 6.165.000,00 руб. с НДС. Объем договора на данный объект составляет 3 082 508,00 руб. с НДС. 2. Заключено дополнительное соглашение №2 на увеличение стоимости договора, цена определена в соответствии со сводной таблицей стоимости работ (без проведения закупочных процедур). цена договора составляет .140.889,04 руб. с НДС. Объем договора на данный объект после изменения составляет 6 371 994,49 руб. с НДС.</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</si>
  <si>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</si>
  <si>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</si>
  <si>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</si>
  <si>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</si>
  <si>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</si>
  <si>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</si>
  <si>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</si>
  <si>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</si>
  <si>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</si>
  <si>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ООО "Тех-Комплект", ООО "Арктика"</t>
  </si>
  <si>
    <t>не наступил срок реализации</t>
  </si>
  <si>
    <t>25.04.2027 - 30.07.2027</t>
  </si>
  <si>
    <t>от «__» _____ 2015 г. №___</t>
  </si>
  <si>
    <t>Раздел 5. Показатели инвестиционного проекта</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</si>
  <si>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</si>
  <si>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</si>
  <si>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</si>
  <si>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</si>
  <si>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</si>
  <si>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</si>
  <si>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</si>
  <si>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</si>
  <si>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</si>
  <si>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</si>
  <si>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</si>
  <si>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</si>
  <si>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</si>
  <si>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</si>
  <si>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</si>
  <si>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</si>
  <si>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2029</t>
  </si>
  <si>
    <t>г. Новый Уренгой</t>
  </si>
  <si>
    <t>• Повышение эффективности оперативно-технологического управления;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повышение долговечности, степени эксплуатационной надежности оборудования;
• получение достоверной полной оперативной информации на видеостене;
• повышение эффективности диспетчерского управления;
• повышение надежности функционирования предприятия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персоналаа.
Реконструкция ССПИ на ПС 110 кВ  ЯГП-3, ПС 110кВ ЯГП-4, ПС 110кВ ЯГП-6, ПС 110кВ ЯГП-7 - организация прямых основных каналов связи:
- ПС 110 кВ ЯГП-3 - Тюменское РДУ;
- ПС 110 кВ ЯГП-4 - Тюменское РДУ;
- ПС 110 кВ ЯГП-7 - Тюменское РДУ.
 Со сроком завершения СМР и ПНР в 2027 году.</t>
  </si>
  <si>
    <t>Нет</t>
  </si>
  <si>
    <t>С</t>
  </si>
  <si>
    <t>Год раскрытия информации: 2026 год</t>
  </si>
  <si>
    <t xml:space="preserve"> по состоянию на 01.01.2025</t>
  </si>
  <si>
    <t>по состоянию на 01.01.2026</t>
  </si>
  <si>
    <t xml:space="preserve">Факт 2025 года </t>
  </si>
  <si>
    <t>Год 2030</t>
  </si>
  <si>
    <t>Приказ на утв ПСД № 49-Э от 30.09.2025</t>
  </si>
  <si>
    <t>Реконструкция ССПИ на ПС 110 кВ  ЯГП-3, ПС 110кВ ЯГП-4, ПС 110кВ ЯГП-6, ПС 110 кВ ЯГП-7 (организация прямых основных каналов связи)</t>
  </si>
  <si>
    <t>не окупается</t>
  </si>
  <si>
    <t>+</t>
  </si>
  <si>
    <t>нд</t>
  </si>
  <si>
    <t>Выполнение программы реализации ССПИ 2026-2030, согласованной и утвержденной филиалом АО "СО ЕЭС" ОДУ Урала и филиалом АО "СО ЕЭС" ТРДУ 10.02.2026г.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</si>
</sst>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_(* #,##0_);_(* \(#,##0\);_(* &quot;-&quot;_);_(@_)"/>
    <numFmt numFmtId="168" formatCode="#,##0.000"/>
    <numFmt numFmtId="169" formatCode="0.0000"/>
    <numFmt numFmtId="170" formatCode="#,##0.000_ ;\-#,##0.000\ "/>
    <numFmt numFmtId="171" formatCode="0_ ;\-0\ "/>
    <numFmt numFmtId="172" formatCode="#,##0.0"/>
    <numFmt numFmtId="173" formatCode="0.0%"/>
    <numFmt numFmtId="174" formatCode="_(* #,##0.00_);_(* \(#,##0.00\);_(* &quot;-&quot;_);_(@_)"/>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22"/>
      <name val="Times New Roman"/>
      <family val="1"/>
      <charset val="204"/>
    </font>
    <font>
      <sz val="1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theme="1"/>
      <name val="Calibri"/>
      <family val="2"/>
      <charset val="204"/>
    </font>
    <font>
      <sz val="10"/>
      <color rgb="FFFF0000"/>
      <name val="Calibri"/>
      <family val="2"/>
      <charset val="204"/>
      <scheme val="minor"/>
    </font>
    <font>
      <b/>
      <sz val="9"/>
      <name val="Times New Roman"/>
      <family val="1"/>
      <charset val="204"/>
    </font>
    <font>
      <sz val="9"/>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66FF"/>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8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1" fillId="0" borderId="0"/>
    <xf numFmtId="0" fontId="11" fillId="0" borderId="0"/>
    <xf numFmtId="0" fontId="11" fillId="0" borderId="0"/>
    <xf numFmtId="164" fontId="1" fillId="0" borderId="0" applyFont="0" applyFill="0" applyBorder="0" applyAlignment="0" applyProtection="0"/>
    <xf numFmtId="0" fontId="30" fillId="0" borderId="0"/>
    <xf numFmtId="0" fontId="63" fillId="0" borderId="0"/>
    <xf numFmtId="0" fontId="29" fillId="0" borderId="0"/>
    <xf numFmtId="0" fontId="11" fillId="0" borderId="0"/>
    <xf numFmtId="0" fontId="29" fillId="0" borderId="0"/>
    <xf numFmtId="0" fontId="1" fillId="0" borderId="0"/>
    <xf numFmtId="164" fontId="45" fillId="0" borderId="0" applyFont="0" applyFill="0" applyBorder="0" applyAlignment="0" applyProtection="0"/>
    <xf numFmtId="164" fontId="45" fillId="0" borderId="0" applyFont="0" applyFill="0" applyBorder="0" applyAlignment="0" applyProtection="0"/>
    <xf numFmtId="0" fontId="67" fillId="0" borderId="0"/>
  </cellStyleXfs>
  <cellXfs count="51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9" fontId="41" fillId="0" borderId="34" xfId="2" quotePrefix="1" applyNumberFormat="1"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164" fontId="3" fillId="0" borderId="1" xfId="67" applyFont="1" applyBorder="1" applyAlignment="1">
      <alignment horizontal="center"/>
    </xf>
    <xf numFmtId="0" fontId="11" fillId="26" borderId="0" xfId="62" applyFont="1" applyFill="1" applyAlignment="1">
      <alignment horizontal="left" vertical="center"/>
    </xf>
    <xf numFmtId="0" fontId="11" fillId="0" borderId="1" xfId="62" applyFont="1" applyFill="1" applyBorder="1" applyAlignment="1">
      <alignment horizontal="center" vertical="center"/>
    </xf>
    <xf numFmtId="0" fontId="62" fillId="0" borderId="0" xfId="69" applyFont="1" applyFill="1" applyAlignment="1"/>
    <xf numFmtId="0" fontId="43" fillId="0" borderId="1" xfId="2" applyFont="1" applyFill="1" applyBorder="1" applyAlignment="1">
      <alignment horizontal="center" vertical="center" wrapText="1"/>
    </xf>
    <xf numFmtId="0" fontId="11" fillId="0" borderId="0" xfId="70" applyFont="1" applyFill="1" applyBorder="1" applyAlignment="1">
      <alignment horizontal="left"/>
    </xf>
    <xf numFmtId="0" fontId="11" fillId="0" borderId="0" xfId="70" applyFont="1" applyFill="1" applyBorder="1" applyAlignment="1">
      <alignment horizontal="left" wrapText="1"/>
    </xf>
    <xf numFmtId="0" fontId="11" fillId="0" borderId="0" xfId="70" applyFont="1" applyBorder="1" applyAlignment="1">
      <alignment horizontal="left"/>
    </xf>
    <xf numFmtId="0" fontId="11" fillId="0" borderId="0" xfId="70"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170" fontId="11" fillId="0" borderId="35" xfId="67" applyNumberFormat="1" applyFont="1" applyFill="1" applyBorder="1" applyAlignment="1">
      <alignment horizontal="left" vertical="center" wrapText="1"/>
    </xf>
    <xf numFmtId="0" fontId="11" fillId="0" borderId="1" xfId="2" quotePrefix="1" applyFont="1" applyFill="1" applyBorder="1" applyAlignment="1">
      <alignment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1" xfId="71" applyNumberFormat="1" applyFont="1" applyFill="1" applyBorder="1" applyAlignment="1">
      <alignment horizontal="right"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43" fillId="0" borderId="0" xfId="2" applyFont="1" applyFill="1"/>
    <xf numFmtId="0" fontId="42" fillId="0" borderId="26" xfId="2" applyFont="1" applyFill="1" applyBorder="1" applyAlignment="1">
      <alignment horizontal="justify" vertical="top" wrapText="1"/>
    </xf>
    <xf numFmtId="168" fontId="36" fillId="0" borderId="35" xfId="0" applyNumberFormat="1" applyFont="1" applyBorder="1" applyAlignment="1">
      <alignment horizontal="left" vertical="center"/>
    </xf>
    <xf numFmtId="0" fontId="42" fillId="27" borderId="26" xfId="2" applyFont="1" applyFill="1" applyBorder="1" applyAlignment="1">
      <alignment horizontal="justify" vertical="top" wrapText="1"/>
    </xf>
    <xf numFmtId="168" fontId="39" fillId="27" borderId="35"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35" xfId="0" applyFont="1" applyBorder="1"/>
    <xf numFmtId="0" fontId="42" fillId="28" borderId="24" xfId="2" applyFont="1" applyFill="1" applyBorder="1" applyAlignment="1">
      <alignment horizontal="left" vertical="center" wrapText="1"/>
    </xf>
    <xf numFmtId="168" fontId="39" fillId="28" borderId="36" xfId="0" applyNumberFormat="1" applyFont="1" applyFill="1" applyBorder="1" applyAlignment="1">
      <alignment horizontal="left" vertical="center"/>
    </xf>
    <xf numFmtId="0" fontId="41" fillId="29" borderId="26" xfId="2" applyFont="1" applyFill="1" applyBorder="1" applyAlignment="1">
      <alignment horizontal="left" vertical="center" wrapText="1"/>
    </xf>
    <xf numFmtId="168" fontId="36" fillId="29" borderId="35"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168" fontId="36" fillId="0" borderId="35" xfId="0" applyNumberFormat="1" applyFont="1" applyFill="1" applyBorder="1" applyAlignment="1">
      <alignment horizontal="left" vertical="center" wrapText="1"/>
    </xf>
    <xf numFmtId="0" fontId="11" fillId="0" borderId="1" xfId="62" applyFont="1" applyBorder="1" applyAlignment="1">
      <alignment horizontal="left" vertical="center" wrapText="1"/>
    </xf>
    <xf numFmtId="2" fontId="36" fillId="0" borderId="35" xfId="0" applyNumberFormat="1" applyFont="1" applyFill="1" applyBorder="1" applyAlignment="1">
      <alignment horizontal="left" vertical="center" wrapText="1"/>
    </xf>
    <xf numFmtId="49" fontId="36" fillId="0" borderId="1" xfId="0" quotePrefix="1" applyNumberFormat="1"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169" fontId="36" fillId="0" borderId="1" xfId="49" applyNumberFormat="1" applyFont="1" applyFill="1" applyBorder="1" applyAlignment="1">
      <alignment horizontal="center" vertical="center"/>
    </xf>
    <xf numFmtId="1" fontId="36" fillId="0" borderId="1" xfId="49" applyNumberFormat="1" applyFont="1" applyFill="1" applyBorder="1" applyAlignment="1">
      <alignment horizontal="center" vertical="center"/>
    </xf>
    <xf numFmtId="3" fontId="36"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0" fontId="36" fillId="0" borderId="1" xfId="49" applyFont="1" applyFill="1" applyBorder="1" applyAlignment="1">
      <alignment horizontal="center" vertical="center"/>
    </xf>
    <xf numFmtId="10" fontId="36" fillId="0" borderId="35" xfId="0" applyNumberFormat="1" applyFont="1" applyFill="1" applyBorder="1" applyAlignment="1">
      <alignment horizontal="left" vertical="center" wrapText="1"/>
    </xf>
    <xf numFmtId="9" fontId="11" fillId="0" borderId="34" xfId="2" quotePrefix="1" applyNumberFormat="1" applyFont="1" applyFill="1" applyBorder="1" applyAlignment="1">
      <alignment horizontal="justify" vertical="center" wrapText="1"/>
    </xf>
    <xf numFmtId="0" fontId="42" fillId="0" borderId="31" xfId="2" applyFont="1" applyFill="1" applyBorder="1" applyAlignment="1">
      <alignment horizontal="justify" vertical="top" wrapText="1"/>
    </xf>
    <xf numFmtId="0" fontId="5" fillId="0" borderId="0" xfId="1" applyFont="1" applyBorder="1" applyAlignment="1">
      <alignment horizontal="center" vertical="center"/>
    </xf>
    <xf numFmtId="0" fontId="41" fillId="0" borderId="29" xfId="2" applyNumberFormat="1" applyFont="1" applyFill="1" applyBorder="1" applyAlignment="1">
      <alignment horizontal="justify"/>
    </xf>
    <xf numFmtId="166" fontId="12" fillId="0" borderId="0" xfId="60" applyFont="1" applyFill="1" applyBorder="1" applyAlignment="1">
      <alignment horizontal="center" vertical="center"/>
    </xf>
    <xf numFmtId="14" fontId="11" fillId="25" borderId="1" xfId="0" applyNumberFormat="1" applyFont="1" applyFill="1" applyBorder="1" applyAlignment="1">
      <alignment horizontal="center" vertical="center" wrapText="1"/>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0" fontId="1" fillId="0" borderId="0" xfId="50"/>
    <xf numFmtId="0" fontId="70" fillId="0" borderId="2" xfId="50" applyFont="1" applyFill="1" applyBorder="1" applyAlignment="1">
      <alignment vertical="center"/>
    </xf>
    <xf numFmtId="0" fontId="70" fillId="0" borderId="1" xfId="50" applyFont="1" applyFill="1" applyBorder="1" applyAlignment="1">
      <alignment vertical="center"/>
    </xf>
    <xf numFmtId="0" fontId="70" fillId="0" borderId="23" xfId="50" applyFont="1" applyFill="1" applyBorder="1" applyAlignment="1">
      <alignment vertical="center"/>
    </xf>
    <xf numFmtId="0" fontId="43" fillId="0" borderId="10" xfId="41"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0" fontId="39" fillId="28" borderId="36" xfId="0" applyFont="1" applyFill="1" applyBorder="1" applyAlignment="1">
      <alignment horizontal="left" vertical="center"/>
    </xf>
    <xf numFmtId="0" fontId="5" fillId="0" borderId="0" xfId="1" applyNumberFormat="1" applyFont="1" applyAlignment="1">
      <alignment horizontal="center" vertical="center"/>
    </xf>
    <xf numFmtId="0" fontId="68" fillId="0" borderId="0" xfId="80" applyFont="1" applyAlignment="1" applyProtection="1">
      <alignment horizontal="center" vertical="center" wrapText="1"/>
    </xf>
    <xf numFmtId="0" fontId="11" fillId="0" borderId="0" xfId="80" applyFont="1" applyAlignment="1">
      <alignment vertical="center"/>
    </xf>
    <xf numFmtId="0" fontId="42" fillId="0" borderId="0" xfId="80" applyFont="1" applyAlignment="1">
      <alignment vertical="center"/>
    </xf>
    <xf numFmtId="0" fontId="11" fillId="0" borderId="0" xfId="80" applyFont="1" applyAlignment="1">
      <alignment horizontal="right" vertical="center"/>
    </xf>
    <xf numFmtId="0" fontId="62" fillId="0" borderId="0" xfId="80" applyFont="1" applyAlignment="1">
      <alignment vertical="center"/>
    </xf>
    <xf numFmtId="0" fontId="42" fillId="0" borderId="0" xfId="80" applyFont="1" applyAlignment="1">
      <alignment horizontal="left" vertical="center"/>
    </xf>
    <xf numFmtId="0" fontId="42" fillId="0" borderId="0" xfId="80" applyFont="1" applyAlignment="1">
      <alignment horizontal="center" vertical="center"/>
    </xf>
    <xf numFmtId="0" fontId="64" fillId="0" borderId="0" xfId="80" applyFont="1" applyAlignment="1">
      <alignment horizontal="left" vertical="center"/>
    </xf>
    <xf numFmtId="0" fontId="46" fillId="0" borderId="0" xfId="80" applyFont="1" applyAlignment="1">
      <alignment vertical="center"/>
    </xf>
    <xf numFmtId="0" fontId="41" fillId="0" borderId="0" xfId="80" applyFont="1" applyAlignment="1">
      <alignment vertical="center"/>
    </xf>
    <xf numFmtId="4" fontId="41" fillId="0" borderId="1" xfId="80" applyNumberFormat="1" applyFont="1" applyFill="1" applyBorder="1" applyAlignment="1">
      <alignment horizontal="center" vertical="center"/>
    </xf>
    <xf numFmtId="3" fontId="41" fillId="0" borderId="1" xfId="80" applyNumberFormat="1" applyFont="1" applyFill="1" applyBorder="1" applyAlignment="1">
      <alignment horizontal="center" vertical="center"/>
    </xf>
    <xf numFmtId="0" fontId="11" fillId="0" borderId="0" xfId="80" applyFont="1" applyBorder="1" applyAlignment="1">
      <alignment vertical="center"/>
    </xf>
    <xf numFmtId="0" fontId="38" fillId="0" borderId="0" xfId="80" applyFont="1" applyAlignment="1">
      <alignment vertical="center"/>
    </xf>
    <xf numFmtId="0" fontId="41" fillId="0" borderId="1" xfId="80" applyFont="1" applyFill="1" applyBorder="1" applyAlignment="1">
      <alignment horizontal="center" vertical="center"/>
    </xf>
    <xf numFmtId="2" fontId="11" fillId="0" borderId="0" xfId="80" applyNumberFormat="1" applyFont="1" applyAlignment="1">
      <alignment vertical="center"/>
    </xf>
    <xf numFmtId="1" fontId="43" fillId="0" borderId="43" xfId="80" applyNumberFormat="1" applyFont="1" applyFill="1" applyBorder="1" applyAlignment="1">
      <alignment horizontal="center" vertical="center"/>
    </xf>
    <xf numFmtId="1" fontId="43" fillId="0" borderId="27" xfId="80" applyNumberFormat="1" applyFont="1" applyFill="1" applyBorder="1" applyAlignment="1">
      <alignment horizontal="center" vertical="center"/>
    </xf>
    <xf numFmtId="10" fontId="41" fillId="0" borderId="3" xfId="80" applyNumberFormat="1" applyFont="1" applyFill="1" applyBorder="1" applyAlignment="1">
      <alignment vertical="center"/>
    </xf>
    <xf numFmtId="10" fontId="41" fillId="0" borderId="1" xfId="80" applyNumberFormat="1" applyFont="1" applyFill="1" applyBorder="1" applyAlignment="1">
      <alignment vertical="center"/>
    </xf>
    <xf numFmtId="4" fontId="41" fillId="0" borderId="44" xfId="80" applyNumberFormat="1" applyFont="1" applyFill="1" applyBorder="1" applyAlignment="1">
      <alignment vertical="center"/>
    </xf>
    <xf numFmtId="4" fontId="41" fillId="0" borderId="23" xfId="80" applyNumberFormat="1" applyFont="1" applyFill="1" applyBorder="1" applyAlignment="1">
      <alignment vertical="center"/>
    </xf>
    <xf numFmtId="3" fontId="11" fillId="0" borderId="21" xfId="80" applyNumberFormat="1" applyFont="1" applyFill="1" applyBorder="1" applyAlignment="1">
      <alignment vertical="center"/>
    </xf>
    <xf numFmtId="3" fontId="11" fillId="0" borderId="1" xfId="80" applyNumberFormat="1" applyFont="1" applyFill="1" applyBorder="1" applyAlignment="1">
      <alignment vertical="center"/>
    </xf>
    <xf numFmtId="3" fontId="11" fillId="0" borderId="3" xfId="80" applyNumberFormat="1" applyFont="1" applyBorder="1" applyAlignment="1">
      <alignment vertical="center"/>
    </xf>
    <xf numFmtId="0" fontId="11" fillId="0" borderId="3" xfId="80" applyFont="1" applyBorder="1" applyAlignment="1">
      <alignment vertical="center"/>
    </xf>
    <xf numFmtId="0" fontId="11" fillId="0" borderId="1" xfId="80" applyFont="1" applyBorder="1" applyAlignment="1">
      <alignment vertical="center"/>
    </xf>
    <xf numFmtId="1" fontId="43" fillId="0" borderId="27" xfId="80" applyNumberFormat="1" applyFont="1" applyFill="1" applyBorder="1" applyAlignment="1">
      <alignment horizontal="center" vertical="center" wrapText="1"/>
    </xf>
    <xf numFmtId="0" fontId="11" fillId="0" borderId="0" xfId="80" applyFont="1" applyFill="1" applyBorder="1" applyAlignment="1">
      <alignment vertical="center"/>
    </xf>
    <xf numFmtId="3" fontId="11" fillId="0" borderId="0" xfId="80" applyNumberFormat="1" applyFont="1" applyBorder="1" applyAlignment="1">
      <alignment vertical="center"/>
    </xf>
    <xf numFmtId="3" fontId="11" fillId="0" borderId="0" xfId="80" applyNumberFormat="1" applyFont="1" applyAlignment="1">
      <alignment vertical="center"/>
    </xf>
    <xf numFmtId="167" fontId="42" fillId="0" borderId="1" xfId="80" applyNumberFormat="1" applyFont="1" applyBorder="1" applyAlignment="1">
      <alignment vertical="center"/>
    </xf>
    <xf numFmtId="167" fontId="41" fillId="0" borderId="1" xfId="80" applyNumberFormat="1" applyFont="1" applyBorder="1" applyAlignment="1">
      <alignment vertical="center"/>
    </xf>
    <xf numFmtId="167" fontId="41" fillId="0" borderId="1" xfId="80" applyNumberFormat="1" applyFont="1" applyFill="1" applyBorder="1" applyAlignment="1">
      <alignment vertical="center"/>
    </xf>
    <xf numFmtId="0" fontId="11" fillId="0" borderId="0" xfId="80" applyFont="1" applyFill="1" applyAlignment="1">
      <alignment vertical="center"/>
    </xf>
    <xf numFmtId="167" fontId="42" fillId="0" borderId="23" xfId="80" applyNumberFormat="1" applyFont="1" applyBorder="1" applyAlignment="1">
      <alignment vertical="center"/>
    </xf>
    <xf numFmtId="0" fontId="65" fillId="0" borderId="0" xfId="80" applyFont="1" applyBorder="1" applyAlignment="1">
      <alignment vertical="center"/>
    </xf>
    <xf numFmtId="172" fontId="66" fillId="0" borderId="0" xfId="80" applyNumberFormat="1" applyFont="1" applyBorder="1" applyAlignment="1">
      <alignment horizontal="center" vertical="center"/>
    </xf>
    <xf numFmtId="0" fontId="65" fillId="0" borderId="0" xfId="80" applyFont="1" applyAlignment="1">
      <alignment vertical="center"/>
    </xf>
    <xf numFmtId="168" fontId="41" fillId="0" borderId="1" xfId="80" applyNumberFormat="1" applyFont="1" applyBorder="1" applyAlignment="1">
      <alignment horizontal="center" vertical="center"/>
    </xf>
    <xf numFmtId="167" fontId="42" fillId="0" borderId="1" xfId="80" applyNumberFormat="1" applyFont="1" applyFill="1" applyBorder="1" applyAlignment="1">
      <alignment vertical="center"/>
    </xf>
    <xf numFmtId="173" fontId="42" fillId="0" borderId="1" xfId="80" applyNumberFormat="1" applyFont="1" applyFill="1" applyBorder="1" applyAlignment="1">
      <alignment vertical="center"/>
    </xf>
    <xf numFmtId="174" fontId="42" fillId="0" borderId="1" xfId="80" applyNumberFormat="1" applyFont="1" applyFill="1" applyBorder="1" applyAlignment="1">
      <alignment vertical="center"/>
    </xf>
    <xf numFmtId="174" fontId="42" fillId="0" borderId="23" xfId="80" applyNumberFormat="1" applyFont="1" applyFill="1" applyBorder="1" applyAlignment="1">
      <alignment vertical="center"/>
    </xf>
    <xf numFmtId="167" fontId="11" fillId="0" borderId="0" xfId="80" applyNumberFormat="1" applyFont="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Border="1" applyAlignment="1">
      <alignment horizontal="center" vertical="center"/>
    </xf>
    <xf numFmtId="0" fontId="60" fillId="0" borderId="0" xfId="1" applyFont="1" applyAlignment="1">
      <alignment horizontal="center" vertical="center" wrapText="1"/>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26" xfId="80" applyFont="1" applyBorder="1" applyAlignment="1">
      <alignment horizontal="left" vertical="center"/>
    </xf>
    <xf numFmtId="0" fontId="42" fillId="0" borderId="1" xfId="80" applyFont="1" applyBorder="1" applyAlignment="1">
      <alignment horizontal="left" vertical="center"/>
    </xf>
    <xf numFmtId="174" fontId="42" fillId="0" borderId="4" xfId="80" applyNumberFormat="1" applyFont="1" applyFill="1" applyBorder="1" applyAlignment="1">
      <alignment horizontal="center" vertical="center"/>
    </xf>
    <xf numFmtId="174" fontId="42" fillId="0" borderId="3" xfId="80" applyNumberFormat="1" applyFont="1" applyFill="1" applyBorder="1" applyAlignment="1">
      <alignment horizontal="center" vertical="center"/>
    </xf>
    <xf numFmtId="0" fontId="42" fillId="0" borderId="24" xfId="80" applyFont="1" applyBorder="1" applyAlignment="1">
      <alignment horizontal="left" vertical="center"/>
    </xf>
    <xf numFmtId="0" fontId="42" fillId="0" borderId="23" xfId="80" applyFont="1" applyBorder="1" applyAlignment="1">
      <alignment horizontal="left" vertical="center"/>
    </xf>
    <xf numFmtId="174" fontId="42" fillId="0" borderId="51" xfId="80" applyNumberFormat="1" applyFont="1" applyFill="1" applyBorder="1" applyAlignment="1">
      <alignment horizontal="center" vertical="center"/>
    </xf>
    <xf numFmtId="174" fontId="42" fillId="0" borderId="44" xfId="80" applyNumberFormat="1" applyFont="1" applyFill="1" applyBorder="1" applyAlignment="1">
      <alignment horizontal="center" vertical="center"/>
    </xf>
    <xf numFmtId="0" fontId="41" fillId="0" borderId="0" xfId="80" applyFont="1" applyFill="1" applyBorder="1" applyAlignment="1">
      <alignment horizontal="left" vertical="center" wrapText="1"/>
    </xf>
    <xf numFmtId="167" fontId="42" fillId="0" borderId="4" xfId="80" applyNumberFormat="1" applyFont="1" applyFill="1" applyBorder="1" applyAlignment="1">
      <alignment horizontal="center" vertical="center"/>
    </xf>
    <xf numFmtId="167" fontId="42" fillId="0" borderId="3" xfId="80" applyNumberFormat="1" applyFont="1" applyFill="1" applyBorder="1" applyAlignment="1">
      <alignment horizontal="center" vertical="center"/>
    </xf>
    <xf numFmtId="173" fontId="42" fillId="0" borderId="4" xfId="80" applyNumberFormat="1" applyFont="1" applyFill="1" applyBorder="1" applyAlignment="1">
      <alignment horizontal="center" vertical="center"/>
    </xf>
    <xf numFmtId="173" fontId="42" fillId="0" borderId="3" xfId="80" applyNumberFormat="1" applyFont="1" applyFill="1" applyBorder="1" applyAlignment="1">
      <alignment horizontal="center" vertical="center"/>
    </xf>
    <xf numFmtId="0" fontId="41" fillId="0" borderId="26" xfId="80" applyFont="1" applyBorder="1" applyAlignment="1">
      <alignment horizontal="left" vertical="center"/>
    </xf>
    <xf numFmtId="0" fontId="41" fillId="0" borderId="1" xfId="80" applyFont="1" applyBorder="1" applyAlignment="1">
      <alignment horizontal="left" vertical="center"/>
    </xf>
    <xf numFmtId="167" fontId="42" fillId="0" borderId="4" xfId="80" applyNumberFormat="1" applyFont="1" applyBorder="1" applyAlignment="1">
      <alignment horizontal="center" vertical="center"/>
    </xf>
    <xf numFmtId="167" fontId="42" fillId="0" borderId="3" xfId="80" applyNumberFormat="1" applyFont="1" applyBorder="1" applyAlignment="1">
      <alignment horizontal="center" vertical="center"/>
    </xf>
    <xf numFmtId="168" fontId="41" fillId="0" borderId="4" xfId="80" applyNumberFormat="1" applyFont="1" applyBorder="1" applyAlignment="1">
      <alignment horizontal="center" vertical="center"/>
    </xf>
    <xf numFmtId="168" fontId="41" fillId="0" borderId="3" xfId="80" applyNumberFormat="1" applyFont="1" applyBorder="1" applyAlignment="1">
      <alignment horizontal="center" vertical="center"/>
    </xf>
    <xf numFmtId="167" fontId="41" fillId="0" borderId="4" xfId="80" applyNumberFormat="1" applyFont="1" applyBorder="1" applyAlignment="1">
      <alignment horizontal="center" vertical="center"/>
    </xf>
    <xf numFmtId="167" fontId="41" fillId="0" borderId="3" xfId="80" applyNumberFormat="1" applyFont="1" applyBorder="1" applyAlignment="1">
      <alignment horizontal="center" vertical="center"/>
    </xf>
    <xf numFmtId="0" fontId="41" fillId="0" borderId="26" xfId="80" applyFont="1" applyFill="1" applyBorder="1" applyAlignment="1">
      <alignment horizontal="left" vertical="center"/>
    </xf>
    <xf numFmtId="0" fontId="41" fillId="0" borderId="1" xfId="80" applyFont="1" applyFill="1" applyBorder="1" applyAlignment="1">
      <alignment horizontal="left" vertical="center"/>
    </xf>
    <xf numFmtId="167" fontId="41" fillId="0" borderId="4" xfId="80" applyNumberFormat="1" applyFont="1" applyFill="1" applyBorder="1" applyAlignment="1">
      <alignment horizontal="center" vertical="center"/>
    </xf>
    <xf numFmtId="167" fontId="41" fillId="0" borderId="3" xfId="80" applyNumberFormat="1" applyFont="1" applyFill="1" applyBorder="1" applyAlignment="1">
      <alignment horizontal="center" vertical="center"/>
    </xf>
    <xf numFmtId="172" fontId="66" fillId="0" borderId="48" xfId="80" applyNumberFormat="1" applyFont="1" applyBorder="1" applyAlignment="1">
      <alignment horizontal="center" vertical="center"/>
    </xf>
    <xf numFmtId="0" fontId="42" fillId="0" borderId="28" xfId="80" applyFont="1" applyBorder="1" applyAlignment="1">
      <alignment horizontal="left" vertical="center"/>
    </xf>
    <xf numFmtId="0" fontId="42" fillId="0" borderId="27" xfId="80" applyFont="1" applyBorder="1" applyAlignment="1">
      <alignment horizontal="left" vertical="center"/>
    </xf>
    <xf numFmtId="1" fontId="43" fillId="0" borderId="49" xfId="80" applyNumberFormat="1" applyFont="1" applyFill="1" applyBorder="1" applyAlignment="1">
      <alignment horizontal="center" vertical="center" wrapText="1"/>
    </xf>
    <xf numFmtId="1" fontId="43" fillId="0" borderId="43" xfId="80" applyNumberFormat="1" applyFont="1" applyFill="1" applyBorder="1" applyAlignment="1">
      <alignment horizontal="center" vertical="center" wrapText="1"/>
    </xf>
    <xf numFmtId="0" fontId="11" fillId="0" borderId="4" xfId="80" applyFont="1" applyFill="1" applyBorder="1" applyAlignment="1">
      <alignment horizontal="center" vertical="center"/>
    </xf>
    <xf numFmtId="0" fontId="11" fillId="0" borderId="3" xfId="80" applyFont="1" applyFill="1" applyBorder="1" applyAlignment="1">
      <alignment horizontal="center" vertical="center"/>
    </xf>
    <xf numFmtId="0" fontId="41" fillId="0" borderId="24" xfId="80" applyFont="1" applyBorder="1" applyAlignment="1">
      <alignment horizontal="left" vertical="center"/>
    </xf>
    <xf numFmtId="0" fontId="41" fillId="0" borderId="23" xfId="80" applyFont="1" applyBorder="1" applyAlignment="1">
      <alignment horizontal="left" vertical="center"/>
    </xf>
    <xf numFmtId="167" fontId="42" fillId="0" borderId="51" xfId="80" applyNumberFormat="1" applyFont="1" applyBorder="1" applyAlignment="1">
      <alignment horizontal="center" vertical="center"/>
    </xf>
    <xf numFmtId="167" fontId="42" fillId="0" borderId="44" xfId="80" applyNumberFormat="1" applyFont="1" applyBorder="1" applyAlignment="1">
      <alignment horizontal="center" vertical="center"/>
    </xf>
    <xf numFmtId="0" fontId="11" fillId="0" borderId="4" xfId="80" applyFont="1" applyBorder="1" applyAlignment="1">
      <alignment horizontal="center" vertical="center"/>
    </xf>
    <xf numFmtId="0" fontId="11" fillId="0" borderId="3" xfId="80" applyFont="1" applyBorder="1" applyAlignment="1">
      <alignment horizontal="center" vertical="center"/>
    </xf>
    <xf numFmtId="0" fontId="70" fillId="0" borderId="26" xfId="50" applyFont="1" applyBorder="1" applyAlignment="1">
      <alignment vertical="center"/>
    </xf>
    <xf numFmtId="0" fontId="70" fillId="0" borderId="1" xfId="50" applyFont="1" applyBorder="1" applyAlignment="1">
      <alignment vertical="center"/>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51" xfId="50" applyFont="1" applyFill="1" applyBorder="1" applyAlignment="1">
      <alignment horizontal="center" vertical="center"/>
    </xf>
    <xf numFmtId="0" fontId="70" fillId="0" borderId="44" xfId="50" applyFont="1" applyFill="1" applyBorder="1" applyAlignment="1">
      <alignment horizontal="center" vertical="center"/>
    </xf>
    <xf numFmtId="0" fontId="11" fillId="0" borderId="47" xfId="80" applyFont="1" applyBorder="1" applyAlignment="1">
      <alignment horizontal="left" vertical="center"/>
    </xf>
    <xf numFmtId="0" fontId="11" fillId="0" borderId="48" xfId="80" applyFont="1" applyBorder="1" applyAlignment="1">
      <alignment horizontal="left" vertical="center"/>
    </xf>
    <xf numFmtId="0" fontId="11" fillId="0" borderId="1" xfId="80" applyFont="1" applyBorder="1" applyAlignment="1">
      <alignment horizontal="center"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70" fillId="0" borderId="50" xfId="50" applyFont="1" applyBorder="1" applyAlignment="1">
      <alignment vertical="center"/>
    </xf>
    <xf numFmtId="0" fontId="70" fillId="0" borderId="2" xfId="50" applyFont="1" applyBorder="1" applyAlignment="1">
      <alignment vertical="center"/>
    </xf>
    <xf numFmtId="4" fontId="70" fillId="0" borderId="4" xfId="50" applyNumberFormat="1" applyFont="1" applyFill="1" applyBorder="1" applyAlignment="1">
      <alignment horizontal="center" vertical="center"/>
    </xf>
    <xf numFmtId="0" fontId="11" fillId="0" borderId="45" xfId="80" applyFont="1" applyBorder="1" applyAlignment="1">
      <alignment horizontal="left" vertical="center"/>
    </xf>
    <xf numFmtId="0" fontId="11" fillId="0" borderId="20" xfId="80" applyFont="1" applyBorder="1" applyAlignment="1">
      <alignment horizontal="left" vertical="center"/>
    </xf>
    <xf numFmtId="3" fontId="11" fillId="0" borderId="2" xfId="80" applyNumberFormat="1" applyFont="1" applyFill="1" applyBorder="1" applyAlignment="1">
      <alignment horizontal="center" vertical="center"/>
    </xf>
    <xf numFmtId="0" fontId="11" fillId="0" borderId="40" xfId="80" applyFont="1" applyBorder="1" applyAlignment="1">
      <alignment horizontal="left" vertical="center"/>
    </xf>
    <xf numFmtId="0" fontId="11" fillId="0" borderId="46" xfId="80" applyFont="1" applyBorder="1" applyAlignment="1">
      <alignment horizontal="left" vertical="center"/>
    </xf>
    <xf numFmtId="3" fontId="11" fillId="0" borderId="1" xfId="80" applyNumberFormat="1" applyFont="1" applyBorder="1" applyAlignment="1">
      <alignment horizontal="center" vertical="center"/>
    </xf>
    <xf numFmtId="0" fontId="11" fillId="0" borderId="26" xfId="80" applyFont="1" applyBorder="1" applyAlignment="1">
      <alignment horizontal="left" vertical="center"/>
    </xf>
    <xf numFmtId="0" fontId="11" fillId="0" borderId="1" xfId="80" applyFont="1" applyBorder="1" applyAlignment="1">
      <alignment horizontal="left" vertical="center"/>
    </xf>
    <xf numFmtId="0" fontId="11" fillId="0" borderId="35" xfId="80" applyFont="1" applyBorder="1" applyAlignment="1">
      <alignment horizontal="left" vertical="center"/>
    </xf>
    <xf numFmtId="10" fontId="41" fillId="0" borderId="3" xfId="80" applyNumberFormat="1" applyFont="1" applyFill="1" applyBorder="1" applyAlignment="1">
      <alignment horizontal="center" vertical="center"/>
    </xf>
    <xf numFmtId="10" fontId="41" fillId="0" borderId="1" xfId="80" applyNumberFormat="1" applyFont="1" applyFill="1" applyBorder="1" applyAlignment="1">
      <alignment horizontal="center" vertical="center"/>
    </xf>
    <xf numFmtId="0" fontId="11" fillId="0" borderId="24" xfId="80" applyFont="1" applyBorder="1" applyAlignment="1">
      <alignment horizontal="left" vertical="center"/>
    </xf>
    <xf numFmtId="0" fontId="11" fillId="0" borderId="23" xfId="80" applyFont="1" applyBorder="1" applyAlignment="1">
      <alignment horizontal="left" vertical="center"/>
    </xf>
    <xf numFmtId="0" fontId="11" fillId="0" borderId="36" xfId="80" applyFont="1" applyBorder="1" applyAlignment="1">
      <alignment horizontal="left" vertical="center"/>
    </xf>
    <xf numFmtId="4" fontId="41" fillId="0" borderId="44" xfId="80" applyNumberFormat="1" applyFont="1" applyFill="1" applyBorder="1" applyAlignment="1">
      <alignment horizontal="center" vertical="center"/>
    </xf>
    <xf numFmtId="4" fontId="41" fillId="0" borderId="23" xfId="80" applyNumberFormat="1" applyFont="1" applyFill="1" applyBorder="1" applyAlignment="1">
      <alignment horizontal="center" vertical="center"/>
    </xf>
    <xf numFmtId="10" fontId="41" fillId="0" borderId="26" xfId="80" applyNumberFormat="1" applyFont="1" applyBorder="1" applyAlignment="1">
      <alignment horizontal="center" vertical="center"/>
    </xf>
    <xf numFmtId="10" fontId="41" fillId="0" borderId="35" xfId="80" applyNumberFormat="1" applyFont="1" applyBorder="1" applyAlignment="1">
      <alignment horizontal="center" vertical="center"/>
    </xf>
    <xf numFmtId="0" fontId="11" fillId="0" borderId="41" xfId="80" applyFont="1" applyBorder="1" applyAlignment="1">
      <alignment horizontal="left" vertical="center"/>
    </xf>
    <xf numFmtId="0" fontId="11" fillId="0" borderId="10" xfId="80" applyFont="1" applyBorder="1" applyAlignment="1">
      <alignment horizontal="left" vertical="center"/>
    </xf>
    <xf numFmtId="0" fontId="11" fillId="0" borderId="42" xfId="80" applyFont="1" applyBorder="1" applyAlignment="1">
      <alignment horizontal="left" vertical="center"/>
    </xf>
    <xf numFmtId="10" fontId="41" fillId="0" borderId="24" xfId="80" applyNumberFormat="1" applyFont="1" applyBorder="1" applyAlignment="1">
      <alignment horizontal="center" vertical="center"/>
    </xf>
    <xf numFmtId="10" fontId="41" fillId="0" borderId="36" xfId="80" applyNumberFormat="1" applyFont="1" applyBorder="1" applyAlignment="1">
      <alignment horizontal="center" vertical="center"/>
    </xf>
    <xf numFmtId="0" fontId="11" fillId="0" borderId="28" xfId="80" applyFont="1" applyBorder="1" applyAlignment="1">
      <alignment horizontal="left" vertical="center"/>
    </xf>
    <xf numFmtId="0" fontId="11" fillId="0" borderId="27" xfId="80" applyFont="1" applyBorder="1" applyAlignment="1">
      <alignment horizontal="left" vertical="center"/>
    </xf>
    <xf numFmtId="0" fontId="11" fillId="0" borderId="39" xfId="80" applyFont="1" applyBorder="1" applyAlignment="1">
      <alignment horizontal="left" vertical="center"/>
    </xf>
    <xf numFmtId="1" fontId="43" fillId="0" borderId="27" xfId="80" applyNumberFormat="1" applyFont="1" applyFill="1" applyBorder="1" applyAlignment="1">
      <alignment horizontal="center" vertical="center" wrapText="1"/>
    </xf>
    <xf numFmtId="9" fontId="41" fillId="0" borderId="26" xfId="80" applyNumberFormat="1" applyFont="1" applyBorder="1" applyAlignment="1">
      <alignment horizontal="center" vertical="center"/>
    </xf>
    <xf numFmtId="9" fontId="41" fillId="0" borderId="35" xfId="80" applyNumberFormat="1" applyFont="1" applyBorder="1" applyAlignment="1">
      <alignment horizontal="center" vertical="center"/>
    </xf>
    <xf numFmtId="0" fontId="11" fillId="0" borderId="26" xfId="80" applyFont="1" applyBorder="1" applyAlignment="1">
      <alignment horizontal="center" vertical="center"/>
    </xf>
    <xf numFmtId="0" fontId="11" fillId="0" borderId="35" xfId="80" applyFont="1" applyBorder="1" applyAlignment="1">
      <alignment horizontal="center" vertical="center"/>
    </xf>
    <xf numFmtId="3" fontId="41" fillId="0" borderId="26" xfId="80" applyNumberFormat="1" applyFont="1" applyBorder="1" applyAlignment="1">
      <alignment horizontal="center" vertical="center"/>
    </xf>
    <xf numFmtId="3" fontId="41" fillId="0" borderId="35" xfId="80" applyNumberFormat="1" applyFont="1" applyBorder="1" applyAlignment="1">
      <alignment horizontal="center" vertical="center"/>
    </xf>
    <xf numFmtId="3" fontId="41" fillId="0" borderId="25" xfId="80" applyNumberFormat="1" applyFont="1" applyBorder="1" applyAlignment="1">
      <alignment horizontal="center" vertical="center"/>
    </xf>
    <xf numFmtId="3" fontId="41" fillId="0" borderId="38" xfId="80" applyNumberFormat="1" applyFont="1" applyBorder="1" applyAlignment="1">
      <alignment horizontal="center" vertical="center"/>
    </xf>
    <xf numFmtId="3" fontId="41" fillId="0" borderId="25" xfId="80" applyNumberFormat="1" applyFont="1" applyFill="1" applyBorder="1" applyAlignment="1">
      <alignment horizontal="center" vertical="center"/>
    </xf>
    <xf numFmtId="3" fontId="41" fillId="0" borderId="38" xfId="80" applyNumberFormat="1" applyFont="1" applyFill="1" applyBorder="1" applyAlignment="1">
      <alignment horizontal="center" vertical="center"/>
    </xf>
    <xf numFmtId="0" fontId="41" fillId="0" borderId="4" xfId="80" applyFont="1" applyFill="1" applyBorder="1" applyAlignment="1">
      <alignment horizontal="center" vertical="center"/>
    </xf>
    <xf numFmtId="0" fontId="41" fillId="0" borderId="3" xfId="80" applyFont="1" applyFill="1" applyBorder="1" applyAlignment="1">
      <alignment horizontal="center" vertical="center"/>
    </xf>
    <xf numFmtId="0" fontId="43" fillId="0" borderId="0" xfId="80"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7" fillId="0" borderId="0" xfId="1" applyNumberFormat="1" applyFont="1" applyAlignment="1">
      <alignment horizontal="center" vertical="center"/>
    </xf>
    <xf numFmtId="0" fontId="11" fillId="0" borderId="25" xfId="80" applyFont="1" applyBorder="1" applyAlignment="1">
      <alignment horizontal="center" vertical="center"/>
    </xf>
    <xf numFmtId="0" fontId="11" fillId="0" borderId="38" xfId="80" applyFont="1" applyBorder="1" applyAlignment="1">
      <alignment horizontal="center" vertical="center"/>
    </xf>
    <xf numFmtId="0" fontId="8" fillId="0" borderId="0" xfId="1" applyNumberFormat="1" applyFont="1" applyAlignment="1">
      <alignment horizontal="center" vertical="center"/>
    </xf>
    <xf numFmtId="0" fontId="43" fillId="0" borderId="28" xfId="80" applyFont="1" applyBorder="1" applyAlignment="1">
      <alignment horizontal="left" vertical="center"/>
    </xf>
    <xf numFmtId="0" fontId="43" fillId="0" borderId="27" xfId="80" applyFont="1" applyBorder="1" applyAlignment="1">
      <alignment horizontal="left" vertical="center"/>
    </xf>
    <xf numFmtId="0" fontId="43" fillId="0" borderId="39" xfId="80" applyFont="1" applyBorder="1" applyAlignment="1">
      <alignment horizontal="left" vertical="center"/>
    </xf>
    <xf numFmtId="172" fontId="29" fillId="0" borderId="40" xfId="80" applyNumberFormat="1" applyFont="1" applyFill="1" applyBorder="1" applyAlignment="1">
      <alignment horizontal="center" vertical="center"/>
    </xf>
    <xf numFmtId="172" fontId="29" fillId="0" borderId="37" xfId="80" applyNumberFormat="1"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7" fillId="0" borderId="0" xfId="1" applyFont="1" applyFill="1" applyAlignment="1">
      <alignment horizontal="center" vertical="center"/>
    </xf>
    <xf numFmtId="0" fontId="60" fillId="0" borderId="0" xfId="1"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5" fillId="0" borderId="0" xfId="1" applyFont="1" applyFill="1" applyAlignment="1">
      <alignment horizontal="center" vertical="center"/>
    </xf>
    <xf numFmtId="0" fontId="8" fillId="0"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8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1" xfId="80"/>
    <cellStyle name="Обычный 12 2" xfId="40"/>
    <cellStyle name="Обычный 14" xfId="75"/>
    <cellStyle name="Обычный 2" xfId="3"/>
    <cellStyle name="Обычный 2 2" xfId="62"/>
    <cellStyle name="Обычный 2 2 2" xfId="74"/>
    <cellStyle name="Обычный 2 3" xfId="70"/>
    <cellStyle name="Обычный 3" xfId="2"/>
    <cellStyle name="Обычный 3 2" xfId="41"/>
    <cellStyle name="Обычный 3 2 2 2" xfId="42"/>
    <cellStyle name="Обычный 3 21" xfId="63"/>
    <cellStyle name="Обычный 3 4" xfId="77"/>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6 3" xfId="76"/>
    <cellStyle name="Обычный 7" xfId="1"/>
    <cellStyle name="Обычный 7 2" xfId="50"/>
    <cellStyle name="Обычный 8" xfId="51"/>
    <cellStyle name="Обычный 9" xfId="68"/>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xfId="79"/>
    <cellStyle name="Финансовый 2 2 2 2 2" xfId="59"/>
    <cellStyle name="Финансовый 2 3" xfId="78"/>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эфф'!$A$91</c:f>
              <c:strCache>
                <c:ptCount val="1"/>
                <c:pt idx="0">
                  <c:v>Накопленный чистый денежный поток</c:v>
                </c:pt>
              </c:strCache>
            </c:strRef>
          </c:tx>
          <c:marker>
            <c:symbol val="none"/>
          </c:marker>
          <c:val>
            <c:numRef>
              <c:f>'5. анализ эконом эфф'!$AM$91:$AW$91</c:f>
              <c:numCache>
                <c:formatCode>_(* #\ ##0_);_(* \(#\ ##0\);_(* "-"_);_(@_)</c:formatCode>
                <c:ptCount val="11"/>
                <c:pt idx="0">
                  <c:v>-129963675.32801965</c:v>
                </c:pt>
                <c:pt idx="1">
                  <c:v>-119940724.41150773</c:v>
                </c:pt>
                <c:pt idx="2">
                  <c:v>-109436906.267823</c:v>
                </c:pt>
                <c:pt idx="3">
                  <c:v>-98434131.976061016</c:v>
                </c:pt>
                <c:pt idx="4">
                  <c:v>-86913593.402127147</c:v>
                </c:pt>
                <c:pt idx="5">
                  <c:v>-74855734.561526999</c:v>
                </c:pt>
                <c:pt idx="6">
                  <c:v>-62240221.840522386</c:v>
                </c:pt>
                <c:pt idx="7">
                  <c:v>-49045913.030457608</c:v>
                </c:pt>
                <c:pt idx="8">
                  <c:v>-35250825.121202722</c:v>
                </c:pt>
                <c:pt idx="9">
                  <c:v>-20832100.821280591</c:v>
                </c:pt>
                <c:pt idx="10">
                  <c:v>-5765973.7326889969</c:v>
                </c:pt>
              </c:numCache>
            </c:numRef>
          </c:val>
          <c:smooth val="0"/>
          <c:extLst>
            <c:ext xmlns:c16="http://schemas.microsoft.com/office/drawing/2014/chart" uri="{C3380CC4-5D6E-409C-BE32-E72D297353CC}">
              <c16:uniqueId val="{00000000-277D-4011-B4E2-00CDAEAFD2D4}"/>
            </c:ext>
          </c:extLst>
        </c:ser>
        <c:ser>
          <c:idx val="0"/>
          <c:order val="1"/>
          <c:tx>
            <c:strRef>
              <c:f>'5. анализ эконом эфф'!$A$94</c:f>
              <c:strCache>
                <c:ptCount val="1"/>
                <c:pt idx="0">
                  <c:v>Чистая приведённая стоимость без учета продажи (NPV) </c:v>
                </c:pt>
              </c:strCache>
            </c:strRef>
          </c:tx>
          <c:marker>
            <c:symbol val="none"/>
          </c:marker>
          <c:val>
            <c:numRef>
              <c:f>'5. анализ эконом эфф'!$AM$94:$AW$94</c:f>
              <c:numCache>
                <c:formatCode>_(* #\ ##0_);_(* \(#\ ##0\);_(* "-"_);_(@_)</c:formatCode>
                <c:ptCount val="11"/>
                <c:pt idx="0">
                  <c:v>-134587879.21532637</c:v>
                </c:pt>
                <c:pt idx="1">
                  <c:v>-126886356.89244187</c:v>
                </c:pt>
                <c:pt idx="2">
                  <c:v>-119811483.75854875</c:v>
                </c:pt>
                <c:pt idx="3">
                  <c:v>-113315212.45543201</c:v>
                </c:pt>
                <c:pt idx="4">
                  <c:v>-107352756.00668146</c:v>
                </c:pt>
                <c:pt idx="5">
                  <c:v>-101882431.11843669</c:v>
                </c:pt>
                <c:pt idx="6">
                  <c:v>-96865497.920463204</c:v>
                </c:pt>
                <c:pt idx="7">
                  <c:v>-92265998.755229995</c:v>
                </c:pt>
                <c:pt idx="8">
                  <c:v>-88050598.089315444</c:v>
                </c:pt>
                <c:pt idx="9">
                  <c:v>-84188425.184684873</c:v>
                </c:pt>
                <c:pt idx="10">
                  <c:v>-80650920.782622471</c:v>
                </c:pt>
              </c:numCache>
            </c:numRef>
          </c:val>
          <c:smooth val="0"/>
          <c:extLst>
            <c:ext xmlns:c16="http://schemas.microsoft.com/office/drawing/2014/chart" uri="{C3380CC4-5D6E-409C-BE32-E72D297353CC}">
              <c16:uniqueId val="{00000001-277D-4011-B4E2-00CDAEAFD2D4}"/>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175220</xdr:colOff>
      <xdr:row>31</xdr:row>
      <xdr:rowOff>117152</xdr:rowOff>
    </xdr:from>
    <xdr:to>
      <xdr:col>49</xdr:col>
      <xdr:colOff>222845</xdr:colOff>
      <xdr:row>46</xdr:row>
      <xdr:rowOff>61734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6&#8211;2030%20(2026)/4.%20&#1056;&#1069;&#1060;,%20&#1060;&#1052;/&#1057;&#1077;&#1074;&#1069;&#1057;/M_TP2000.PR.0067/M_TP2000.PR.0064.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77;&#1074;&#1069;&#1057;/M_TP2000.PR.0067/M_TP2000.PR.0067.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M_TP2000.PR.0067%20+/M_TP2000.PR.006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Резюме"/>
      <sheetName val="Параметры"/>
      <sheetName val="Свод"/>
      <sheetName val="Техприс"/>
      <sheetName val="Реконструкция"/>
      <sheetName val="Консолидация"/>
      <sheetName val="Переустройство"/>
      <sheetName val="Связь"/>
      <sheetName val="Старт"/>
      <sheetName val="Анализ"/>
      <sheetName val="План"/>
      <sheetName val="Отчеты"/>
      <sheetName val="ФМ"/>
      <sheetName val="Макро"/>
      <sheetName val="Себестоимость"/>
      <sheetName val="ГЧП"/>
      <sheetName val="Графики"/>
      <sheetName val="Риски"/>
      <sheetName val="Бизнес-план"/>
      <sheetName val="Language"/>
      <sheetName val="Options"/>
    </sheetNames>
    <sheetDataSet>
      <sheetData sheetId="0"/>
      <sheetData sheetId="1" refreshError="1"/>
      <sheetData sheetId="2">
        <row r="4">
          <cell r="A4" t="str">
            <v>Реконструкция ССПИ на ПС 110 кВ  ЯГП-3, ПС 110кВ ЯГП-4, ПС 110кВ ЯГП-6, ПС 110 кВ ЯГП-7 (организация прямых основных каналов связи)</v>
          </cell>
        </row>
        <row r="10">
          <cell r="D10">
            <v>1</v>
          </cell>
        </row>
        <row r="11">
          <cell r="D11">
            <v>1</v>
          </cell>
        </row>
        <row r="12">
          <cell r="D12">
            <v>1</v>
          </cell>
        </row>
        <row r="15">
          <cell r="D15">
            <v>1</v>
          </cell>
        </row>
        <row r="26">
          <cell r="B26">
            <v>44927</v>
          </cell>
        </row>
        <row r="27">
          <cell r="D27">
            <v>51</v>
          </cell>
        </row>
        <row r="28">
          <cell r="D28">
            <v>5</v>
          </cell>
        </row>
        <row r="29">
          <cell r="D29">
            <v>3</v>
          </cell>
        </row>
        <row r="31">
          <cell r="D31">
            <v>12</v>
          </cell>
        </row>
        <row r="32">
          <cell r="B32">
            <v>2023</v>
          </cell>
        </row>
        <row r="33">
          <cell r="B33">
            <v>1</v>
          </cell>
        </row>
        <row r="50">
          <cell r="B50">
            <v>1</v>
          </cell>
        </row>
        <row r="53">
          <cell r="C53" t="str">
            <v>тыс. руб.</v>
          </cell>
          <cell r="D53">
            <v>113</v>
          </cell>
        </row>
        <row r="54">
          <cell r="C54" t="str">
            <v>$</v>
          </cell>
          <cell r="D54">
            <v>4</v>
          </cell>
        </row>
        <row r="55">
          <cell r="C55" t="str">
            <v>€</v>
          </cell>
          <cell r="D55">
            <v>5</v>
          </cell>
        </row>
        <row r="56">
          <cell r="C56" t="str">
            <v>KZT</v>
          </cell>
          <cell r="D56">
            <v>7</v>
          </cell>
        </row>
        <row r="57">
          <cell r="C57" t="str">
            <v>CNY</v>
          </cell>
          <cell r="D57">
            <v>9</v>
          </cell>
        </row>
        <row r="58">
          <cell r="B58">
            <v>1</v>
          </cell>
          <cell r="C58" t="str">
            <v>тыс. руб.</v>
          </cell>
        </row>
        <row r="64">
          <cell r="D64">
            <v>1</v>
          </cell>
        </row>
        <row r="65">
          <cell r="B65">
            <v>2</v>
          </cell>
        </row>
        <row r="67">
          <cell r="D67">
            <v>1</v>
          </cell>
        </row>
        <row r="68">
          <cell r="D68">
            <v>1</v>
          </cell>
        </row>
        <row r="69">
          <cell r="D69">
            <v>1</v>
          </cell>
        </row>
        <row r="70">
          <cell r="D70">
            <v>0</v>
          </cell>
        </row>
        <row r="71">
          <cell r="D71">
            <v>0</v>
          </cell>
        </row>
      </sheetData>
      <sheetData sheetId="3"/>
      <sheetData sheetId="4" refreshError="1"/>
      <sheetData sheetId="5" refreshError="1"/>
      <sheetData sheetId="6"/>
      <sheetData sheetId="7" refreshError="1"/>
      <sheetData sheetId="8" refreshError="1"/>
      <sheetData sheetId="9" refreshError="1"/>
      <sheetData sheetId="10" refreshError="1"/>
      <sheetData sheetId="11"/>
      <sheetData sheetId="12" refreshError="1"/>
      <sheetData sheetId="13">
        <row r="91">
          <cell r="A91" t="str">
            <v>Накопленный чистый денежный поток</v>
          </cell>
        </row>
      </sheetData>
      <sheetData sheetId="14">
        <row r="6">
          <cell r="D6">
            <v>1</v>
          </cell>
        </row>
        <row r="7">
          <cell r="D7">
            <v>1</v>
          </cell>
        </row>
      </sheetData>
      <sheetData sheetId="15" refreshError="1"/>
      <sheetData sheetId="16" refreshError="1"/>
      <sheetData sheetId="17" refreshError="1"/>
      <sheetData sheetId="18" refreshError="1"/>
      <sheetData sheetId="19" refreshError="1"/>
      <sheetData sheetId="20" refreshError="1"/>
      <sheetData sheetId="21">
        <row r="8">
          <cell r="B8" t="str">
            <v>9.15</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Старт"/>
      <sheetName val="Консолидация"/>
      <sheetName val="Переустройство"/>
      <sheetName val="Связь"/>
      <sheetName val="Анализ"/>
      <sheetName val="Проект"/>
      <sheetName val="ФМ"/>
      <sheetName val="Отчеты"/>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ССПИ на ПС 110 кВ  ЯГП-3, ПС 110кВ ЯГП-4, ПС 110кВ ЯГП-6, ПС 110кВ ЯГП-7 (организация прямых основных каналов связи)</v>
          </cell>
        </row>
        <row r="11">
          <cell r="D11">
            <v>1</v>
          </cell>
        </row>
        <row r="12">
          <cell r="D12">
            <v>0</v>
          </cell>
        </row>
        <row r="13">
          <cell r="D13">
            <v>5</v>
          </cell>
        </row>
        <row r="26">
          <cell r="B26">
            <v>45292</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52</v>
          </cell>
        </row>
        <row r="28">
          <cell r="D28">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zoomScaleSheetLayoutView="100" workbookViewId="0">
      <selection activeCell="A15" sqref="A15:C15"/>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9" t="s">
        <v>69</v>
      </c>
      <c r="D1" s="16"/>
    </row>
    <row r="2" spans="1:19" s="12" customFormat="1" ht="18.75" customHeight="1" x14ac:dyDescent="0.3">
      <c r="A2" s="18"/>
      <c r="C2" s="15" t="s">
        <v>10</v>
      </c>
      <c r="D2" s="16"/>
    </row>
    <row r="3" spans="1:19" s="12" customFormat="1" ht="18.75" x14ac:dyDescent="0.3">
      <c r="A3" s="17"/>
      <c r="C3" s="15" t="s">
        <v>68</v>
      </c>
      <c r="D3" s="16"/>
    </row>
    <row r="4" spans="1:19" s="12" customFormat="1" ht="18.75" x14ac:dyDescent="0.3">
      <c r="A4" s="17"/>
      <c r="D4" s="16"/>
      <c r="E4" s="15"/>
    </row>
    <row r="5" spans="1:19" s="12" customFormat="1" ht="15.75" x14ac:dyDescent="0.25">
      <c r="A5" s="296" t="s">
        <v>641</v>
      </c>
      <c r="B5" s="296"/>
      <c r="C5" s="296"/>
      <c r="D5" s="145"/>
      <c r="E5" s="145"/>
      <c r="F5" s="145"/>
      <c r="G5" s="145"/>
    </row>
    <row r="6" spans="1:19" s="12" customFormat="1" ht="18.75" x14ac:dyDescent="0.3">
      <c r="A6" s="17"/>
      <c r="D6" s="16"/>
      <c r="E6" s="15"/>
    </row>
    <row r="7" spans="1:19" s="12" customFormat="1" ht="18.75" x14ac:dyDescent="0.2">
      <c r="A7" s="300" t="s">
        <v>9</v>
      </c>
      <c r="B7" s="300"/>
      <c r="C7" s="300"/>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301" t="s">
        <v>528</v>
      </c>
      <c r="B9" s="301"/>
      <c r="C9" s="301"/>
      <c r="D9" s="8"/>
      <c r="E9" s="8"/>
      <c r="F9" s="13"/>
      <c r="G9" s="13"/>
      <c r="H9" s="13"/>
      <c r="I9" s="13"/>
      <c r="J9" s="13"/>
      <c r="K9" s="13"/>
      <c r="L9" s="13"/>
      <c r="M9" s="13"/>
      <c r="N9" s="13"/>
      <c r="O9" s="13"/>
      <c r="P9" s="13"/>
      <c r="Q9" s="13"/>
      <c r="R9" s="13"/>
      <c r="S9" s="13"/>
    </row>
    <row r="10" spans="1:19" s="12" customFormat="1" ht="18.75" x14ac:dyDescent="0.2">
      <c r="A10" s="297" t="s">
        <v>8</v>
      </c>
      <c r="B10" s="297"/>
      <c r="C10" s="297"/>
      <c r="D10" s="6"/>
      <c r="E10" s="6"/>
      <c r="F10" s="13"/>
      <c r="G10" s="13"/>
      <c r="H10" s="13"/>
      <c r="I10" s="13"/>
      <c r="J10" s="13"/>
      <c r="K10" s="13"/>
      <c r="L10" s="13"/>
      <c r="M10" s="13"/>
      <c r="N10" s="13"/>
      <c r="O10" s="13"/>
      <c r="P10" s="13"/>
      <c r="Q10" s="13"/>
      <c r="R10" s="13"/>
      <c r="S10" s="13"/>
    </row>
    <row r="11" spans="1:19" s="12" customFormat="1" ht="18.75" x14ac:dyDescent="0.2">
      <c r="A11" s="14"/>
      <c r="B11" s="222"/>
      <c r="C11" s="222"/>
      <c r="D11" s="14"/>
      <c r="E11" s="14"/>
      <c r="F11" s="13"/>
      <c r="G11" s="13"/>
      <c r="H11" s="13"/>
      <c r="I11" s="13"/>
      <c r="J11" s="13"/>
      <c r="K11" s="13"/>
      <c r="L11" s="13"/>
      <c r="M11" s="13"/>
      <c r="N11" s="13"/>
      <c r="O11" s="13"/>
      <c r="P11" s="13"/>
      <c r="Q11" s="13"/>
      <c r="R11" s="13"/>
      <c r="S11" s="13"/>
    </row>
    <row r="12" spans="1:19" s="12" customFormat="1" ht="18.75" x14ac:dyDescent="0.2">
      <c r="A12" s="302" t="s">
        <v>531</v>
      </c>
      <c r="B12" s="302"/>
      <c r="C12" s="302"/>
      <c r="D12" s="8"/>
      <c r="E12" s="8"/>
      <c r="F12" s="13"/>
      <c r="G12" s="13"/>
      <c r="H12" s="13"/>
      <c r="I12" s="13"/>
      <c r="J12" s="13"/>
      <c r="K12" s="13"/>
      <c r="L12" s="13"/>
      <c r="M12" s="13"/>
      <c r="N12" s="13"/>
      <c r="O12" s="13"/>
      <c r="P12" s="13"/>
      <c r="Q12" s="13"/>
      <c r="R12" s="13"/>
      <c r="S12" s="13"/>
    </row>
    <row r="13" spans="1:19" s="12" customFormat="1" ht="18.75" x14ac:dyDescent="0.2">
      <c r="A13" s="297" t="s">
        <v>7</v>
      </c>
      <c r="B13" s="297"/>
      <c r="C13" s="297"/>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9" customHeight="1" x14ac:dyDescent="0.2">
      <c r="A15" s="303" t="s">
        <v>647</v>
      </c>
      <c r="B15" s="303"/>
      <c r="C15" s="303"/>
      <c r="D15" s="8"/>
      <c r="E15" s="8"/>
      <c r="F15" s="8"/>
      <c r="G15" s="8"/>
      <c r="H15" s="8"/>
      <c r="I15" s="8"/>
      <c r="J15" s="8"/>
      <c r="K15" s="8"/>
      <c r="L15" s="8"/>
      <c r="M15" s="8"/>
      <c r="N15" s="8"/>
      <c r="O15" s="8"/>
      <c r="P15" s="8"/>
      <c r="Q15" s="8"/>
      <c r="R15" s="8"/>
      <c r="S15" s="8"/>
    </row>
    <row r="16" spans="1:19" s="3" customFormat="1" ht="15" customHeight="1" x14ac:dyDescent="0.2">
      <c r="A16" s="297" t="s">
        <v>6</v>
      </c>
      <c r="B16" s="297"/>
      <c r="C16" s="297"/>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98" t="s">
        <v>466</v>
      </c>
      <c r="B18" s="299"/>
      <c r="C18" s="299"/>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8" t="s">
        <v>67</v>
      </c>
      <c r="C20" s="37" t="s">
        <v>66</v>
      </c>
      <c r="D20" s="29"/>
      <c r="E20" s="29"/>
      <c r="F20" s="28"/>
      <c r="G20" s="28"/>
      <c r="H20" s="28"/>
      <c r="I20" s="28"/>
      <c r="J20" s="28"/>
      <c r="K20" s="28"/>
      <c r="L20" s="28"/>
      <c r="M20" s="28"/>
      <c r="N20" s="28"/>
      <c r="O20" s="28"/>
      <c r="P20" s="28"/>
      <c r="Q20" s="27"/>
      <c r="R20" s="27"/>
      <c r="S20" s="27"/>
    </row>
    <row r="21" spans="1:19" s="3" customFormat="1" ht="16.5" customHeight="1" x14ac:dyDescent="0.2">
      <c r="A21" s="37">
        <v>1</v>
      </c>
      <c r="B21" s="38">
        <v>2</v>
      </c>
      <c r="C21" s="37">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41" t="s">
        <v>305</v>
      </c>
      <c r="C22" s="37" t="s">
        <v>484</v>
      </c>
      <c r="D22" s="29"/>
      <c r="E22" s="29"/>
      <c r="F22" s="28"/>
      <c r="G22" s="28"/>
      <c r="H22" s="28"/>
      <c r="I22" s="28"/>
      <c r="J22" s="28"/>
      <c r="K22" s="28"/>
      <c r="L22" s="28"/>
      <c r="M22" s="28"/>
      <c r="N22" s="28"/>
      <c r="O22" s="28"/>
      <c r="P22" s="28"/>
      <c r="Q22" s="27"/>
      <c r="R22" s="27"/>
      <c r="S22" s="27"/>
    </row>
    <row r="23" spans="1:19" s="3" customFormat="1" ht="41.25" customHeight="1" x14ac:dyDescent="0.2">
      <c r="A23" s="24" t="s">
        <v>63</v>
      </c>
      <c r="B23" s="36" t="s">
        <v>64</v>
      </c>
      <c r="C23" s="37" t="s">
        <v>485</v>
      </c>
      <c r="D23" s="29"/>
      <c r="E23" s="29"/>
      <c r="F23" s="28"/>
      <c r="G23" s="28"/>
      <c r="H23" s="28"/>
      <c r="I23" s="28"/>
      <c r="J23" s="28"/>
      <c r="K23" s="28"/>
      <c r="L23" s="28"/>
      <c r="M23" s="28"/>
      <c r="N23" s="28"/>
      <c r="O23" s="28"/>
      <c r="P23" s="28"/>
      <c r="Q23" s="27"/>
      <c r="R23" s="27"/>
      <c r="S23" s="27"/>
    </row>
    <row r="24" spans="1:19" s="3" customFormat="1" ht="24" customHeight="1" x14ac:dyDescent="0.2">
      <c r="A24" s="293"/>
      <c r="B24" s="294"/>
      <c r="C24" s="295"/>
      <c r="D24" s="29"/>
      <c r="E24" s="29"/>
      <c r="F24" s="28"/>
      <c r="G24" s="28"/>
      <c r="H24" s="28"/>
      <c r="I24" s="28"/>
      <c r="J24" s="28"/>
      <c r="K24" s="28"/>
      <c r="L24" s="28"/>
      <c r="M24" s="28"/>
      <c r="N24" s="28"/>
      <c r="O24" s="28"/>
      <c r="P24" s="28"/>
      <c r="Q24" s="27"/>
      <c r="R24" s="27"/>
      <c r="S24" s="27"/>
    </row>
    <row r="25" spans="1:19" s="32" customFormat="1" ht="58.5" customHeight="1" x14ac:dyDescent="0.2">
      <c r="A25" s="24" t="s">
        <v>62</v>
      </c>
      <c r="B25" s="142" t="s">
        <v>414</v>
      </c>
      <c r="C25" s="152" t="s">
        <v>491</v>
      </c>
      <c r="D25" s="35"/>
      <c r="E25" s="34"/>
      <c r="F25" s="34"/>
      <c r="G25" s="34"/>
      <c r="H25" s="34"/>
      <c r="I25" s="34"/>
      <c r="J25" s="34"/>
      <c r="K25" s="34"/>
      <c r="L25" s="34"/>
      <c r="M25" s="34"/>
      <c r="N25" s="34"/>
      <c r="O25" s="34"/>
      <c r="P25" s="33"/>
      <c r="Q25" s="33"/>
      <c r="R25" s="33"/>
      <c r="S25" s="33"/>
    </row>
    <row r="26" spans="1:19" s="32" customFormat="1" ht="42.75" customHeight="1" x14ac:dyDescent="0.2">
      <c r="A26" s="24" t="s">
        <v>61</v>
      </c>
      <c r="B26" s="142" t="s">
        <v>75</v>
      </c>
      <c r="C26" s="152" t="s">
        <v>489</v>
      </c>
      <c r="D26" s="35"/>
      <c r="E26" s="34"/>
      <c r="F26" s="34"/>
      <c r="G26" s="34"/>
      <c r="H26" s="34"/>
      <c r="I26" s="34"/>
      <c r="J26" s="34"/>
      <c r="K26" s="34"/>
      <c r="L26" s="34"/>
      <c r="M26" s="34"/>
      <c r="N26" s="34"/>
      <c r="O26" s="34"/>
      <c r="P26" s="33"/>
      <c r="Q26" s="33"/>
      <c r="R26" s="33"/>
      <c r="S26" s="33"/>
    </row>
    <row r="27" spans="1:19" s="32" customFormat="1" ht="51.75" customHeight="1" x14ac:dyDescent="0.2">
      <c r="A27" s="24" t="s">
        <v>59</v>
      </c>
      <c r="B27" s="142" t="s">
        <v>74</v>
      </c>
      <c r="C27" s="152" t="s">
        <v>637</v>
      </c>
      <c r="D27" s="35"/>
      <c r="E27" s="34"/>
      <c r="F27" s="34"/>
      <c r="G27" s="34"/>
      <c r="H27" s="34"/>
      <c r="I27" s="34"/>
      <c r="J27" s="34"/>
      <c r="K27" s="34"/>
      <c r="L27" s="34"/>
      <c r="M27" s="34"/>
      <c r="N27" s="34"/>
      <c r="O27" s="34"/>
      <c r="P27" s="33"/>
      <c r="Q27" s="33"/>
      <c r="R27" s="33"/>
      <c r="S27" s="33"/>
    </row>
    <row r="28" spans="1:19" s="32" customFormat="1" ht="42.75" customHeight="1" x14ac:dyDescent="0.2">
      <c r="A28" s="24" t="s">
        <v>58</v>
      </c>
      <c r="B28" s="142" t="s">
        <v>415</v>
      </c>
      <c r="C28" s="152" t="s">
        <v>488</v>
      </c>
      <c r="D28" s="35"/>
      <c r="E28" s="34"/>
      <c r="F28" s="34"/>
      <c r="G28" s="34"/>
      <c r="H28" s="34"/>
      <c r="I28" s="34"/>
      <c r="J28" s="34"/>
      <c r="K28" s="34"/>
      <c r="L28" s="34"/>
      <c r="M28" s="34"/>
      <c r="N28" s="34"/>
      <c r="O28" s="34"/>
      <c r="P28" s="33"/>
      <c r="Q28" s="33"/>
      <c r="R28" s="33"/>
      <c r="S28" s="33"/>
    </row>
    <row r="29" spans="1:19" s="32" customFormat="1" ht="51.75" customHeight="1" x14ac:dyDescent="0.2">
      <c r="A29" s="24" t="s">
        <v>56</v>
      </c>
      <c r="B29" s="142" t="s">
        <v>416</v>
      </c>
      <c r="C29" s="152" t="s">
        <v>488</v>
      </c>
      <c r="D29" s="35"/>
      <c r="E29" s="34"/>
      <c r="F29" s="34"/>
      <c r="G29" s="34"/>
      <c r="H29" s="34"/>
      <c r="I29" s="34"/>
      <c r="J29" s="34"/>
      <c r="K29" s="34"/>
      <c r="L29" s="34"/>
      <c r="M29" s="34"/>
      <c r="N29" s="34"/>
      <c r="O29" s="34"/>
      <c r="P29" s="33"/>
      <c r="Q29" s="33"/>
      <c r="R29" s="33"/>
      <c r="S29" s="33"/>
    </row>
    <row r="30" spans="1:19" s="32" customFormat="1" ht="51.75" customHeight="1" x14ac:dyDescent="0.2">
      <c r="A30" s="24" t="s">
        <v>54</v>
      </c>
      <c r="B30" s="142" t="s">
        <v>417</v>
      </c>
      <c r="C30" s="152" t="s">
        <v>488</v>
      </c>
      <c r="D30" s="35"/>
      <c r="E30" s="34"/>
      <c r="F30" s="34"/>
      <c r="G30" s="34"/>
      <c r="H30" s="34"/>
      <c r="I30" s="34"/>
      <c r="J30" s="34"/>
      <c r="K30" s="34"/>
      <c r="L30" s="34"/>
      <c r="M30" s="34"/>
      <c r="N30" s="34"/>
      <c r="O30" s="34"/>
      <c r="P30" s="33"/>
      <c r="Q30" s="33"/>
      <c r="R30" s="33"/>
      <c r="S30" s="33"/>
    </row>
    <row r="31" spans="1:19" s="32" customFormat="1" ht="51.75" customHeight="1" x14ac:dyDescent="0.2">
      <c r="A31" s="24" t="s">
        <v>73</v>
      </c>
      <c r="B31" s="40" t="s">
        <v>418</v>
      </c>
      <c r="C31" s="152" t="s">
        <v>488</v>
      </c>
      <c r="D31" s="35"/>
      <c r="E31" s="34"/>
      <c r="F31" s="34"/>
      <c r="G31" s="34"/>
      <c r="H31" s="34"/>
      <c r="I31" s="34"/>
      <c r="J31" s="34"/>
      <c r="K31" s="34"/>
      <c r="L31" s="34"/>
      <c r="M31" s="34"/>
      <c r="N31" s="34"/>
      <c r="O31" s="34"/>
      <c r="P31" s="33"/>
      <c r="Q31" s="33"/>
      <c r="R31" s="33"/>
      <c r="S31" s="33"/>
    </row>
    <row r="32" spans="1:19" s="32" customFormat="1" ht="51.75" customHeight="1" x14ac:dyDescent="0.2">
      <c r="A32" s="24" t="s">
        <v>71</v>
      </c>
      <c r="B32" s="40" t="s">
        <v>419</v>
      </c>
      <c r="C32" s="152" t="s">
        <v>488</v>
      </c>
      <c r="D32" s="35"/>
      <c r="E32" s="34"/>
      <c r="F32" s="34"/>
      <c r="G32" s="34"/>
      <c r="H32" s="34"/>
      <c r="I32" s="34"/>
      <c r="J32" s="34"/>
      <c r="K32" s="34"/>
      <c r="L32" s="34"/>
      <c r="M32" s="34"/>
      <c r="N32" s="34"/>
      <c r="O32" s="34"/>
      <c r="P32" s="33"/>
      <c r="Q32" s="33"/>
      <c r="R32" s="33"/>
      <c r="S32" s="33"/>
    </row>
    <row r="33" spans="1:19" s="32" customFormat="1" ht="101.25" customHeight="1" x14ac:dyDescent="0.2">
      <c r="A33" s="24" t="s">
        <v>70</v>
      </c>
      <c r="B33" s="40" t="s">
        <v>420</v>
      </c>
      <c r="C33" s="37" t="s">
        <v>570</v>
      </c>
      <c r="D33" s="35"/>
      <c r="E33" s="34"/>
      <c r="F33" s="34"/>
      <c r="G33" s="34"/>
      <c r="H33" s="34"/>
      <c r="I33" s="34"/>
      <c r="J33" s="34"/>
      <c r="K33" s="34"/>
      <c r="L33" s="34"/>
      <c r="M33" s="34"/>
      <c r="N33" s="34"/>
      <c r="O33" s="34"/>
      <c r="P33" s="33"/>
      <c r="Q33" s="33"/>
      <c r="R33" s="33"/>
      <c r="S33" s="33"/>
    </row>
    <row r="34" spans="1:19" ht="111" customHeight="1" x14ac:dyDescent="0.25">
      <c r="A34" s="24" t="s">
        <v>436</v>
      </c>
      <c r="B34" s="40" t="s">
        <v>421</v>
      </c>
      <c r="C34" s="37" t="s">
        <v>488</v>
      </c>
      <c r="D34" s="23"/>
      <c r="E34" s="23"/>
      <c r="F34" s="23"/>
      <c r="G34" s="23"/>
      <c r="H34" s="23"/>
      <c r="I34" s="23"/>
      <c r="J34" s="23"/>
      <c r="K34" s="23"/>
      <c r="L34" s="23"/>
      <c r="M34" s="23"/>
      <c r="N34" s="23"/>
      <c r="O34" s="23"/>
      <c r="P34" s="23"/>
      <c r="Q34" s="23"/>
      <c r="R34" s="23"/>
      <c r="S34" s="23"/>
    </row>
    <row r="35" spans="1:19" ht="58.5" customHeight="1" x14ac:dyDescent="0.25">
      <c r="A35" s="24" t="s">
        <v>424</v>
      </c>
      <c r="B35" s="40" t="s">
        <v>72</v>
      </c>
      <c r="C35" s="37" t="s">
        <v>488</v>
      </c>
      <c r="D35" s="23"/>
      <c r="E35" s="23"/>
      <c r="F35" s="23"/>
      <c r="G35" s="23"/>
      <c r="H35" s="23"/>
      <c r="I35" s="23"/>
      <c r="J35" s="23"/>
      <c r="K35" s="23"/>
      <c r="L35" s="23"/>
      <c r="M35" s="23"/>
      <c r="N35" s="23"/>
      <c r="O35" s="23"/>
      <c r="P35" s="23"/>
      <c r="Q35" s="23"/>
      <c r="R35" s="23"/>
      <c r="S35" s="23"/>
    </row>
    <row r="36" spans="1:19" ht="51.75" customHeight="1" x14ac:dyDescent="0.25">
      <c r="A36" s="24" t="s">
        <v>437</v>
      </c>
      <c r="B36" s="40" t="s">
        <v>422</v>
      </c>
      <c r="C36" s="152" t="s">
        <v>488</v>
      </c>
      <c r="D36" s="23"/>
      <c r="E36" s="23"/>
      <c r="F36" s="23"/>
      <c r="G36" s="23"/>
      <c r="H36" s="23"/>
      <c r="I36" s="23"/>
      <c r="J36" s="23"/>
      <c r="K36" s="23"/>
      <c r="L36" s="23"/>
      <c r="M36" s="23"/>
      <c r="N36" s="23"/>
      <c r="O36" s="23"/>
      <c r="P36" s="23"/>
      <c r="Q36" s="23"/>
      <c r="R36" s="23"/>
      <c r="S36" s="23"/>
    </row>
    <row r="37" spans="1:19" ht="43.5" customHeight="1" x14ac:dyDescent="0.25">
      <c r="A37" s="24" t="s">
        <v>425</v>
      </c>
      <c r="B37" s="40" t="s">
        <v>423</v>
      </c>
      <c r="C37" s="37" t="s">
        <v>649</v>
      </c>
      <c r="D37" s="23"/>
      <c r="E37" s="23"/>
      <c r="F37" s="23"/>
      <c r="G37" s="23"/>
      <c r="H37" s="23"/>
      <c r="I37" s="23"/>
      <c r="J37" s="23"/>
      <c r="K37" s="23"/>
      <c r="L37" s="23"/>
      <c r="M37" s="23"/>
      <c r="N37" s="23"/>
      <c r="O37" s="23"/>
      <c r="P37" s="23"/>
      <c r="Q37" s="23"/>
      <c r="R37" s="23"/>
      <c r="S37" s="23"/>
    </row>
    <row r="38" spans="1:19" ht="43.5" customHeight="1" x14ac:dyDescent="0.25">
      <c r="A38" s="24" t="s">
        <v>438</v>
      </c>
      <c r="B38" s="40" t="s">
        <v>238</v>
      </c>
      <c r="C38" s="152" t="s">
        <v>488</v>
      </c>
      <c r="D38" s="23"/>
      <c r="E38" s="23"/>
      <c r="F38" s="23"/>
      <c r="G38" s="23"/>
      <c r="H38" s="23"/>
      <c r="I38" s="23"/>
      <c r="J38" s="23"/>
      <c r="K38" s="23"/>
      <c r="L38" s="23"/>
      <c r="M38" s="23"/>
      <c r="N38" s="23"/>
      <c r="O38" s="23"/>
      <c r="P38" s="23"/>
      <c r="Q38" s="23"/>
      <c r="R38" s="23"/>
      <c r="S38" s="23"/>
    </row>
    <row r="39" spans="1:19" ht="23.25" customHeight="1" x14ac:dyDescent="0.25">
      <c r="A39" s="293"/>
      <c r="B39" s="294"/>
      <c r="C39" s="295"/>
      <c r="D39" s="23"/>
      <c r="E39" s="23"/>
      <c r="F39" s="23"/>
      <c r="G39" s="23"/>
      <c r="H39" s="23"/>
      <c r="I39" s="23"/>
      <c r="J39" s="23"/>
      <c r="K39" s="23"/>
      <c r="L39" s="23"/>
      <c r="M39" s="23"/>
      <c r="N39" s="23"/>
      <c r="O39" s="23"/>
      <c r="P39" s="23"/>
      <c r="Q39" s="23"/>
      <c r="R39" s="23"/>
      <c r="S39" s="23"/>
    </row>
    <row r="40" spans="1:19" ht="63" x14ac:dyDescent="0.25">
      <c r="A40" s="24" t="s">
        <v>426</v>
      </c>
      <c r="B40" s="40" t="s">
        <v>479</v>
      </c>
      <c r="C40" s="37" t="str">
        <f>CONCATENATE('8. Общие сведения'!B24,"; ",(ROUND(C48,2))," ","млн. руб.")</f>
        <v>16 шт; 162,44 млн. руб.</v>
      </c>
      <c r="D40" s="23"/>
      <c r="E40" s="23"/>
      <c r="F40" s="23"/>
      <c r="G40" s="23"/>
      <c r="H40" s="23"/>
      <c r="I40" s="23"/>
      <c r="J40" s="23"/>
      <c r="K40" s="23"/>
      <c r="L40" s="23"/>
      <c r="M40" s="23"/>
      <c r="N40" s="23"/>
      <c r="O40" s="23"/>
      <c r="P40" s="23"/>
      <c r="Q40" s="23"/>
      <c r="R40" s="23"/>
      <c r="S40" s="23"/>
    </row>
    <row r="41" spans="1:19" ht="105.75" customHeight="1" x14ac:dyDescent="0.25">
      <c r="A41" s="24" t="s">
        <v>439</v>
      </c>
      <c r="B41" s="40" t="s">
        <v>461</v>
      </c>
      <c r="C41" s="37" t="s">
        <v>490</v>
      </c>
      <c r="D41" s="23"/>
      <c r="E41" s="23"/>
      <c r="F41" s="23"/>
      <c r="G41" s="23"/>
      <c r="H41" s="23"/>
      <c r="I41" s="23"/>
      <c r="J41" s="23"/>
      <c r="K41" s="23"/>
      <c r="L41" s="23"/>
      <c r="M41" s="23"/>
      <c r="N41" s="23"/>
      <c r="O41" s="23"/>
      <c r="P41" s="23"/>
      <c r="Q41" s="23"/>
      <c r="R41" s="23"/>
      <c r="S41" s="23"/>
    </row>
    <row r="42" spans="1:19" ht="83.25" customHeight="1" x14ac:dyDescent="0.25">
      <c r="A42" s="24" t="s">
        <v>427</v>
      </c>
      <c r="B42" s="40" t="s">
        <v>476</v>
      </c>
      <c r="C42" s="37" t="s">
        <v>490</v>
      </c>
      <c r="D42" s="23"/>
      <c r="E42" s="23"/>
      <c r="F42" s="23"/>
      <c r="G42" s="23"/>
      <c r="H42" s="23"/>
      <c r="I42" s="23"/>
      <c r="J42" s="23"/>
      <c r="K42" s="23"/>
      <c r="L42" s="23"/>
      <c r="M42" s="23"/>
      <c r="N42" s="23"/>
      <c r="O42" s="23"/>
      <c r="P42" s="23"/>
      <c r="Q42" s="23"/>
      <c r="R42" s="23"/>
      <c r="S42" s="23"/>
    </row>
    <row r="43" spans="1:19" ht="186" customHeight="1" x14ac:dyDescent="0.25">
      <c r="A43" s="24" t="s">
        <v>442</v>
      </c>
      <c r="B43" s="40" t="s">
        <v>443</v>
      </c>
      <c r="C43" s="37" t="s">
        <v>490</v>
      </c>
      <c r="D43" s="23"/>
      <c r="E43" s="23"/>
      <c r="F43" s="23"/>
      <c r="G43" s="23"/>
      <c r="H43" s="23"/>
      <c r="I43" s="23"/>
      <c r="J43" s="23"/>
      <c r="K43" s="23"/>
      <c r="L43" s="23"/>
      <c r="M43" s="23"/>
      <c r="N43" s="23"/>
      <c r="O43" s="23"/>
      <c r="P43" s="23"/>
      <c r="Q43" s="23"/>
      <c r="R43" s="23"/>
      <c r="S43" s="23"/>
    </row>
    <row r="44" spans="1:19" ht="111" customHeight="1" x14ac:dyDescent="0.25">
      <c r="A44" s="24" t="s">
        <v>428</v>
      </c>
      <c r="B44" s="40" t="s">
        <v>467</v>
      </c>
      <c r="C44" s="37" t="s">
        <v>490</v>
      </c>
      <c r="D44" s="23"/>
      <c r="E44" s="23"/>
      <c r="F44" s="23"/>
      <c r="G44" s="23"/>
      <c r="H44" s="23"/>
      <c r="I44" s="23"/>
      <c r="J44" s="23"/>
      <c r="K44" s="23"/>
      <c r="L44" s="23"/>
      <c r="M44" s="23"/>
      <c r="N44" s="23"/>
      <c r="O44" s="23"/>
      <c r="P44" s="23"/>
      <c r="Q44" s="23"/>
      <c r="R44" s="23"/>
      <c r="S44" s="23"/>
    </row>
    <row r="45" spans="1:19" ht="120" customHeight="1" x14ac:dyDescent="0.25">
      <c r="A45" s="24" t="s">
        <v>462</v>
      </c>
      <c r="B45" s="40" t="s">
        <v>468</v>
      </c>
      <c r="C45" s="37" t="s">
        <v>490</v>
      </c>
      <c r="D45" s="23"/>
      <c r="E45" s="23"/>
      <c r="F45" s="23"/>
      <c r="G45" s="23"/>
      <c r="H45" s="23"/>
      <c r="I45" s="23"/>
      <c r="J45" s="23"/>
      <c r="K45" s="23"/>
      <c r="L45" s="23"/>
      <c r="M45" s="23"/>
      <c r="N45" s="23"/>
      <c r="O45" s="23"/>
      <c r="P45" s="23"/>
      <c r="Q45" s="23"/>
      <c r="R45" s="23"/>
      <c r="S45" s="23"/>
    </row>
    <row r="46" spans="1:19" ht="101.25" customHeight="1" x14ac:dyDescent="0.25">
      <c r="A46" s="24" t="s">
        <v>429</v>
      </c>
      <c r="B46" s="40" t="s">
        <v>469</v>
      </c>
      <c r="C46" s="37" t="s">
        <v>490</v>
      </c>
      <c r="D46" s="23"/>
      <c r="E46" s="23"/>
      <c r="F46" s="23"/>
      <c r="G46" s="23"/>
      <c r="H46" s="23"/>
      <c r="I46" s="23"/>
      <c r="J46" s="23"/>
      <c r="K46" s="23"/>
      <c r="L46" s="23"/>
      <c r="M46" s="23"/>
      <c r="N46" s="23"/>
      <c r="O46" s="23"/>
      <c r="P46" s="23"/>
      <c r="Q46" s="23"/>
      <c r="R46" s="23"/>
      <c r="S46" s="23"/>
    </row>
    <row r="47" spans="1:19" ht="18.75" customHeight="1" x14ac:dyDescent="0.25">
      <c r="A47" s="293"/>
      <c r="B47" s="294"/>
      <c r="C47" s="295"/>
      <c r="D47" s="23"/>
      <c r="E47" s="23"/>
      <c r="F47" s="23"/>
      <c r="G47" s="23"/>
      <c r="H47" s="23"/>
      <c r="I47" s="23"/>
      <c r="J47" s="23"/>
      <c r="K47" s="23"/>
      <c r="L47" s="23"/>
      <c r="M47" s="23"/>
      <c r="N47" s="23"/>
      <c r="O47" s="23"/>
      <c r="P47" s="23"/>
      <c r="Q47" s="23"/>
      <c r="R47" s="23"/>
      <c r="S47" s="23"/>
    </row>
    <row r="48" spans="1:19" ht="75.75" customHeight="1" x14ac:dyDescent="0.25">
      <c r="A48" s="24" t="s">
        <v>463</v>
      </c>
      <c r="B48" s="40" t="s">
        <v>477</v>
      </c>
      <c r="C48" s="162">
        <v>162.44179172789671</v>
      </c>
      <c r="D48" s="23"/>
      <c r="E48" s="23"/>
      <c r="F48" s="23"/>
      <c r="G48" s="23"/>
      <c r="H48" s="23"/>
      <c r="I48" s="23"/>
      <c r="J48" s="23"/>
      <c r="K48" s="23"/>
      <c r="L48" s="23"/>
      <c r="M48" s="23"/>
      <c r="N48" s="23"/>
      <c r="O48" s="23"/>
      <c r="P48" s="23"/>
      <c r="Q48" s="23"/>
      <c r="R48" s="23"/>
      <c r="S48" s="23"/>
    </row>
    <row r="49" spans="1:19" ht="71.25" customHeight="1" x14ac:dyDescent="0.25">
      <c r="A49" s="24" t="s">
        <v>430</v>
      </c>
      <c r="B49" s="40" t="s">
        <v>478</v>
      </c>
      <c r="C49" s="162">
        <v>134.10725244000002</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F32" sqref="F3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6" t="str">
        <f>'1. паспорт местоположение'!A5:C5</f>
        <v>Год раскрытия информации: 2026 год</v>
      </c>
      <c r="B4" s="296"/>
      <c r="C4" s="296"/>
      <c r="D4" s="296"/>
      <c r="E4" s="296"/>
      <c r="F4" s="296"/>
      <c r="G4" s="296"/>
      <c r="H4" s="296"/>
      <c r="I4" s="296"/>
      <c r="J4" s="296"/>
      <c r="K4" s="296"/>
      <c r="L4" s="296"/>
      <c r="M4" s="296"/>
      <c r="N4" s="296"/>
      <c r="O4" s="296"/>
      <c r="P4" s="296"/>
      <c r="Q4" s="296"/>
      <c r="R4" s="296"/>
      <c r="S4" s="296"/>
    </row>
    <row r="5" spans="1:28" s="12" customFormat="1" ht="15.75" x14ac:dyDescent="0.2">
      <c r="A5" s="17"/>
    </row>
    <row r="6" spans="1:28" s="12" customFormat="1" ht="18.75" x14ac:dyDescent="0.2">
      <c r="A6" s="300" t="s">
        <v>9</v>
      </c>
      <c r="B6" s="300"/>
      <c r="C6" s="300"/>
      <c r="D6" s="300"/>
      <c r="E6" s="300"/>
      <c r="F6" s="300"/>
      <c r="G6" s="300"/>
      <c r="H6" s="300"/>
      <c r="I6" s="300"/>
      <c r="J6" s="300"/>
      <c r="K6" s="300"/>
      <c r="L6" s="300"/>
      <c r="M6" s="300"/>
      <c r="N6" s="300"/>
      <c r="O6" s="300"/>
      <c r="P6" s="300"/>
      <c r="Q6" s="300"/>
      <c r="R6" s="300"/>
      <c r="S6" s="300"/>
      <c r="T6" s="13"/>
      <c r="U6" s="13"/>
      <c r="V6" s="13"/>
      <c r="W6" s="13"/>
      <c r="X6" s="13"/>
      <c r="Y6" s="13"/>
      <c r="Z6" s="13"/>
      <c r="AA6" s="13"/>
      <c r="AB6" s="13"/>
    </row>
    <row r="7" spans="1:28" s="12" customFormat="1" ht="18.75" x14ac:dyDescent="0.2">
      <c r="A7" s="300"/>
      <c r="B7" s="300"/>
      <c r="C7" s="300"/>
      <c r="D7" s="300"/>
      <c r="E7" s="300"/>
      <c r="F7" s="300"/>
      <c r="G7" s="300"/>
      <c r="H7" s="300"/>
      <c r="I7" s="300"/>
      <c r="J7" s="300"/>
      <c r="K7" s="300"/>
      <c r="L7" s="300"/>
      <c r="M7" s="300"/>
      <c r="N7" s="300"/>
      <c r="O7" s="300"/>
      <c r="P7" s="300"/>
      <c r="Q7" s="300"/>
      <c r="R7" s="300"/>
      <c r="S7" s="300"/>
      <c r="T7" s="13"/>
      <c r="U7" s="13"/>
      <c r="V7" s="13"/>
      <c r="W7" s="13"/>
      <c r="X7" s="13"/>
      <c r="Y7" s="13"/>
      <c r="Z7" s="13"/>
      <c r="AA7" s="13"/>
      <c r="AB7" s="13"/>
    </row>
    <row r="8" spans="1:28" s="12" customFormat="1" ht="18.75" x14ac:dyDescent="0.2">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13"/>
      <c r="U8" s="13"/>
      <c r="V8" s="13"/>
      <c r="W8" s="13"/>
      <c r="X8" s="13"/>
      <c r="Y8" s="13"/>
      <c r="Z8" s="13"/>
      <c r="AA8" s="13"/>
      <c r="AB8" s="13"/>
    </row>
    <row r="9" spans="1:28" s="12" customFormat="1" ht="18.75" x14ac:dyDescent="0.2">
      <c r="A9" s="297" t="s">
        <v>8</v>
      </c>
      <c r="B9" s="297"/>
      <c r="C9" s="297"/>
      <c r="D9" s="297"/>
      <c r="E9" s="297"/>
      <c r="F9" s="297"/>
      <c r="G9" s="297"/>
      <c r="H9" s="297"/>
      <c r="I9" s="297"/>
      <c r="J9" s="297"/>
      <c r="K9" s="297"/>
      <c r="L9" s="297"/>
      <c r="M9" s="297"/>
      <c r="N9" s="297"/>
      <c r="O9" s="297"/>
      <c r="P9" s="297"/>
      <c r="Q9" s="297"/>
      <c r="R9" s="297"/>
      <c r="S9" s="297"/>
      <c r="T9" s="13"/>
      <c r="U9" s="13"/>
      <c r="V9" s="13"/>
      <c r="W9" s="13"/>
      <c r="X9" s="13"/>
      <c r="Y9" s="13"/>
      <c r="Z9" s="13"/>
      <c r="AA9" s="13"/>
      <c r="AB9" s="13"/>
    </row>
    <row r="10" spans="1:28" s="12" customFormat="1" ht="18.75" x14ac:dyDescent="0.2">
      <c r="A10" s="300"/>
      <c r="B10" s="300"/>
      <c r="C10" s="300"/>
      <c r="D10" s="300"/>
      <c r="E10" s="300"/>
      <c r="F10" s="300"/>
      <c r="G10" s="300"/>
      <c r="H10" s="300"/>
      <c r="I10" s="300"/>
      <c r="J10" s="300"/>
      <c r="K10" s="300"/>
      <c r="L10" s="300"/>
      <c r="M10" s="300"/>
      <c r="N10" s="300"/>
      <c r="O10" s="300"/>
      <c r="P10" s="300"/>
      <c r="Q10" s="300"/>
      <c r="R10" s="300"/>
      <c r="S10" s="300"/>
      <c r="T10" s="13"/>
      <c r="U10" s="13"/>
      <c r="V10" s="13"/>
      <c r="W10" s="13"/>
      <c r="X10" s="13"/>
      <c r="Y10" s="13"/>
      <c r="Z10" s="13"/>
      <c r="AA10" s="13"/>
      <c r="AB10" s="13"/>
    </row>
    <row r="11" spans="1:28" s="12" customFormat="1" ht="18.75" x14ac:dyDescent="0.2">
      <c r="A11" s="304" t="str">
        <f>'1. паспорт местоположение'!A12:C12</f>
        <v>M_TP2000.PR.0067</v>
      </c>
      <c r="B11" s="304"/>
      <c r="C11" s="304"/>
      <c r="D11" s="304"/>
      <c r="E11" s="304"/>
      <c r="F11" s="304"/>
      <c r="G11" s="304"/>
      <c r="H11" s="304"/>
      <c r="I11" s="304"/>
      <c r="J11" s="304"/>
      <c r="K11" s="304"/>
      <c r="L11" s="304"/>
      <c r="M11" s="304"/>
      <c r="N11" s="304"/>
      <c r="O11" s="304"/>
      <c r="P11" s="304"/>
      <c r="Q11" s="304"/>
      <c r="R11" s="304"/>
      <c r="S11" s="304"/>
      <c r="T11" s="13"/>
      <c r="U11" s="13"/>
      <c r="V11" s="13"/>
      <c r="W11" s="13"/>
      <c r="X11" s="13"/>
      <c r="Y11" s="13"/>
      <c r="Z11" s="13"/>
      <c r="AA11" s="13"/>
      <c r="AB11" s="13"/>
    </row>
    <row r="12" spans="1:28" s="12" customFormat="1" ht="18.75" x14ac:dyDescent="0.2">
      <c r="A12" s="297" t="s">
        <v>7</v>
      </c>
      <c r="B12" s="297"/>
      <c r="C12" s="297"/>
      <c r="D12" s="297"/>
      <c r="E12" s="297"/>
      <c r="F12" s="297"/>
      <c r="G12" s="297"/>
      <c r="H12" s="297"/>
      <c r="I12" s="297"/>
      <c r="J12" s="297"/>
      <c r="K12" s="297"/>
      <c r="L12" s="297"/>
      <c r="M12" s="297"/>
      <c r="N12" s="297"/>
      <c r="O12" s="297"/>
      <c r="P12" s="297"/>
      <c r="Q12" s="297"/>
      <c r="R12" s="297"/>
      <c r="S12" s="297"/>
      <c r="T12" s="13"/>
      <c r="U12" s="13"/>
      <c r="V12" s="13"/>
      <c r="W12" s="13"/>
      <c r="X12" s="13"/>
      <c r="Y12" s="13"/>
      <c r="Z12" s="13"/>
      <c r="AA12" s="13"/>
      <c r="AB12" s="13"/>
    </row>
    <row r="13" spans="1:28" s="9" customFormat="1" ht="15.75" customHeight="1" x14ac:dyDescent="0.2">
      <c r="A13" s="307"/>
      <c r="B13" s="307"/>
      <c r="C13" s="307"/>
      <c r="D13" s="307"/>
      <c r="E13" s="307"/>
      <c r="F13" s="307"/>
      <c r="G13" s="307"/>
      <c r="H13" s="307"/>
      <c r="I13" s="307"/>
      <c r="J13" s="307"/>
      <c r="K13" s="307"/>
      <c r="L13" s="307"/>
      <c r="M13" s="307"/>
      <c r="N13" s="307"/>
      <c r="O13" s="307"/>
      <c r="P13" s="307"/>
      <c r="Q13" s="307"/>
      <c r="R13" s="307"/>
      <c r="S13" s="307"/>
      <c r="T13" s="10"/>
      <c r="U13" s="10"/>
      <c r="V13" s="10"/>
      <c r="W13" s="10"/>
      <c r="X13" s="10"/>
      <c r="Y13" s="10"/>
      <c r="Z13" s="10"/>
      <c r="AA13" s="10"/>
      <c r="AB13" s="10"/>
    </row>
    <row r="14" spans="1:28" s="3" customFormat="1" ht="15.75" x14ac:dyDescent="0.2">
      <c r="A14" s="304" t="str">
        <f>'1. паспорт местоположение'!A15:C15</f>
        <v>Реконструкция ССПИ на ПС 110 кВ  ЯГП-3, ПС 110кВ ЯГП-4, ПС 110кВ ЯГП-6, ПС 110 кВ ЯГП-7 (организация прямых основных каналов связи)</v>
      </c>
      <c r="B14" s="304"/>
      <c r="C14" s="304"/>
      <c r="D14" s="304"/>
      <c r="E14" s="304"/>
      <c r="F14" s="304"/>
      <c r="G14" s="304"/>
      <c r="H14" s="304"/>
      <c r="I14" s="304"/>
      <c r="J14" s="304"/>
      <c r="K14" s="304"/>
      <c r="L14" s="304"/>
      <c r="M14" s="304"/>
      <c r="N14" s="304"/>
      <c r="O14" s="304"/>
      <c r="P14" s="304"/>
      <c r="Q14" s="304"/>
      <c r="R14" s="304"/>
      <c r="S14" s="304"/>
      <c r="T14" s="8"/>
      <c r="U14" s="8"/>
      <c r="V14" s="8"/>
      <c r="W14" s="8"/>
      <c r="X14" s="8"/>
      <c r="Y14" s="8"/>
      <c r="Z14" s="8"/>
      <c r="AA14" s="8"/>
      <c r="AB14" s="8"/>
    </row>
    <row r="15" spans="1:28" s="3" customFormat="1" ht="15" customHeight="1" x14ac:dyDescent="0.2">
      <c r="A15" s="297" t="s">
        <v>6</v>
      </c>
      <c r="B15" s="297"/>
      <c r="C15" s="297"/>
      <c r="D15" s="297"/>
      <c r="E15" s="297"/>
      <c r="F15" s="297"/>
      <c r="G15" s="297"/>
      <c r="H15" s="297"/>
      <c r="I15" s="297"/>
      <c r="J15" s="297"/>
      <c r="K15" s="297"/>
      <c r="L15" s="297"/>
      <c r="M15" s="297"/>
      <c r="N15" s="297"/>
      <c r="O15" s="297"/>
      <c r="P15" s="297"/>
      <c r="Q15" s="297"/>
      <c r="R15" s="297"/>
      <c r="S15" s="297"/>
      <c r="T15" s="6"/>
      <c r="U15" s="6"/>
      <c r="V15" s="6"/>
      <c r="W15" s="6"/>
      <c r="X15" s="6"/>
      <c r="Y15" s="6"/>
      <c r="Z15" s="6"/>
      <c r="AA15" s="6"/>
      <c r="AB15" s="6"/>
    </row>
    <row r="16" spans="1:28" s="3" customFormat="1" ht="15" customHeight="1" x14ac:dyDescent="0.2">
      <c r="A16" s="305"/>
      <c r="B16" s="305"/>
      <c r="C16" s="305"/>
      <c r="D16" s="305"/>
      <c r="E16" s="305"/>
      <c r="F16" s="305"/>
      <c r="G16" s="305"/>
      <c r="H16" s="305"/>
      <c r="I16" s="305"/>
      <c r="J16" s="305"/>
      <c r="K16" s="305"/>
      <c r="L16" s="305"/>
      <c r="M16" s="305"/>
      <c r="N16" s="305"/>
      <c r="O16" s="305"/>
      <c r="P16" s="305"/>
      <c r="Q16" s="305"/>
      <c r="R16" s="305"/>
      <c r="S16" s="305"/>
      <c r="T16" s="4"/>
      <c r="U16" s="4"/>
      <c r="V16" s="4"/>
      <c r="W16" s="4"/>
      <c r="X16" s="4"/>
      <c r="Y16" s="4"/>
    </row>
    <row r="17" spans="1:28" s="3" customFormat="1" ht="45.75" customHeight="1" x14ac:dyDescent="0.2">
      <c r="A17" s="298" t="s">
        <v>441</v>
      </c>
      <c r="B17" s="298"/>
      <c r="C17" s="298"/>
      <c r="D17" s="298"/>
      <c r="E17" s="298"/>
      <c r="F17" s="298"/>
      <c r="G17" s="298"/>
      <c r="H17" s="298"/>
      <c r="I17" s="298"/>
      <c r="J17" s="298"/>
      <c r="K17" s="298"/>
      <c r="L17" s="298"/>
      <c r="M17" s="298"/>
      <c r="N17" s="298"/>
      <c r="O17" s="298"/>
      <c r="P17" s="298"/>
      <c r="Q17" s="298"/>
      <c r="R17" s="298"/>
      <c r="S17" s="298"/>
      <c r="T17" s="7"/>
      <c r="U17" s="7"/>
      <c r="V17" s="7"/>
      <c r="W17" s="7"/>
      <c r="X17" s="7"/>
      <c r="Y17" s="7"/>
      <c r="Z17" s="7"/>
      <c r="AA17" s="7"/>
      <c r="AB17" s="7"/>
    </row>
    <row r="18" spans="1:28"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4"/>
      <c r="U18" s="4"/>
      <c r="V18" s="4"/>
      <c r="W18" s="4"/>
      <c r="X18" s="4"/>
      <c r="Y18" s="4"/>
    </row>
    <row r="19" spans="1:28" s="3" customFormat="1" ht="54" customHeight="1" x14ac:dyDescent="0.2">
      <c r="A19" s="308" t="s">
        <v>5</v>
      </c>
      <c r="B19" s="308" t="s">
        <v>108</v>
      </c>
      <c r="C19" s="309" t="s">
        <v>337</v>
      </c>
      <c r="D19" s="308" t="s">
        <v>336</v>
      </c>
      <c r="E19" s="308" t="s">
        <v>107</v>
      </c>
      <c r="F19" s="308" t="s">
        <v>106</v>
      </c>
      <c r="G19" s="308" t="s">
        <v>332</v>
      </c>
      <c r="H19" s="308" t="s">
        <v>105</v>
      </c>
      <c r="I19" s="308" t="s">
        <v>104</v>
      </c>
      <c r="J19" s="308" t="s">
        <v>103</v>
      </c>
      <c r="K19" s="308" t="s">
        <v>102</v>
      </c>
      <c r="L19" s="308" t="s">
        <v>101</v>
      </c>
      <c r="M19" s="308" t="s">
        <v>100</v>
      </c>
      <c r="N19" s="308" t="s">
        <v>99</v>
      </c>
      <c r="O19" s="308" t="s">
        <v>98</v>
      </c>
      <c r="P19" s="308" t="s">
        <v>97</v>
      </c>
      <c r="Q19" s="308" t="s">
        <v>335</v>
      </c>
      <c r="R19" s="308"/>
      <c r="S19" s="311" t="s">
        <v>433</v>
      </c>
      <c r="T19" s="4"/>
      <c r="U19" s="4"/>
      <c r="V19" s="4"/>
      <c r="W19" s="4"/>
      <c r="X19" s="4"/>
      <c r="Y19" s="4"/>
    </row>
    <row r="20" spans="1:28" s="3" customFormat="1" ht="180.75" customHeight="1" x14ac:dyDescent="0.2">
      <c r="A20" s="308"/>
      <c r="B20" s="308"/>
      <c r="C20" s="310"/>
      <c r="D20" s="308"/>
      <c r="E20" s="308"/>
      <c r="F20" s="308"/>
      <c r="G20" s="308"/>
      <c r="H20" s="308"/>
      <c r="I20" s="308"/>
      <c r="J20" s="308"/>
      <c r="K20" s="308"/>
      <c r="L20" s="308"/>
      <c r="M20" s="308"/>
      <c r="N20" s="308"/>
      <c r="O20" s="308"/>
      <c r="P20" s="308"/>
      <c r="Q20" s="42" t="s">
        <v>333</v>
      </c>
      <c r="R20" s="43" t="s">
        <v>334</v>
      </c>
      <c r="S20" s="311"/>
      <c r="T20" s="28"/>
      <c r="U20" s="28"/>
      <c r="V20" s="28"/>
      <c r="W20" s="28"/>
      <c r="X20" s="28"/>
      <c r="Y20" s="28"/>
      <c r="Z20" s="27"/>
      <c r="AA20" s="27"/>
      <c r="AB20" s="27"/>
    </row>
    <row r="21" spans="1:28" s="3" customFormat="1" ht="18.75" x14ac:dyDescent="0.2">
      <c r="A21" s="42">
        <v>1</v>
      </c>
      <c r="B21" s="47">
        <v>2</v>
      </c>
      <c r="C21" s="42">
        <v>3</v>
      </c>
      <c r="D21" s="47">
        <v>4</v>
      </c>
      <c r="E21" s="42">
        <v>5</v>
      </c>
      <c r="F21" s="47">
        <v>6</v>
      </c>
      <c r="G21" s="136">
        <v>7</v>
      </c>
      <c r="H21" s="137">
        <v>8</v>
      </c>
      <c r="I21" s="136">
        <v>9</v>
      </c>
      <c r="J21" s="137">
        <v>10</v>
      </c>
      <c r="K21" s="136">
        <v>11</v>
      </c>
      <c r="L21" s="137">
        <v>12</v>
      </c>
      <c r="M21" s="136">
        <v>13</v>
      </c>
      <c r="N21" s="137">
        <v>14</v>
      </c>
      <c r="O21" s="136">
        <v>15</v>
      </c>
      <c r="P21" s="137">
        <v>16</v>
      </c>
      <c r="Q21" s="136">
        <v>17</v>
      </c>
      <c r="R21" s="137">
        <v>18</v>
      </c>
      <c r="S21" s="136">
        <v>19</v>
      </c>
      <c r="T21" s="28"/>
      <c r="U21" s="28"/>
      <c r="V21" s="28"/>
      <c r="W21" s="28"/>
      <c r="X21" s="28"/>
      <c r="Y21" s="28"/>
      <c r="Z21" s="27"/>
      <c r="AA21" s="27"/>
      <c r="AB21" s="27"/>
    </row>
    <row r="22" spans="1:28" s="3" customFormat="1" ht="32.25" customHeight="1" x14ac:dyDescent="0.2">
      <c r="A22" s="42"/>
      <c r="B22" s="47" t="s">
        <v>96</v>
      </c>
      <c r="C22" s="47"/>
      <c r="D22" s="47"/>
      <c r="E22" s="47" t="s">
        <v>95</v>
      </c>
      <c r="F22" s="47" t="s">
        <v>94</v>
      </c>
      <c r="G22" s="47" t="s">
        <v>434</v>
      </c>
      <c r="H22" s="47"/>
      <c r="I22" s="47"/>
      <c r="J22" s="47"/>
      <c r="K22" s="47"/>
      <c r="L22" s="47"/>
      <c r="M22" s="47"/>
      <c r="N22" s="47"/>
      <c r="O22" s="47"/>
      <c r="P22" s="47"/>
      <c r="Q22" s="38"/>
      <c r="R22" s="5"/>
      <c r="S22" s="135"/>
      <c r="T22" s="28"/>
      <c r="U22" s="28"/>
      <c r="V22" s="28"/>
      <c r="W22" s="28"/>
      <c r="X22" s="28"/>
      <c r="Y22" s="28"/>
      <c r="Z22" s="27"/>
      <c r="AA22" s="27"/>
      <c r="AB22" s="27"/>
    </row>
    <row r="23" spans="1:28" s="3" customFormat="1" ht="18.75" x14ac:dyDescent="0.2">
      <c r="A23" s="42"/>
      <c r="B23" s="47" t="s">
        <v>96</v>
      </c>
      <c r="C23" s="47"/>
      <c r="D23" s="47"/>
      <c r="E23" s="47" t="s">
        <v>95</v>
      </c>
      <c r="F23" s="47" t="s">
        <v>94</v>
      </c>
      <c r="G23" s="47" t="s">
        <v>93</v>
      </c>
      <c r="H23" s="31"/>
      <c r="I23" s="31"/>
      <c r="J23" s="31"/>
      <c r="K23" s="31"/>
      <c r="L23" s="31"/>
      <c r="M23" s="31"/>
      <c r="N23" s="31"/>
      <c r="O23" s="31"/>
      <c r="P23" s="31"/>
      <c r="Q23" s="31"/>
      <c r="R23" s="5"/>
      <c r="S23" s="135"/>
      <c r="T23" s="28"/>
      <c r="U23" s="28"/>
      <c r="V23" s="28"/>
      <c r="W23" s="28"/>
      <c r="X23" s="27"/>
      <c r="Y23" s="27"/>
      <c r="Z23" s="27"/>
      <c r="AA23" s="27"/>
      <c r="AB23" s="27"/>
    </row>
    <row r="24" spans="1:28" s="3" customFormat="1" ht="18.75" x14ac:dyDescent="0.2">
      <c r="A24" s="42"/>
      <c r="B24" s="47" t="s">
        <v>96</v>
      </c>
      <c r="C24" s="47"/>
      <c r="D24" s="47"/>
      <c r="E24" s="47" t="s">
        <v>95</v>
      </c>
      <c r="F24" s="47" t="s">
        <v>94</v>
      </c>
      <c r="G24" s="47" t="s">
        <v>89</v>
      </c>
      <c r="H24" s="31"/>
      <c r="I24" s="31"/>
      <c r="J24" s="31"/>
      <c r="K24" s="31"/>
      <c r="L24" s="31"/>
      <c r="M24" s="31"/>
      <c r="N24" s="31"/>
      <c r="O24" s="31"/>
      <c r="P24" s="31"/>
      <c r="Q24" s="31"/>
      <c r="R24" s="5"/>
      <c r="S24" s="135"/>
      <c r="T24" s="28"/>
      <c r="U24" s="28"/>
      <c r="V24" s="28"/>
      <c r="W24" s="28"/>
      <c r="X24" s="27"/>
      <c r="Y24" s="27"/>
      <c r="Z24" s="27"/>
      <c r="AA24" s="27"/>
      <c r="AB24" s="27"/>
    </row>
    <row r="25" spans="1:28" s="3" customFormat="1" ht="31.5" x14ac:dyDescent="0.2">
      <c r="A25" s="46"/>
      <c r="B25" s="47" t="s">
        <v>92</v>
      </c>
      <c r="C25" s="47"/>
      <c r="D25" s="47"/>
      <c r="E25" s="47" t="s">
        <v>91</v>
      </c>
      <c r="F25" s="47" t="s">
        <v>90</v>
      </c>
      <c r="G25" s="47" t="s">
        <v>435</v>
      </c>
      <c r="H25" s="31"/>
      <c r="I25" s="31"/>
      <c r="J25" s="31"/>
      <c r="K25" s="31"/>
      <c r="L25" s="31"/>
      <c r="M25" s="31"/>
      <c r="N25" s="31"/>
      <c r="O25" s="31"/>
      <c r="P25" s="31"/>
      <c r="Q25" s="31"/>
      <c r="R25" s="5"/>
      <c r="S25" s="135"/>
      <c r="T25" s="28"/>
      <c r="U25" s="28"/>
      <c r="V25" s="28"/>
      <c r="W25" s="28"/>
      <c r="X25" s="27"/>
      <c r="Y25" s="27"/>
      <c r="Z25" s="27"/>
      <c r="AA25" s="27"/>
      <c r="AB25" s="27"/>
    </row>
    <row r="26" spans="1:28" s="3" customFormat="1" ht="18.75" x14ac:dyDescent="0.2">
      <c r="A26" s="46"/>
      <c r="B26" s="47" t="s">
        <v>92</v>
      </c>
      <c r="C26" s="47"/>
      <c r="D26" s="47"/>
      <c r="E26" s="47" t="s">
        <v>91</v>
      </c>
      <c r="F26" s="47" t="s">
        <v>90</v>
      </c>
      <c r="G26" s="47" t="s">
        <v>93</v>
      </c>
      <c r="H26" s="31"/>
      <c r="I26" s="31"/>
      <c r="J26" s="31"/>
      <c r="K26" s="31"/>
      <c r="L26" s="31"/>
      <c r="M26" s="31"/>
      <c r="N26" s="31"/>
      <c r="O26" s="31"/>
      <c r="P26" s="31"/>
      <c r="Q26" s="31"/>
      <c r="R26" s="5"/>
      <c r="S26" s="135"/>
      <c r="T26" s="28"/>
      <c r="U26" s="28"/>
      <c r="V26" s="28"/>
      <c r="W26" s="28"/>
      <c r="X26" s="27"/>
      <c r="Y26" s="27"/>
      <c r="Z26" s="27"/>
      <c r="AA26" s="27"/>
      <c r="AB26" s="27"/>
    </row>
    <row r="27" spans="1:28" s="3" customFormat="1" ht="18.75" x14ac:dyDescent="0.2">
      <c r="A27" s="46"/>
      <c r="B27" s="47" t="s">
        <v>92</v>
      </c>
      <c r="C27" s="47"/>
      <c r="D27" s="47"/>
      <c r="E27" s="47" t="s">
        <v>91</v>
      </c>
      <c r="F27" s="47" t="s">
        <v>90</v>
      </c>
      <c r="G27" s="47" t="s">
        <v>89</v>
      </c>
      <c r="H27" s="31"/>
      <c r="I27" s="31"/>
      <c r="J27" s="31"/>
      <c r="K27" s="31"/>
      <c r="L27" s="31"/>
      <c r="M27" s="31"/>
      <c r="N27" s="31"/>
      <c r="O27" s="31"/>
      <c r="P27" s="31"/>
      <c r="Q27" s="31"/>
      <c r="R27" s="5"/>
      <c r="S27" s="135"/>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35"/>
      <c r="T28" s="28"/>
      <c r="U28" s="28"/>
      <c r="V28" s="28"/>
      <c r="W28" s="28"/>
      <c r="X28" s="27"/>
      <c r="Y28" s="27"/>
      <c r="Z28" s="27"/>
      <c r="AA28" s="27"/>
      <c r="AB28" s="27"/>
    </row>
    <row r="29" spans="1:28" ht="20.25" customHeight="1" x14ac:dyDescent="0.25">
      <c r="A29" s="97"/>
      <c r="B29" s="47" t="s">
        <v>330</v>
      </c>
      <c r="C29" s="47"/>
      <c r="D29" s="47"/>
      <c r="E29" s="97" t="s">
        <v>331</v>
      </c>
      <c r="F29" s="97" t="s">
        <v>331</v>
      </c>
      <c r="G29" s="97" t="s">
        <v>331</v>
      </c>
      <c r="H29" s="97"/>
      <c r="I29" s="97"/>
      <c r="J29" s="97"/>
      <c r="K29" s="97"/>
      <c r="L29" s="97"/>
      <c r="M29" s="97"/>
      <c r="N29" s="97"/>
      <c r="O29" s="97"/>
      <c r="P29" s="97"/>
      <c r="Q29" s="9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4"/>
  <sheetViews>
    <sheetView view="pageBreakPreview" zoomScale="60" zoomScaleNormal="60" workbookViewId="0">
      <selection activeCell="D28" sqref="D25:T28"/>
    </sheetView>
  </sheetViews>
  <sheetFormatPr defaultColWidth="10.7109375" defaultRowHeight="15.75" x14ac:dyDescent="0.25"/>
  <cols>
    <col min="1" max="1" width="9.5703125" style="51" customWidth="1"/>
    <col min="2" max="2" width="14.4257812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6" t="str">
        <f>'1. паспорт местоположение'!A5:C5</f>
        <v>Год раскрытия информации: 2026 год</v>
      </c>
      <c r="B6" s="296"/>
      <c r="C6" s="296"/>
      <c r="D6" s="296"/>
      <c r="E6" s="296"/>
      <c r="F6" s="296"/>
      <c r="G6" s="296"/>
      <c r="H6" s="296"/>
      <c r="I6" s="296"/>
      <c r="J6" s="296"/>
      <c r="K6" s="296"/>
      <c r="L6" s="296"/>
      <c r="M6" s="296"/>
      <c r="N6" s="296"/>
      <c r="O6" s="296"/>
      <c r="P6" s="296"/>
      <c r="Q6" s="296"/>
      <c r="R6" s="296"/>
      <c r="S6" s="296"/>
      <c r="T6" s="296"/>
    </row>
    <row r="7" spans="1:20" s="12" customFormat="1" x14ac:dyDescent="0.2">
      <c r="A7" s="17"/>
      <c r="H7" s="16"/>
    </row>
    <row r="8" spans="1:20" s="12" customFormat="1" ht="18.75" x14ac:dyDescent="0.2">
      <c r="A8" s="300" t="s">
        <v>9</v>
      </c>
      <c r="B8" s="300"/>
      <c r="C8" s="300"/>
      <c r="D8" s="300"/>
      <c r="E8" s="300"/>
      <c r="F8" s="300"/>
      <c r="G8" s="300"/>
      <c r="H8" s="300"/>
      <c r="I8" s="300"/>
      <c r="J8" s="300"/>
      <c r="K8" s="300"/>
      <c r="L8" s="300"/>
      <c r="M8" s="300"/>
      <c r="N8" s="300"/>
      <c r="O8" s="300"/>
      <c r="P8" s="300"/>
      <c r="Q8" s="300"/>
      <c r="R8" s="300"/>
      <c r="S8" s="300"/>
      <c r="T8" s="300"/>
    </row>
    <row r="9" spans="1:20" s="12" customFormat="1" ht="18.75" x14ac:dyDescent="0.2">
      <c r="A9" s="300"/>
      <c r="B9" s="300"/>
      <c r="C9" s="300"/>
      <c r="D9" s="300"/>
      <c r="E9" s="300"/>
      <c r="F9" s="300"/>
      <c r="G9" s="300"/>
      <c r="H9" s="300"/>
      <c r="I9" s="300"/>
      <c r="J9" s="300"/>
      <c r="K9" s="300"/>
      <c r="L9" s="300"/>
      <c r="M9" s="300"/>
      <c r="N9" s="300"/>
      <c r="O9" s="300"/>
      <c r="P9" s="300"/>
      <c r="Q9" s="300"/>
      <c r="R9" s="300"/>
      <c r="S9" s="300"/>
      <c r="T9" s="300"/>
    </row>
    <row r="10" spans="1:20" s="12" customFormat="1" ht="18.75" customHeight="1" x14ac:dyDescent="0.2">
      <c r="A10" s="304" t="str">
        <f>'1. паспорт местоположение'!A9:C9</f>
        <v>АО "Россети Тюмень"</v>
      </c>
      <c r="B10" s="304"/>
      <c r="C10" s="304"/>
      <c r="D10" s="304"/>
      <c r="E10" s="304"/>
      <c r="F10" s="304"/>
      <c r="G10" s="304"/>
      <c r="H10" s="304"/>
      <c r="I10" s="304"/>
      <c r="J10" s="304"/>
      <c r="K10" s="304"/>
      <c r="L10" s="304"/>
      <c r="M10" s="304"/>
      <c r="N10" s="304"/>
      <c r="O10" s="304"/>
      <c r="P10" s="304"/>
      <c r="Q10" s="304"/>
      <c r="R10" s="304"/>
      <c r="S10" s="304"/>
      <c r="T10" s="304"/>
    </row>
    <row r="11" spans="1:20" s="12" customFormat="1" ht="18.75" customHeight="1" x14ac:dyDescent="0.2">
      <c r="A11" s="297" t="s">
        <v>8</v>
      </c>
      <c r="B11" s="297"/>
      <c r="C11" s="297"/>
      <c r="D11" s="297"/>
      <c r="E11" s="297"/>
      <c r="F11" s="297"/>
      <c r="G11" s="297"/>
      <c r="H11" s="297"/>
      <c r="I11" s="297"/>
      <c r="J11" s="297"/>
      <c r="K11" s="297"/>
      <c r="L11" s="297"/>
      <c r="M11" s="297"/>
      <c r="N11" s="297"/>
      <c r="O11" s="297"/>
      <c r="P11" s="297"/>
      <c r="Q11" s="297"/>
      <c r="R11" s="297"/>
      <c r="S11" s="297"/>
      <c r="T11" s="297"/>
    </row>
    <row r="12" spans="1:20" s="12" customFormat="1" ht="18.75" x14ac:dyDescent="0.2">
      <c r="A12" s="300"/>
      <c r="B12" s="300"/>
      <c r="C12" s="300"/>
      <c r="D12" s="300"/>
      <c r="E12" s="300"/>
      <c r="F12" s="300"/>
      <c r="G12" s="300"/>
      <c r="H12" s="300"/>
      <c r="I12" s="300"/>
      <c r="J12" s="300"/>
      <c r="K12" s="300"/>
      <c r="L12" s="300"/>
      <c r="M12" s="300"/>
      <c r="N12" s="300"/>
      <c r="O12" s="300"/>
      <c r="P12" s="300"/>
      <c r="Q12" s="300"/>
      <c r="R12" s="300"/>
      <c r="S12" s="300"/>
      <c r="T12" s="300"/>
    </row>
    <row r="13" spans="1:20" s="12" customFormat="1" ht="18.75" customHeight="1" x14ac:dyDescent="0.2">
      <c r="A13" s="304" t="str">
        <f>'1. паспорт местоположение'!A12:C12</f>
        <v>M_TP2000.PR.0067</v>
      </c>
      <c r="B13" s="304"/>
      <c r="C13" s="304"/>
      <c r="D13" s="304"/>
      <c r="E13" s="304"/>
      <c r="F13" s="304"/>
      <c r="G13" s="304"/>
      <c r="H13" s="304"/>
      <c r="I13" s="304"/>
      <c r="J13" s="304"/>
      <c r="K13" s="304"/>
      <c r="L13" s="304"/>
      <c r="M13" s="304"/>
      <c r="N13" s="304"/>
      <c r="O13" s="304"/>
      <c r="P13" s="304"/>
      <c r="Q13" s="304"/>
      <c r="R13" s="304"/>
      <c r="S13" s="304"/>
      <c r="T13" s="304"/>
    </row>
    <row r="14" spans="1:20" s="12" customFormat="1" ht="18.75" customHeight="1" x14ac:dyDescent="0.2">
      <c r="A14" s="297" t="s">
        <v>7</v>
      </c>
      <c r="B14" s="297"/>
      <c r="C14" s="297"/>
      <c r="D14" s="297"/>
      <c r="E14" s="297"/>
      <c r="F14" s="297"/>
      <c r="G14" s="297"/>
      <c r="H14" s="297"/>
      <c r="I14" s="297"/>
      <c r="J14" s="297"/>
      <c r="K14" s="297"/>
      <c r="L14" s="297"/>
      <c r="M14" s="297"/>
      <c r="N14" s="297"/>
      <c r="O14" s="297"/>
      <c r="P14" s="297"/>
      <c r="Q14" s="297"/>
      <c r="R14" s="297"/>
      <c r="S14" s="297"/>
      <c r="T14" s="297"/>
    </row>
    <row r="15" spans="1:20" s="9" customFormat="1" ht="15.75" customHeight="1" x14ac:dyDescent="0.2">
      <c r="A15" s="307"/>
      <c r="B15" s="307"/>
      <c r="C15" s="307"/>
      <c r="D15" s="307"/>
      <c r="E15" s="307"/>
      <c r="F15" s="307"/>
      <c r="G15" s="307"/>
      <c r="H15" s="307"/>
      <c r="I15" s="307"/>
      <c r="J15" s="307"/>
      <c r="K15" s="307"/>
      <c r="L15" s="307"/>
      <c r="M15" s="307"/>
      <c r="N15" s="307"/>
      <c r="O15" s="307"/>
      <c r="P15" s="307"/>
      <c r="Q15" s="307"/>
      <c r="R15" s="307"/>
      <c r="S15" s="307"/>
      <c r="T15" s="307"/>
    </row>
    <row r="16" spans="1:20" s="3" customFormat="1" x14ac:dyDescent="0.2">
      <c r="A16" s="304" t="str">
        <f>'1. паспорт местоположение'!A15:C15</f>
        <v>Реконструкция ССПИ на ПС 110 кВ  ЯГП-3, ПС 110кВ ЯГП-4, ПС 110кВ ЯГП-6, ПС 110 кВ ЯГП-7 (организация прямых основных каналов связи)</v>
      </c>
      <c r="B16" s="304"/>
      <c r="C16" s="304"/>
      <c r="D16" s="304"/>
      <c r="E16" s="304"/>
      <c r="F16" s="304"/>
      <c r="G16" s="304"/>
      <c r="H16" s="304"/>
      <c r="I16" s="304"/>
      <c r="J16" s="304"/>
      <c r="K16" s="304"/>
      <c r="L16" s="304"/>
      <c r="M16" s="304"/>
      <c r="N16" s="304"/>
      <c r="O16" s="304"/>
      <c r="P16" s="304"/>
      <c r="Q16" s="304"/>
      <c r="R16" s="304"/>
      <c r="S16" s="304"/>
      <c r="T16" s="304"/>
    </row>
    <row r="17" spans="1:113" s="3" customFormat="1" ht="15" customHeight="1" x14ac:dyDescent="0.2">
      <c r="A17" s="297" t="s">
        <v>6</v>
      </c>
      <c r="B17" s="297"/>
      <c r="C17" s="297"/>
      <c r="D17" s="297"/>
      <c r="E17" s="297"/>
      <c r="F17" s="297"/>
      <c r="G17" s="297"/>
      <c r="H17" s="297"/>
      <c r="I17" s="297"/>
      <c r="J17" s="297"/>
      <c r="K17" s="297"/>
      <c r="L17" s="297"/>
      <c r="M17" s="297"/>
      <c r="N17" s="297"/>
      <c r="O17" s="297"/>
      <c r="P17" s="297"/>
      <c r="Q17" s="297"/>
      <c r="R17" s="297"/>
      <c r="S17" s="297"/>
      <c r="T17" s="297"/>
    </row>
    <row r="18" spans="1:113"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305"/>
    </row>
    <row r="19" spans="1:113" s="3" customFormat="1" ht="15" customHeight="1" x14ac:dyDescent="0.2">
      <c r="A19" s="299" t="s">
        <v>446</v>
      </c>
      <c r="B19" s="299"/>
      <c r="C19" s="299"/>
      <c r="D19" s="299"/>
      <c r="E19" s="299"/>
      <c r="F19" s="299"/>
      <c r="G19" s="299"/>
      <c r="H19" s="299"/>
      <c r="I19" s="299"/>
      <c r="J19" s="299"/>
      <c r="K19" s="299"/>
      <c r="L19" s="299"/>
      <c r="M19" s="299"/>
      <c r="N19" s="299"/>
      <c r="O19" s="299"/>
      <c r="P19" s="299"/>
      <c r="Q19" s="299"/>
      <c r="R19" s="299"/>
      <c r="S19" s="299"/>
      <c r="T19" s="299"/>
    </row>
    <row r="20" spans="1:113" s="59" customFormat="1" ht="21" customHeight="1" x14ac:dyDescent="0.25">
      <c r="A20" s="315"/>
      <c r="B20" s="315"/>
      <c r="C20" s="315"/>
      <c r="D20" s="315"/>
      <c r="E20" s="315"/>
      <c r="F20" s="315"/>
      <c r="G20" s="315"/>
      <c r="H20" s="315"/>
      <c r="I20" s="315"/>
      <c r="J20" s="315"/>
      <c r="K20" s="315"/>
      <c r="L20" s="315"/>
      <c r="M20" s="315"/>
      <c r="N20" s="315"/>
      <c r="O20" s="315"/>
      <c r="P20" s="315"/>
      <c r="Q20" s="315"/>
      <c r="R20" s="315"/>
      <c r="S20" s="315"/>
      <c r="T20" s="315"/>
    </row>
    <row r="21" spans="1:113" ht="46.5" customHeight="1" x14ac:dyDescent="0.25">
      <c r="A21" s="316" t="s">
        <v>5</v>
      </c>
      <c r="B21" s="319" t="s">
        <v>229</v>
      </c>
      <c r="C21" s="320"/>
      <c r="D21" s="323" t="s">
        <v>130</v>
      </c>
      <c r="E21" s="319" t="s">
        <v>474</v>
      </c>
      <c r="F21" s="320"/>
      <c r="G21" s="319" t="s">
        <v>279</v>
      </c>
      <c r="H21" s="320"/>
      <c r="I21" s="319" t="s">
        <v>129</v>
      </c>
      <c r="J21" s="320"/>
      <c r="K21" s="323" t="s">
        <v>128</v>
      </c>
      <c r="L21" s="319" t="s">
        <v>127</v>
      </c>
      <c r="M21" s="320"/>
      <c r="N21" s="319" t="s">
        <v>470</v>
      </c>
      <c r="O21" s="320"/>
      <c r="P21" s="323" t="s">
        <v>126</v>
      </c>
      <c r="Q21" s="312" t="s">
        <v>125</v>
      </c>
      <c r="R21" s="313"/>
      <c r="S21" s="312" t="s">
        <v>124</v>
      </c>
      <c r="T21" s="314"/>
    </row>
    <row r="22" spans="1:113" ht="204.75" customHeight="1" x14ac:dyDescent="0.25">
      <c r="A22" s="317"/>
      <c r="B22" s="321"/>
      <c r="C22" s="322"/>
      <c r="D22" s="326"/>
      <c r="E22" s="321"/>
      <c r="F22" s="322"/>
      <c r="G22" s="321"/>
      <c r="H22" s="322"/>
      <c r="I22" s="321"/>
      <c r="J22" s="322"/>
      <c r="K22" s="324"/>
      <c r="L22" s="321"/>
      <c r="M22" s="322"/>
      <c r="N22" s="321"/>
      <c r="O22" s="322"/>
      <c r="P22" s="324"/>
      <c r="Q22" s="87" t="s">
        <v>123</v>
      </c>
      <c r="R22" s="87" t="s">
        <v>445</v>
      </c>
      <c r="S22" s="87" t="s">
        <v>122</v>
      </c>
      <c r="T22" s="87" t="s">
        <v>121</v>
      </c>
    </row>
    <row r="23" spans="1:113" ht="51.75" customHeight="1" x14ac:dyDescent="0.25">
      <c r="A23" s="318"/>
      <c r="B23" s="143" t="s">
        <v>119</v>
      </c>
      <c r="C23" s="143" t="s">
        <v>120</v>
      </c>
      <c r="D23" s="324"/>
      <c r="E23" s="143" t="s">
        <v>119</v>
      </c>
      <c r="F23" s="143" t="s">
        <v>120</v>
      </c>
      <c r="G23" s="143" t="s">
        <v>119</v>
      </c>
      <c r="H23" s="143" t="s">
        <v>120</v>
      </c>
      <c r="I23" s="143" t="s">
        <v>119</v>
      </c>
      <c r="J23" s="143" t="s">
        <v>120</v>
      </c>
      <c r="K23" s="143" t="s">
        <v>119</v>
      </c>
      <c r="L23" s="143" t="s">
        <v>119</v>
      </c>
      <c r="M23" s="143" t="s">
        <v>120</v>
      </c>
      <c r="N23" s="143" t="s">
        <v>119</v>
      </c>
      <c r="O23" s="143" t="s">
        <v>120</v>
      </c>
      <c r="P23" s="144" t="s">
        <v>119</v>
      </c>
      <c r="Q23" s="87" t="s">
        <v>119</v>
      </c>
      <c r="R23" s="87" t="s">
        <v>119</v>
      </c>
      <c r="S23" s="87" t="s">
        <v>119</v>
      </c>
      <c r="T23" s="87" t="s">
        <v>119</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ht="31.5" x14ac:dyDescent="0.25">
      <c r="A25" s="60">
        <v>1</v>
      </c>
      <c r="B25" s="208" t="s">
        <v>576</v>
      </c>
      <c r="C25" s="208" t="s">
        <v>576</v>
      </c>
      <c r="D25" s="164" t="s">
        <v>331</v>
      </c>
      <c r="E25" s="164" t="s">
        <v>331</v>
      </c>
      <c r="F25" s="164" t="s">
        <v>331</v>
      </c>
      <c r="G25" s="164" t="s">
        <v>331</v>
      </c>
      <c r="H25" s="164" t="s">
        <v>331</v>
      </c>
      <c r="I25" s="164" t="s">
        <v>331</v>
      </c>
      <c r="J25" s="164" t="s">
        <v>331</v>
      </c>
      <c r="K25" s="164" t="s">
        <v>331</v>
      </c>
      <c r="L25" s="164" t="s">
        <v>331</v>
      </c>
      <c r="M25" s="164" t="s">
        <v>331</v>
      </c>
      <c r="N25" s="164" t="s">
        <v>331</v>
      </c>
      <c r="O25" s="164" t="s">
        <v>331</v>
      </c>
      <c r="P25" s="164" t="s">
        <v>331</v>
      </c>
      <c r="Q25" s="164" t="s">
        <v>331</v>
      </c>
      <c r="R25" s="164" t="s">
        <v>331</v>
      </c>
      <c r="S25" s="164" t="s">
        <v>331</v>
      </c>
      <c r="T25" s="164" t="s">
        <v>331</v>
      </c>
    </row>
    <row r="26" spans="1:113" ht="31.5" x14ac:dyDescent="0.25">
      <c r="A26" s="60">
        <v>2</v>
      </c>
      <c r="B26" s="208" t="s">
        <v>577</v>
      </c>
      <c r="C26" s="208" t="s">
        <v>577</v>
      </c>
      <c r="D26" s="164" t="s">
        <v>331</v>
      </c>
      <c r="E26" s="164" t="s">
        <v>331</v>
      </c>
      <c r="F26" s="164" t="s">
        <v>331</v>
      </c>
      <c r="G26" s="164" t="s">
        <v>331</v>
      </c>
      <c r="H26" s="164" t="s">
        <v>331</v>
      </c>
      <c r="I26" s="164" t="s">
        <v>331</v>
      </c>
      <c r="J26" s="164" t="s">
        <v>331</v>
      </c>
      <c r="K26" s="164" t="s">
        <v>331</v>
      </c>
      <c r="L26" s="164" t="s">
        <v>331</v>
      </c>
      <c r="M26" s="164" t="s">
        <v>331</v>
      </c>
      <c r="N26" s="164" t="s">
        <v>331</v>
      </c>
      <c r="O26" s="164" t="s">
        <v>331</v>
      </c>
      <c r="P26" s="164" t="s">
        <v>331</v>
      </c>
      <c r="Q26" s="164" t="s">
        <v>331</v>
      </c>
      <c r="R26" s="164" t="s">
        <v>331</v>
      </c>
      <c r="S26" s="164" t="s">
        <v>331</v>
      </c>
      <c r="T26" s="164" t="s">
        <v>331</v>
      </c>
    </row>
    <row r="27" spans="1:113" ht="31.5" x14ac:dyDescent="0.25">
      <c r="A27" s="60">
        <v>3</v>
      </c>
      <c r="B27" s="208" t="s">
        <v>578</v>
      </c>
      <c r="C27" s="208" t="s">
        <v>578</v>
      </c>
      <c r="D27" s="164" t="s">
        <v>331</v>
      </c>
      <c r="E27" s="164" t="s">
        <v>331</v>
      </c>
      <c r="F27" s="164" t="s">
        <v>331</v>
      </c>
      <c r="G27" s="164" t="s">
        <v>331</v>
      </c>
      <c r="H27" s="164" t="s">
        <v>331</v>
      </c>
      <c r="I27" s="164" t="s">
        <v>331</v>
      </c>
      <c r="J27" s="164" t="s">
        <v>331</v>
      </c>
      <c r="K27" s="164" t="s">
        <v>331</v>
      </c>
      <c r="L27" s="164" t="s">
        <v>331</v>
      </c>
      <c r="M27" s="164" t="s">
        <v>331</v>
      </c>
      <c r="N27" s="164" t="s">
        <v>331</v>
      </c>
      <c r="O27" s="164" t="s">
        <v>331</v>
      </c>
      <c r="P27" s="164" t="s">
        <v>331</v>
      </c>
      <c r="Q27" s="164" t="s">
        <v>331</v>
      </c>
      <c r="R27" s="164" t="s">
        <v>331</v>
      </c>
      <c r="S27" s="164" t="s">
        <v>331</v>
      </c>
      <c r="T27" s="164" t="s">
        <v>331</v>
      </c>
    </row>
    <row r="28" spans="1:113" s="163" customFormat="1" ht="31.5" x14ac:dyDescent="0.25">
      <c r="A28" s="60">
        <v>4</v>
      </c>
      <c r="B28" s="208" t="s">
        <v>579</v>
      </c>
      <c r="C28" s="208" t="s">
        <v>579</v>
      </c>
      <c r="D28" s="164" t="s">
        <v>331</v>
      </c>
      <c r="E28" s="164" t="s">
        <v>331</v>
      </c>
      <c r="F28" s="164" t="s">
        <v>331</v>
      </c>
      <c r="G28" s="164" t="s">
        <v>331</v>
      </c>
      <c r="H28" s="164" t="s">
        <v>331</v>
      </c>
      <c r="I28" s="164" t="s">
        <v>331</v>
      </c>
      <c r="J28" s="164" t="s">
        <v>331</v>
      </c>
      <c r="K28" s="164" t="s">
        <v>331</v>
      </c>
      <c r="L28" s="164" t="s">
        <v>331</v>
      </c>
      <c r="M28" s="164" t="s">
        <v>331</v>
      </c>
      <c r="N28" s="164" t="s">
        <v>331</v>
      </c>
      <c r="O28" s="164" t="s">
        <v>331</v>
      </c>
      <c r="P28" s="164" t="s">
        <v>331</v>
      </c>
      <c r="Q28" s="164" t="s">
        <v>331</v>
      </c>
      <c r="R28" s="164" t="s">
        <v>331</v>
      </c>
      <c r="S28" s="164" t="s">
        <v>331</v>
      </c>
      <c r="T28" s="164" t="s">
        <v>331</v>
      </c>
    </row>
    <row r="29" spans="1:113" s="57" customFormat="1" ht="12.75" x14ac:dyDescent="0.2">
      <c r="B29" s="58"/>
      <c r="C29" s="58"/>
      <c r="K29" s="58"/>
    </row>
    <row r="30" spans="1:113" s="57" customFormat="1" x14ac:dyDescent="0.25">
      <c r="B30" s="55" t="s">
        <v>118</v>
      </c>
      <c r="C30" s="55"/>
      <c r="D30" s="55"/>
      <c r="E30" s="55"/>
      <c r="F30" s="55"/>
      <c r="G30" s="55"/>
      <c r="H30" s="55"/>
      <c r="I30" s="55"/>
      <c r="J30" s="55"/>
      <c r="K30" s="55"/>
      <c r="L30" s="55"/>
      <c r="M30" s="55"/>
      <c r="N30" s="55"/>
      <c r="O30" s="55"/>
      <c r="P30" s="55"/>
      <c r="Q30" s="55"/>
      <c r="R30" s="55"/>
    </row>
    <row r="31" spans="1:113" x14ac:dyDescent="0.25">
      <c r="B31" s="325" t="s">
        <v>480</v>
      </c>
      <c r="C31" s="325"/>
      <c r="D31" s="325"/>
      <c r="E31" s="325"/>
      <c r="F31" s="325"/>
      <c r="G31" s="325"/>
      <c r="H31" s="325"/>
      <c r="I31" s="325"/>
      <c r="J31" s="325"/>
      <c r="K31" s="325"/>
      <c r="L31" s="325"/>
      <c r="M31" s="325"/>
      <c r="N31" s="325"/>
      <c r="O31" s="325"/>
      <c r="P31" s="325"/>
      <c r="Q31" s="325"/>
      <c r="R31" s="325"/>
    </row>
    <row r="32" spans="1:113" x14ac:dyDescent="0.25">
      <c r="B32" s="55"/>
      <c r="C32" s="55"/>
      <c r="D32" s="55"/>
      <c r="E32" s="55"/>
      <c r="F32" s="55"/>
      <c r="G32" s="55"/>
      <c r="H32" s="55"/>
      <c r="I32" s="55"/>
      <c r="J32" s="55"/>
      <c r="K32" s="55"/>
      <c r="L32" s="55"/>
      <c r="M32" s="55"/>
      <c r="N32" s="55"/>
      <c r="O32" s="55"/>
      <c r="P32" s="55"/>
      <c r="Q32" s="55"/>
      <c r="R32" s="55"/>
      <c r="S32" s="55"/>
      <c r="T32" s="55"/>
      <c r="U32" s="55"/>
      <c r="V32" s="55"/>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x14ac:dyDescent="0.25">
      <c r="B33" s="54" t="s">
        <v>444</v>
      </c>
      <c r="C33" s="54"/>
      <c r="D33" s="54"/>
      <c r="E33" s="54"/>
      <c r="F33" s="52"/>
      <c r="G33" s="52"/>
      <c r="H33" s="54"/>
      <c r="I33" s="54"/>
      <c r="J33" s="54"/>
      <c r="K33" s="54"/>
      <c r="L33" s="54"/>
      <c r="M33" s="54"/>
      <c r="N33" s="54"/>
      <c r="O33" s="54"/>
      <c r="P33" s="54"/>
      <c r="Q33" s="54"/>
      <c r="R33" s="54"/>
      <c r="S33" s="56"/>
      <c r="T33" s="56"/>
      <c r="U33" s="56"/>
      <c r="V33" s="56"/>
      <c r="AN33" s="56"/>
      <c r="AO33" s="56"/>
      <c r="AP33" s="56"/>
      <c r="AQ33" s="56"/>
      <c r="AR33" s="56"/>
      <c r="AS33" s="56"/>
      <c r="AT33" s="56"/>
      <c r="AU33" s="56"/>
      <c r="AV33" s="56"/>
      <c r="AW33" s="56"/>
      <c r="AX33" s="56"/>
      <c r="AY33" s="56"/>
      <c r="AZ33" s="56"/>
      <c r="BA33" s="56"/>
      <c r="BB33" s="56"/>
      <c r="BC33" s="56"/>
      <c r="BD33" s="56"/>
      <c r="BE33" s="56"/>
      <c r="BF33" s="56"/>
      <c r="BG33" s="56"/>
      <c r="BH33" s="56"/>
      <c r="BI33" s="56"/>
      <c r="BJ33" s="56"/>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x14ac:dyDescent="0.25">
      <c r="B34" s="54" t="s">
        <v>117</v>
      </c>
      <c r="C34" s="54"/>
      <c r="D34" s="54"/>
      <c r="E34" s="54"/>
      <c r="F34" s="52"/>
      <c r="G34" s="52"/>
      <c r="H34" s="54"/>
      <c r="I34" s="54"/>
      <c r="J34" s="54"/>
      <c r="K34" s="54"/>
      <c r="L34" s="54"/>
      <c r="M34" s="54"/>
      <c r="N34" s="54"/>
      <c r="O34" s="54"/>
      <c r="P34" s="54"/>
      <c r="Q34" s="54"/>
      <c r="R34" s="54"/>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5"/>
      <c r="BL34" s="55"/>
      <c r="BM34" s="55"/>
      <c r="BN34" s="55"/>
      <c r="BO34" s="55"/>
      <c r="BP34" s="55"/>
      <c r="BQ34" s="55"/>
      <c r="BR34" s="55"/>
      <c r="BS34" s="55"/>
      <c r="BT34" s="55"/>
      <c r="BU34" s="55"/>
      <c r="BV34" s="55"/>
      <c r="BW34" s="55"/>
      <c r="BX34" s="55"/>
      <c r="BY34" s="55"/>
      <c r="BZ34" s="55"/>
      <c r="CA34" s="55"/>
      <c r="CB34" s="55"/>
      <c r="CC34" s="55"/>
      <c r="CD34" s="55"/>
      <c r="CE34" s="55"/>
      <c r="CF34" s="55"/>
      <c r="CG34" s="55"/>
      <c r="CH34" s="55"/>
      <c r="CI34" s="55"/>
      <c r="CJ34" s="55"/>
      <c r="CK34" s="55"/>
      <c r="CL34" s="55"/>
      <c r="CM34" s="55"/>
      <c r="CN34" s="55"/>
      <c r="CO34" s="55"/>
      <c r="CP34" s="55"/>
      <c r="CQ34" s="55"/>
      <c r="CR34" s="55"/>
      <c r="CS34" s="55"/>
      <c r="CT34" s="55"/>
      <c r="CU34" s="55"/>
      <c r="CV34" s="55"/>
      <c r="CW34" s="55"/>
      <c r="CX34" s="55"/>
      <c r="CY34" s="55"/>
      <c r="CZ34" s="55"/>
      <c r="DA34" s="55"/>
      <c r="DB34" s="55"/>
      <c r="DC34" s="55"/>
      <c r="DD34" s="55"/>
      <c r="DE34" s="55"/>
      <c r="DF34" s="55"/>
      <c r="DG34" s="55"/>
      <c r="DH34" s="55"/>
      <c r="DI34" s="55"/>
    </row>
    <row r="35" spans="2:113" s="52" customFormat="1" x14ac:dyDescent="0.25">
      <c r="B35" s="54" t="s">
        <v>116</v>
      </c>
      <c r="C35" s="54"/>
      <c r="D35" s="54"/>
      <c r="E35" s="54"/>
      <c r="H35" s="54"/>
      <c r="I35" s="54"/>
      <c r="J35" s="54"/>
      <c r="K35" s="54"/>
      <c r="L35" s="54"/>
      <c r="M35" s="54"/>
      <c r="N35" s="54"/>
      <c r="O35" s="54"/>
      <c r="P35" s="54"/>
      <c r="Q35" s="54"/>
      <c r="R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115</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114</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113</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112</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111</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B41" s="54" t="s">
        <v>110</v>
      </c>
      <c r="C41" s="54"/>
      <c r="D41" s="54"/>
      <c r="E41" s="54"/>
      <c r="H41" s="54"/>
      <c r="I41" s="54"/>
      <c r="J41" s="54"/>
      <c r="K41" s="54"/>
      <c r="L41" s="54"/>
      <c r="M41" s="54"/>
      <c r="N41" s="54"/>
      <c r="O41" s="54"/>
      <c r="P41" s="54"/>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B42" s="54" t="s">
        <v>109</v>
      </c>
      <c r="C42" s="54"/>
      <c r="D42" s="54"/>
      <c r="E42" s="54"/>
      <c r="H42" s="54"/>
      <c r="I42" s="54"/>
      <c r="J42" s="54"/>
      <c r="K42" s="54"/>
      <c r="L42" s="54"/>
      <c r="M42" s="54"/>
      <c r="N42" s="54"/>
      <c r="O42" s="54"/>
      <c r="P42" s="54"/>
      <c r="Q42" s="54"/>
      <c r="R42" s="54"/>
      <c r="S42" s="54"/>
      <c r="T42" s="54"/>
      <c r="U42" s="54"/>
      <c r="V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row r="43" spans="2:113" s="52" customFormat="1" x14ac:dyDescent="0.25">
      <c r="Q43" s="54"/>
      <c r="R43" s="54"/>
      <c r="S43" s="54"/>
      <c r="T43" s="54"/>
      <c r="U43" s="54"/>
      <c r="V43" s="54"/>
      <c r="AN43" s="54"/>
      <c r="AO43" s="54"/>
      <c r="AP43" s="54"/>
      <c r="AQ43" s="54"/>
      <c r="AR43" s="54"/>
      <c r="AS43" s="54"/>
      <c r="AT43" s="54"/>
      <c r="AU43" s="54"/>
      <c r="AV43" s="54"/>
      <c r="AW43" s="54"/>
      <c r="AX43" s="54"/>
      <c r="AY43" s="54"/>
      <c r="AZ43" s="54"/>
      <c r="BA43" s="54"/>
      <c r="BB43" s="54"/>
      <c r="BC43" s="54"/>
      <c r="BD43" s="54"/>
      <c r="BE43" s="54"/>
      <c r="BF43" s="54"/>
      <c r="BG43" s="54"/>
      <c r="BH43" s="54"/>
      <c r="BI43" s="54"/>
      <c r="BJ43" s="54"/>
      <c r="BK43" s="53"/>
      <c r="BL43" s="53"/>
      <c r="BM43" s="53"/>
      <c r="BN43" s="53"/>
      <c r="BO43" s="53"/>
      <c r="BP43" s="53"/>
      <c r="BQ43" s="53"/>
      <c r="BR43" s="53"/>
      <c r="BS43" s="53"/>
      <c r="BT43" s="53"/>
      <c r="BU43" s="53"/>
      <c r="BV43" s="53"/>
      <c r="BW43" s="53"/>
      <c r="BX43" s="53"/>
      <c r="BY43" s="53"/>
      <c r="BZ43" s="53"/>
      <c r="CA43" s="53"/>
      <c r="CB43" s="53"/>
      <c r="CC43" s="53"/>
      <c r="CD43" s="53"/>
      <c r="CE43" s="53"/>
      <c r="CF43" s="53"/>
      <c r="CG43" s="53"/>
      <c r="CH43" s="53"/>
      <c r="CI43" s="53"/>
      <c r="CJ43" s="53"/>
      <c r="CK43" s="53"/>
      <c r="CL43" s="53"/>
      <c r="CM43" s="53"/>
      <c r="CN43" s="53"/>
      <c r="CO43" s="53"/>
      <c r="CP43" s="53"/>
      <c r="CQ43" s="53"/>
      <c r="CR43" s="53"/>
      <c r="CS43" s="53"/>
      <c r="CT43" s="53"/>
      <c r="CU43" s="53"/>
      <c r="CV43" s="53"/>
      <c r="CW43" s="53"/>
      <c r="CX43" s="53"/>
      <c r="CY43" s="53"/>
      <c r="CZ43" s="53"/>
      <c r="DA43" s="53"/>
      <c r="DB43" s="53"/>
      <c r="DC43" s="53"/>
      <c r="DD43" s="53"/>
      <c r="DE43" s="53"/>
      <c r="DF43" s="53"/>
      <c r="DG43" s="53"/>
      <c r="DH43" s="53"/>
      <c r="DI43" s="53"/>
    </row>
    <row r="44" spans="2:113" s="52" customFormat="1" x14ac:dyDescent="0.25">
      <c r="Q44" s="54"/>
      <c r="R44" s="54"/>
      <c r="S44" s="54"/>
      <c r="T44" s="54"/>
      <c r="U44" s="54"/>
      <c r="V44" s="54"/>
      <c r="W44" s="54"/>
      <c r="X44" s="54"/>
      <c r="Y44" s="54"/>
      <c r="Z44" s="54"/>
      <c r="AA44" s="54"/>
      <c r="AB44" s="54"/>
      <c r="AC44" s="54"/>
      <c r="AD44" s="54"/>
      <c r="AE44" s="54"/>
      <c r="AF44" s="54"/>
      <c r="AG44" s="54"/>
      <c r="AH44" s="54"/>
      <c r="AI44" s="54"/>
      <c r="AJ44" s="54"/>
      <c r="AK44" s="54"/>
      <c r="AL44" s="54"/>
      <c r="AM44" s="54"/>
      <c r="AN44" s="54"/>
      <c r="AO44" s="54"/>
      <c r="AP44" s="54"/>
      <c r="AQ44" s="54"/>
      <c r="AR44" s="54"/>
      <c r="AS44" s="54"/>
      <c r="AT44" s="54"/>
      <c r="AU44" s="54"/>
      <c r="AV44" s="54"/>
      <c r="AW44" s="54"/>
      <c r="AX44" s="54"/>
      <c r="AY44" s="54"/>
      <c r="AZ44" s="54"/>
      <c r="BA44" s="54"/>
      <c r="BB44" s="54"/>
      <c r="BC44" s="54"/>
      <c r="BD44" s="54"/>
      <c r="BE44" s="54"/>
      <c r="BF44" s="54"/>
      <c r="BG44" s="54"/>
      <c r="BH44" s="54"/>
      <c r="BI44" s="54"/>
      <c r="BJ44" s="54"/>
      <c r="BK44" s="53"/>
      <c r="BL44" s="53"/>
      <c r="BM44" s="53"/>
      <c r="BN44" s="53"/>
      <c r="BO44" s="53"/>
      <c r="BP44" s="53"/>
      <c r="BQ44" s="53"/>
      <c r="BR44" s="53"/>
      <c r="BS44" s="53"/>
      <c r="BT44" s="53"/>
      <c r="BU44" s="53"/>
      <c r="BV44" s="53"/>
      <c r="BW44" s="53"/>
      <c r="BX44" s="53"/>
      <c r="BY44" s="53"/>
      <c r="BZ44" s="53"/>
      <c r="CA44" s="53"/>
      <c r="CB44" s="53"/>
      <c r="CC44" s="53"/>
      <c r="CD44" s="53"/>
      <c r="CE44" s="53"/>
      <c r="CF44" s="53"/>
      <c r="CG44" s="53"/>
      <c r="CH44" s="53"/>
      <c r="CI44" s="53"/>
      <c r="CJ44" s="53"/>
      <c r="CK44" s="53"/>
      <c r="CL44" s="53"/>
      <c r="CM44" s="53"/>
      <c r="CN44" s="53"/>
      <c r="CO44" s="53"/>
      <c r="CP44" s="53"/>
      <c r="CQ44" s="53"/>
      <c r="CR44" s="53"/>
      <c r="CS44" s="53"/>
      <c r="CT44" s="53"/>
      <c r="CU44" s="53"/>
      <c r="CV44" s="53"/>
      <c r="CW44" s="53"/>
      <c r="CX44" s="53"/>
      <c r="CY44" s="53"/>
      <c r="CZ44" s="53"/>
      <c r="DA44" s="53"/>
      <c r="DB44" s="53"/>
      <c r="DC44" s="53"/>
      <c r="DD44" s="53"/>
      <c r="DE44" s="53"/>
      <c r="DF44" s="53"/>
      <c r="DG44" s="53"/>
      <c r="DH44" s="53"/>
      <c r="DI44" s="53"/>
    </row>
  </sheetData>
  <mergeCells count="27">
    <mergeCell ref="B31:R3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M1" zoomScale="60" workbookViewId="0">
      <selection activeCell="A25" sqref="A25:AA2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6" t="str">
        <f>'1. паспорт местоположение'!A5:C5</f>
        <v>Год раскрытия информации: 2026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row>
    <row r="6" spans="1:27" s="12" customFormat="1" x14ac:dyDescent="0.2">
      <c r="A6" s="146"/>
      <c r="B6" s="146"/>
      <c r="C6" s="146"/>
      <c r="D6" s="146"/>
      <c r="E6" s="146"/>
      <c r="F6" s="146"/>
      <c r="G6" s="146"/>
      <c r="H6" s="146"/>
      <c r="I6" s="146"/>
      <c r="J6" s="146"/>
      <c r="K6" s="146"/>
      <c r="L6" s="146"/>
      <c r="M6" s="146"/>
      <c r="N6" s="146"/>
      <c r="O6" s="146"/>
      <c r="P6" s="146"/>
      <c r="Q6" s="146"/>
      <c r="R6" s="146"/>
      <c r="S6" s="146"/>
      <c r="T6" s="146"/>
    </row>
    <row r="7" spans="1:27" s="12" customFormat="1" ht="18.75" x14ac:dyDescent="0.2">
      <c r="E7" s="300" t="s">
        <v>9</v>
      </c>
      <c r="F7" s="300"/>
      <c r="G7" s="300"/>
      <c r="H7" s="300"/>
      <c r="I7" s="300"/>
      <c r="J7" s="300"/>
      <c r="K7" s="300"/>
      <c r="L7" s="300"/>
      <c r="M7" s="300"/>
      <c r="N7" s="300"/>
      <c r="O7" s="300"/>
      <c r="P7" s="300"/>
      <c r="Q7" s="300"/>
      <c r="R7" s="300"/>
      <c r="S7" s="300"/>
      <c r="T7" s="300"/>
      <c r="U7" s="300"/>
      <c r="V7" s="300"/>
      <c r="W7" s="300"/>
      <c r="X7" s="300"/>
      <c r="Y7" s="30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4" t="str">
        <f>'1. паспорт местоположение'!A9</f>
        <v>АО "Россети Тюмень"</v>
      </c>
      <c r="F9" s="304"/>
      <c r="G9" s="304"/>
      <c r="H9" s="304"/>
      <c r="I9" s="304"/>
      <c r="J9" s="304"/>
      <c r="K9" s="304"/>
      <c r="L9" s="304"/>
      <c r="M9" s="304"/>
      <c r="N9" s="304"/>
      <c r="O9" s="304"/>
      <c r="P9" s="304"/>
      <c r="Q9" s="304"/>
      <c r="R9" s="304"/>
      <c r="S9" s="304"/>
      <c r="T9" s="304"/>
      <c r="U9" s="304"/>
      <c r="V9" s="304"/>
      <c r="W9" s="304"/>
      <c r="X9" s="304"/>
      <c r="Y9" s="304"/>
    </row>
    <row r="10" spans="1:27" s="12" customFormat="1" ht="18.75" customHeight="1" x14ac:dyDescent="0.2">
      <c r="E10" s="297" t="s">
        <v>8</v>
      </c>
      <c r="F10" s="297"/>
      <c r="G10" s="297"/>
      <c r="H10" s="297"/>
      <c r="I10" s="297"/>
      <c r="J10" s="297"/>
      <c r="K10" s="297"/>
      <c r="L10" s="297"/>
      <c r="M10" s="297"/>
      <c r="N10" s="297"/>
      <c r="O10" s="297"/>
      <c r="P10" s="297"/>
      <c r="Q10" s="297"/>
      <c r="R10" s="297"/>
      <c r="S10" s="297"/>
      <c r="T10" s="297"/>
      <c r="U10" s="297"/>
      <c r="V10" s="297"/>
      <c r="W10" s="297"/>
      <c r="X10" s="297"/>
      <c r="Y10" s="29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4" t="str">
        <f>'1. паспорт местоположение'!A12</f>
        <v>M_TP2000.PR.0067</v>
      </c>
      <c r="F12" s="304"/>
      <c r="G12" s="304"/>
      <c r="H12" s="304"/>
      <c r="I12" s="304"/>
      <c r="J12" s="304"/>
      <c r="K12" s="304"/>
      <c r="L12" s="304"/>
      <c r="M12" s="304"/>
      <c r="N12" s="304"/>
      <c r="O12" s="304"/>
      <c r="P12" s="304"/>
      <c r="Q12" s="304"/>
      <c r="R12" s="304"/>
      <c r="S12" s="304"/>
      <c r="T12" s="304"/>
      <c r="U12" s="304"/>
      <c r="V12" s="304"/>
      <c r="W12" s="304"/>
      <c r="X12" s="304"/>
      <c r="Y12" s="304"/>
    </row>
    <row r="13" spans="1:27" s="12" customFormat="1" ht="18.75" customHeight="1" x14ac:dyDescent="0.2">
      <c r="E13" s="297" t="s">
        <v>7</v>
      </c>
      <c r="F13" s="297"/>
      <c r="G13" s="297"/>
      <c r="H13" s="297"/>
      <c r="I13" s="297"/>
      <c r="J13" s="297"/>
      <c r="K13" s="297"/>
      <c r="L13" s="297"/>
      <c r="M13" s="297"/>
      <c r="N13" s="297"/>
      <c r="O13" s="297"/>
      <c r="P13" s="297"/>
      <c r="Q13" s="297"/>
      <c r="R13" s="297"/>
      <c r="S13" s="297"/>
      <c r="T13" s="297"/>
      <c r="U13" s="297"/>
      <c r="V13" s="297"/>
      <c r="W13" s="297"/>
      <c r="X13" s="297"/>
      <c r="Y13" s="29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4" t="str">
        <f>'1. паспорт местоположение'!A15</f>
        <v>Реконструкция ССПИ на ПС 110 кВ  ЯГП-3, ПС 110кВ ЯГП-4, ПС 110кВ ЯГП-6, ПС 110 кВ ЯГП-7 (организация прямых основных каналов связи)</v>
      </c>
      <c r="F15" s="304"/>
      <c r="G15" s="304"/>
      <c r="H15" s="304"/>
      <c r="I15" s="304"/>
      <c r="J15" s="304"/>
      <c r="K15" s="304"/>
      <c r="L15" s="304"/>
      <c r="M15" s="304"/>
      <c r="N15" s="304"/>
      <c r="O15" s="304"/>
      <c r="P15" s="304"/>
      <c r="Q15" s="304"/>
      <c r="R15" s="304"/>
      <c r="S15" s="304"/>
      <c r="T15" s="304"/>
      <c r="U15" s="304"/>
      <c r="V15" s="304"/>
      <c r="W15" s="304"/>
      <c r="X15" s="304"/>
      <c r="Y15" s="304"/>
    </row>
    <row r="16" spans="1:27" s="3" customFormat="1" ht="15" customHeight="1" x14ac:dyDescent="0.2">
      <c r="E16" s="297" t="s">
        <v>6</v>
      </c>
      <c r="F16" s="297"/>
      <c r="G16" s="297"/>
      <c r="H16" s="297"/>
      <c r="I16" s="297"/>
      <c r="J16" s="297"/>
      <c r="K16" s="297"/>
      <c r="L16" s="297"/>
      <c r="M16" s="297"/>
      <c r="N16" s="297"/>
      <c r="O16" s="297"/>
      <c r="P16" s="297"/>
      <c r="Q16" s="297"/>
      <c r="R16" s="297"/>
      <c r="S16" s="297"/>
      <c r="T16" s="297"/>
      <c r="U16" s="297"/>
      <c r="V16" s="297"/>
      <c r="W16" s="297"/>
      <c r="X16" s="297"/>
      <c r="Y16" s="29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9"/>
      <c r="F18" s="299"/>
      <c r="G18" s="299"/>
      <c r="H18" s="299"/>
      <c r="I18" s="299"/>
      <c r="J18" s="299"/>
      <c r="K18" s="299"/>
      <c r="L18" s="299"/>
      <c r="M18" s="299"/>
      <c r="N18" s="299"/>
      <c r="O18" s="299"/>
      <c r="P18" s="299"/>
      <c r="Q18" s="299"/>
      <c r="R18" s="299"/>
      <c r="S18" s="299"/>
      <c r="T18" s="299"/>
      <c r="U18" s="299"/>
      <c r="V18" s="299"/>
      <c r="W18" s="299"/>
      <c r="X18" s="299"/>
      <c r="Y18" s="299"/>
    </row>
    <row r="19" spans="1:27" ht="25.5" customHeight="1" x14ac:dyDescent="0.25">
      <c r="A19" s="299" t="s">
        <v>448</v>
      </c>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row>
    <row r="20" spans="1:27" s="59" customFormat="1" ht="21" customHeight="1" x14ac:dyDescent="0.25"/>
    <row r="21" spans="1:27" ht="15.75" customHeight="1" x14ac:dyDescent="0.25">
      <c r="A21" s="327" t="s">
        <v>5</v>
      </c>
      <c r="B21" s="329" t="s">
        <v>454</v>
      </c>
      <c r="C21" s="330"/>
      <c r="D21" s="329" t="s">
        <v>456</v>
      </c>
      <c r="E21" s="330"/>
      <c r="F21" s="312" t="s">
        <v>102</v>
      </c>
      <c r="G21" s="314"/>
      <c r="H21" s="314"/>
      <c r="I21" s="313"/>
      <c r="J21" s="327" t="s">
        <v>457</v>
      </c>
      <c r="K21" s="329" t="s">
        <v>458</v>
      </c>
      <c r="L21" s="330"/>
      <c r="M21" s="329" t="s">
        <v>459</v>
      </c>
      <c r="N21" s="330"/>
      <c r="O21" s="329" t="s">
        <v>447</v>
      </c>
      <c r="P21" s="330"/>
      <c r="Q21" s="329" t="s">
        <v>135</v>
      </c>
      <c r="R21" s="330"/>
      <c r="S21" s="327" t="s">
        <v>134</v>
      </c>
      <c r="T21" s="327" t="s">
        <v>460</v>
      </c>
      <c r="U21" s="327" t="s">
        <v>455</v>
      </c>
      <c r="V21" s="329" t="s">
        <v>133</v>
      </c>
      <c r="W21" s="330"/>
      <c r="X21" s="312" t="s">
        <v>125</v>
      </c>
      <c r="Y21" s="314"/>
      <c r="Z21" s="312" t="s">
        <v>124</v>
      </c>
      <c r="AA21" s="314"/>
    </row>
    <row r="22" spans="1:27" ht="216" customHeight="1" x14ac:dyDescent="0.25">
      <c r="A22" s="333"/>
      <c r="B22" s="331"/>
      <c r="C22" s="332"/>
      <c r="D22" s="331"/>
      <c r="E22" s="332"/>
      <c r="F22" s="312" t="s">
        <v>132</v>
      </c>
      <c r="G22" s="313"/>
      <c r="H22" s="312" t="s">
        <v>131</v>
      </c>
      <c r="I22" s="313"/>
      <c r="J22" s="328"/>
      <c r="K22" s="331"/>
      <c r="L22" s="332"/>
      <c r="M22" s="331"/>
      <c r="N22" s="332"/>
      <c r="O22" s="331"/>
      <c r="P22" s="332"/>
      <c r="Q22" s="331"/>
      <c r="R22" s="332"/>
      <c r="S22" s="328"/>
      <c r="T22" s="328"/>
      <c r="U22" s="328"/>
      <c r="V22" s="331"/>
      <c r="W22" s="332"/>
      <c r="X22" s="87" t="s">
        <v>123</v>
      </c>
      <c r="Y22" s="87" t="s">
        <v>445</v>
      </c>
      <c r="Z22" s="87" t="s">
        <v>122</v>
      </c>
      <c r="AA22" s="87" t="s">
        <v>121</v>
      </c>
    </row>
    <row r="23" spans="1:27" ht="60" customHeight="1" x14ac:dyDescent="0.25">
      <c r="A23" s="328"/>
      <c r="B23" s="141" t="s">
        <v>119</v>
      </c>
      <c r="C23" s="141" t="s">
        <v>120</v>
      </c>
      <c r="D23" s="88" t="s">
        <v>119</v>
      </c>
      <c r="E23" s="88" t="s">
        <v>120</v>
      </c>
      <c r="F23" s="88" t="s">
        <v>119</v>
      </c>
      <c r="G23" s="88" t="s">
        <v>120</v>
      </c>
      <c r="H23" s="88" t="s">
        <v>119</v>
      </c>
      <c r="I23" s="88" t="s">
        <v>120</v>
      </c>
      <c r="J23" s="88" t="s">
        <v>119</v>
      </c>
      <c r="K23" s="88" t="s">
        <v>119</v>
      </c>
      <c r="L23" s="88" t="s">
        <v>120</v>
      </c>
      <c r="M23" s="88" t="s">
        <v>119</v>
      </c>
      <c r="N23" s="88" t="s">
        <v>120</v>
      </c>
      <c r="O23" s="88" t="s">
        <v>119</v>
      </c>
      <c r="P23" s="88" t="s">
        <v>120</v>
      </c>
      <c r="Q23" s="88" t="s">
        <v>119</v>
      </c>
      <c r="R23" s="88" t="s">
        <v>120</v>
      </c>
      <c r="S23" s="88" t="s">
        <v>119</v>
      </c>
      <c r="T23" s="88" t="s">
        <v>119</v>
      </c>
      <c r="U23" s="88" t="s">
        <v>119</v>
      </c>
      <c r="V23" s="88" t="s">
        <v>119</v>
      </c>
      <c r="W23" s="88" t="s">
        <v>120</v>
      </c>
      <c r="X23" s="88" t="s">
        <v>119</v>
      </c>
      <c r="Y23" s="88" t="s">
        <v>119</v>
      </c>
      <c r="Z23" s="87" t="s">
        <v>119</v>
      </c>
      <c r="AA23" s="87" t="s">
        <v>119</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9" customFormat="1" ht="24" customHeight="1" x14ac:dyDescent="0.25">
      <c r="A25" s="93" t="s">
        <v>331</v>
      </c>
      <c r="B25" s="93" t="s">
        <v>331</v>
      </c>
      <c r="C25" s="93" t="s">
        <v>331</v>
      </c>
      <c r="D25" s="93" t="s">
        <v>331</v>
      </c>
      <c r="E25" s="93" t="s">
        <v>331</v>
      </c>
      <c r="F25" s="93" t="s">
        <v>331</v>
      </c>
      <c r="G25" s="93" t="s">
        <v>331</v>
      </c>
      <c r="H25" s="93" t="s">
        <v>331</v>
      </c>
      <c r="I25" s="93" t="s">
        <v>331</v>
      </c>
      <c r="J25" s="93" t="s">
        <v>331</v>
      </c>
      <c r="K25" s="93" t="s">
        <v>331</v>
      </c>
      <c r="L25" s="93" t="s">
        <v>331</v>
      </c>
      <c r="M25" s="93" t="s">
        <v>331</v>
      </c>
      <c r="N25" s="93" t="s">
        <v>331</v>
      </c>
      <c r="O25" s="93" t="s">
        <v>331</v>
      </c>
      <c r="P25" s="93" t="s">
        <v>331</v>
      </c>
      <c r="Q25" s="93" t="s">
        <v>331</v>
      </c>
      <c r="R25" s="93" t="s">
        <v>331</v>
      </c>
      <c r="S25" s="93" t="s">
        <v>331</v>
      </c>
      <c r="T25" s="93" t="s">
        <v>331</v>
      </c>
      <c r="U25" s="93" t="s">
        <v>331</v>
      </c>
      <c r="V25" s="93" t="s">
        <v>331</v>
      </c>
      <c r="W25" s="93" t="s">
        <v>331</v>
      </c>
      <c r="X25" s="93" t="s">
        <v>331</v>
      </c>
      <c r="Y25" s="93" t="s">
        <v>331</v>
      </c>
      <c r="Z25" s="93" t="s">
        <v>331</v>
      </c>
      <c r="AA25" s="93" t="s">
        <v>331</v>
      </c>
    </row>
    <row r="26" spans="1:27" ht="3" customHeight="1" x14ac:dyDescent="0.25">
      <c r="X26" s="89"/>
      <c r="Y26" s="90"/>
      <c r="Z26" s="52"/>
      <c r="AA26" s="52"/>
    </row>
    <row r="27" spans="1:27" s="57" customFormat="1" ht="12.75" x14ac:dyDescent="0.2">
      <c r="A27" s="58"/>
      <c r="B27" s="58"/>
      <c r="C27" s="58"/>
      <c r="E27" s="58"/>
      <c r="X27" s="91"/>
      <c r="Y27" s="91"/>
      <c r="Z27" s="91"/>
      <c r="AA27" s="91"/>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abSelected="1" view="pageBreakPreview" topLeftCell="A24" zoomScaleSheetLayoutView="10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6" t="str">
        <f>'1. паспорт местоположение'!A5:C5</f>
        <v>Год раскрытия информации: 2026 год</v>
      </c>
      <c r="B5" s="296"/>
      <c r="C5" s="296"/>
      <c r="D5" s="147"/>
      <c r="E5" s="147"/>
      <c r="F5" s="147"/>
      <c r="G5" s="147"/>
      <c r="H5" s="147"/>
      <c r="I5" s="147"/>
      <c r="J5" s="147"/>
      <c r="K5" s="147"/>
      <c r="L5" s="147"/>
      <c r="M5" s="147"/>
      <c r="N5" s="147"/>
      <c r="O5" s="147"/>
      <c r="P5" s="147"/>
      <c r="Q5" s="147"/>
      <c r="R5" s="147"/>
      <c r="S5" s="147"/>
      <c r="T5" s="147"/>
      <c r="U5" s="147"/>
      <c r="V5" s="147"/>
      <c r="W5" s="147"/>
      <c r="X5" s="147"/>
      <c r="Y5" s="147"/>
      <c r="Z5" s="147"/>
      <c r="AA5" s="147"/>
      <c r="AB5" s="147"/>
      <c r="AC5" s="147"/>
    </row>
    <row r="6" spans="1:29" s="12" customFormat="1" ht="18.75" x14ac:dyDescent="0.3">
      <c r="A6" s="17"/>
      <c r="E6" s="16"/>
      <c r="F6" s="16"/>
      <c r="G6" s="15"/>
    </row>
    <row r="7" spans="1:29" s="12" customFormat="1" ht="18.75" x14ac:dyDescent="0.2">
      <c r="A7" s="300" t="s">
        <v>9</v>
      </c>
      <c r="B7" s="300"/>
      <c r="C7" s="300"/>
      <c r="D7" s="13"/>
      <c r="E7" s="13"/>
      <c r="F7" s="13"/>
      <c r="G7" s="13"/>
      <c r="H7" s="13"/>
      <c r="I7" s="13"/>
      <c r="J7" s="13"/>
      <c r="K7" s="13"/>
      <c r="L7" s="13"/>
      <c r="M7" s="13"/>
      <c r="N7" s="13"/>
      <c r="O7" s="13"/>
      <c r="P7" s="13"/>
      <c r="Q7" s="13"/>
      <c r="R7" s="13"/>
      <c r="S7" s="13"/>
      <c r="T7" s="13"/>
      <c r="U7" s="13"/>
    </row>
    <row r="8" spans="1:29" s="12" customFormat="1" ht="18.75" x14ac:dyDescent="0.2">
      <c r="A8" s="300"/>
      <c r="B8" s="300"/>
      <c r="C8" s="300"/>
      <c r="D8" s="14"/>
      <c r="E8" s="14"/>
      <c r="F8" s="14"/>
      <c r="G8" s="14"/>
      <c r="H8" s="13"/>
      <c r="I8" s="13"/>
      <c r="J8" s="13"/>
      <c r="K8" s="13"/>
      <c r="L8" s="13"/>
      <c r="M8" s="13"/>
      <c r="N8" s="13"/>
      <c r="O8" s="13"/>
      <c r="P8" s="13"/>
      <c r="Q8" s="13"/>
      <c r="R8" s="13"/>
      <c r="S8" s="13"/>
      <c r="T8" s="13"/>
      <c r="U8" s="13"/>
    </row>
    <row r="9" spans="1:29" s="12" customFormat="1" ht="18.75" x14ac:dyDescent="0.2">
      <c r="A9" s="304" t="str">
        <f>'1. паспорт местоположение'!A9:C9</f>
        <v>АО "Россети Тюмень"</v>
      </c>
      <c r="B9" s="304"/>
      <c r="C9" s="304"/>
      <c r="D9" s="8"/>
      <c r="E9" s="8"/>
      <c r="F9" s="8"/>
      <c r="G9" s="8"/>
      <c r="H9" s="13"/>
      <c r="I9" s="13"/>
      <c r="J9" s="13"/>
      <c r="K9" s="13"/>
      <c r="L9" s="13"/>
      <c r="M9" s="13"/>
      <c r="N9" s="13"/>
      <c r="O9" s="13"/>
      <c r="P9" s="13"/>
      <c r="Q9" s="13"/>
      <c r="R9" s="13"/>
      <c r="S9" s="13"/>
      <c r="T9" s="13"/>
      <c r="U9" s="13"/>
    </row>
    <row r="10" spans="1:29" s="12" customFormat="1" ht="18.75" x14ac:dyDescent="0.2">
      <c r="A10" s="297" t="s">
        <v>8</v>
      </c>
      <c r="B10" s="297"/>
      <c r="C10" s="297"/>
      <c r="D10" s="6"/>
      <c r="E10" s="6"/>
      <c r="F10" s="6"/>
      <c r="G10" s="6"/>
      <c r="H10" s="13"/>
      <c r="I10" s="13"/>
      <c r="J10" s="13"/>
      <c r="K10" s="13"/>
      <c r="L10" s="13"/>
      <c r="M10" s="13"/>
      <c r="N10" s="13"/>
      <c r="O10" s="13"/>
      <c r="P10" s="13"/>
      <c r="Q10" s="13"/>
      <c r="R10" s="13"/>
      <c r="S10" s="13"/>
      <c r="T10" s="13"/>
      <c r="U10" s="13"/>
    </row>
    <row r="11" spans="1:29" s="12" customFormat="1" ht="18.75" x14ac:dyDescent="0.2">
      <c r="A11" s="300"/>
      <c r="B11" s="300"/>
      <c r="C11" s="300"/>
      <c r="D11" s="14"/>
      <c r="E11" s="14"/>
      <c r="F11" s="14"/>
      <c r="G11" s="14"/>
      <c r="H11" s="13"/>
      <c r="I11" s="13"/>
      <c r="J11" s="13"/>
      <c r="K11" s="13"/>
      <c r="L11" s="13"/>
      <c r="M11" s="13"/>
      <c r="N11" s="13"/>
      <c r="O11" s="13"/>
      <c r="P11" s="13"/>
      <c r="Q11" s="13"/>
      <c r="R11" s="13"/>
      <c r="S11" s="13"/>
      <c r="T11" s="13"/>
      <c r="U11" s="13"/>
    </row>
    <row r="12" spans="1:29" s="12" customFormat="1" ht="18.75" x14ac:dyDescent="0.2">
      <c r="A12" s="304" t="str">
        <f>'1. паспорт местоположение'!A12:C12</f>
        <v>M_TP2000.PR.0067</v>
      </c>
      <c r="B12" s="304"/>
      <c r="C12" s="304"/>
      <c r="D12" s="8"/>
      <c r="E12" s="8"/>
      <c r="F12" s="8"/>
      <c r="G12" s="8"/>
      <c r="H12" s="13"/>
      <c r="I12" s="13"/>
      <c r="J12" s="13"/>
      <c r="K12" s="13"/>
      <c r="L12" s="13"/>
      <c r="M12" s="13"/>
      <c r="N12" s="13"/>
      <c r="O12" s="13"/>
      <c r="P12" s="13"/>
      <c r="Q12" s="13"/>
      <c r="R12" s="13"/>
      <c r="S12" s="13"/>
      <c r="T12" s="13"/>
      <c r="U12" s="13"/>
    </row>
    <row r="13" spans="1:29" s="12" customFormat="1" ht="18.75" x14ac:dyDescent="0.2">
      <c r="A13" s="297" t="s">
        <v>7</v>
      </c>
      <c r="B13" s="297"/>
      <c r="C13" s="29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7"/>
      <c r="B14" s="307"/>
      <c r="C14" s="307"/>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03" t="str">
        <f>'1. паспорт местоположение'!A15:C15</f>
        <v>Реконструкция ССПИ на ПС 110 кВ  ЯГП-3, ПС 110кВ ЯГП-4, ПС 110кВ ЯГП-6, ПС 110 кВ ЯГП-7 (организация прямых основных каналов связи)</v>
      </c>
      <c r="B15" s="303"/>
      <c r="C15" s="303"/>
      <c r="D15" s="8"/>
      <c r="E15" s="8"/>
      <c r="F15" s="8"/>
      <c r="G15" s="8"/>
      <c r="H15" s="8"/>
      <c r="I15" s="8"/>
      <c r="J15" s="8"/>
      <c r="K15" s="8"/>
      <c r="L15" s="8"/>
      <c r="M15" s="8"/>
      <c r="N15" s="8"/>
      <c r="O15" s="8"/>
      <c r="P15" s="8"/>
      <c r="Q15" s="8"/>
      <c r="R15" s="8"/>
      <c r="S15" s="8"/>
      <c r="T15" s="8"/>
      <c r="U15" s="8"/>
    </row>
    <row r="16" spans="1:29" s="3" customFormat="1" ht="15" customHeight="1" x14ac:dyDescent="0.2">
      <c r="A16" s="297" t="s">
        <v>6</v>
      </c>
      <c r="B16" s="297"/>
      <c r="C16" s="297"/>
      <c r="D16" s="6"/>
      <c r="E16" s="6"/>
      <c r="F16" s="6"/>
      <c r="G16" s="6"/>
      <c r="H16" s="6"/>
      <c r="I16" s="6"/>
      <c r="J16" s="6"/>
      <c r="K16" s="6"/>
      <c r="L16" s="6"/>
      <c r="M16" s="6"/>
      <c r="N16" s="6"/>
      <c r="O16" s="6"/>
      <c r="P16" s="6"/>
      <c r="Q16" s="6"/>
      <c r="R16" s="6"/>
      <c r="S16" s="6"/>
      <c r="T16" s="6"/>
      <c r="U16" s="6"/>
    </row>
    <row r="17" spans="1:21" s="3" customFormat="1" ht="15" customHeight="1" x14ac:dyDescent="0.2">
      <c r="A17" s="305"/>
      <c r="B17" s="305"/>
      <c r="C17" s="305"/>
      <c r="D17" s="4"/>
      <c r="E17" s="4"/>
      <c r="F17" s="4"/>
      <c r="G17" s="4"/>
      <c r="H17" s="4"/>
      <c r="I17" s="4"/>
      <c r="J17" s="4"/>
      <c r="K17" s="4"/>
      <c r="L17" s="4"/>
      <c r="M17" s="4"/>
      <c r="N17" s="4"/>
      <c r="O17" s="4"/>
      <c r="P17" s="4"/>
      <c r="Q17" s="4"/>
      <c r="R17" s="4"/>
    </row>
    <row r="18" spans="1:21" s="3" customFormat="1" ht="27.75" customHeight="1" x14ac:dyDescent="0.2">
      <c r="A18" s="298" t="s">
        <v>440</v>
      </c>
      <c r="B18" s="298"/>
      <c r="C18" s="29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8" t="s">
        <v>67</v>
      </c>
      <c r="C20" s="37"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162.75" customHeight="1" x14ac:dyDescent="0.2">
      <c r="A22" s="24" t="s">
        <v>65</v>
      </c>
      <c r="B22" s="31" t="s">
        <v>452</v>
      </c>
      <c r="C22" s="176" t="s">
        <v>651</v>
      </c>
      <c r="D22" s="29"/>
      <c r="E22" s="29"/>
      <c r="F22" s="28"/>
      <c r="G22" s="28"/>
      <c r="H22" s="28"/>
      <c r="I22" s="28"/>
      <c r="J22" s="28"/>
      <c r="K22" s="28"/>
      <c r="L22" s="28"/>
      <c r="M22" s="28"/>
      <c r="N22" s="28"/>
      <c r="O22" s="28"/>
      <c r="P22" s="28"/>
      <c r="Q22" s="27"/>
      <c r="R22" s="27"/>
      <c r="S22" s="27"/>
      <c r="T22" s="27"/>
      <c r="U22" s="27"/>
    </row>
    <row r="23" spans="1:21" ht="275.25" customHeight="1" x14ac:dyDescent="0.25">
      <c r="A23" s="24" t="s">
        <v>63</v>
      </c>
      <c r="B23" s="26" t="s">
        <v>60</v>
      </c>
      <c r="C23" s="30" t="s">
        <v>638</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472</v>
      </c>
      <c r="C24" s="25" t="str">
        <f>A15</f>
        <v>Реконструкция ССПИ на ПС 110 кВ  ЯГП-3, ПС 110кВ ЯГП-4, ПС 110кВ ЯГП-6, ПС 110 кВ ЯГП-7 (организация прямых основных каналов связи)</v>
      </c>
      <c r="D24" s="23"/>
      <c r="E24" s="23"/>
      <c r="F24" s="23"/>
      <c r="G24" s="23"/>
      <c r="H24" s="23"/>
      <c r="I24" s="23"/>
      <c r="J24" s="23"/>
      <c r="K24" s="23"/>
      <c r="L24" s="23"/>
      <c r="M24" s="23"/>
      <c r="N24" s="23"/>
      <c r="O24" s="23"/>
      <c r="P24" s="23"/>
      <c r="Q24" s="23"/>
      <c r="R24" s="23"/>
      <c r="S24" s="23"/>
      <c r="T24" s="23"/>
      <c r="U24" s="23"/>
    </row>
    <row r="25" spans="1:21" ht="31.5" x14ac:dyDescent="0.25">
      <c r="A25" s="24" t="s">
        <v>61</v>
      </c>
      <c r="B25" s="26" t="s">
        <v>473</v>
      </c>
      <c r="C25" s="25" t="str">
        <f>IF('8. Общие сведения'!B24="нд","нд",CONCATENATE((ROUND('6.2. Паспорт фин осв ввод'!D24/16,2))," ","млн. руб./шт"))</f>
        <v>10,56 млн. руб./шт</v>
      </c>
      <c r="D25" s="23"/>
      <c r="E25" s="224"/>
      <c r="F25" s="23"/>
      <c r="G25" s="23"/>
      <c r="H25" s="23"/>
      <c r="I25" s="23"/>
      <c r="J25" s="23"/>
      <c r="K25" s="23"/>
      <c r="L25" s="23"/>
      <c r="M25" s="23"/>
      <c r="N25" s="23"/>
      <c r="O25" s="23"/>
      <c r="P25" s="23"/>
      <c r="Q25" s="23"/>
      <c r="R25" s="23"/>
      <c r="S25" s="23"/>
      <c r="T25" s="23"/>
      <c r="U25" s="23"/>
    </row>
    <row r="26" spans="1:21" ht="31.5" x14ac:dyDescent="0.25">
      <c r="A26" s="24" t="s">
        <v>59</v>
      </c>
      <c r="B26" s="26" t="s">
        <v>236</v>
      </c>
      <c r="C26" s="40" t="s">
        <v>639</v>
      </c>
      <c r="D26" s="23"/>
      <c r="E26" s="23"/>
      <c r="F26" s="23"/>
      <c r="G26" s="23"/>
      <c r="H26" s="23"/>
      <c r="I26" s="23"/>
      <c r="J26" s="23"/>
      <c r="K26" s="23"/>
      <c r="L26" s="23"/>
      <c r="M26" s="23"/>
      <c r="N26" s="23"/>
      <c r="O26" s="23"/>
      <c r="P26" s="23"/>
      <c r="Q26" s="23"/>
      <c r="R26" s="23"/>
      <c r="S26" s="23"/>
      <c r="T26" s="23"/>
      <c r="U26" s="23"/>
    </row>
    <row r="27" spans="1:21" ht="31.5" x14ac:dyDescent="0.25">
      <c r="A27" s="24" t="s">
        <v>58</v>
      </c>
      <c r="B27" s="26" t="s">
        <v>453</v>
      </c>
      <c r="C27" s="25" t="s">
        <v>651</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52">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52">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52" t="s">
        <v>640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96" t="str">
        <f>'1. паспорт местоположение'!A5:C5</f>
        <v>Год раскрытия информации: 2026 год</v>
      </c>
      <c r="B4" s="296"/>
      <c r="C4" s="296"/>
      <c r="D4" s="296"/>
      <c r="E4" s="296"/>
      <c r="F4" s="296"/>
      <c r="G4" s="296"/>
      <c r="H4" s="296"/>
      <c r="I4" s="296"/>
      <c r="J4" s="296"/>
      <c r="K4" s="296"/>
      <c r="L4" s="296"/>
      <c r="M4" s="296"/>
      <c r="N4" s="296"/>
      <c r="O4" s="296"/>
      <c r="P4" s="296"/>
      <c r="Q4" s="296"/>
      <c r="R4" s="296"/>
      <c r="S4" s="296"/>
      <c r="T4" s="296"/>
      <c r="U4" s="296"/>
      <c r="V4" s="296"/>
      <c r="W4" s="296"/>
      <c r="X4" s="296"/>
      <c r="Y4" s="296"/>
      <c r="Z4" s="296"/>
    </row>
    <row r="6" spans="1:28" ht="18.75" x14ac:dyDescent="0.25">
      <c r="A6" s="300" t="s">
        <v>9</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138"/>
      <c r="AB6" s="138"/>
    </row>
    <row r="7" spans="1:28" ht="18.75" x14ac:dyDescent="0.25">
      <c r="A7" s="300"/>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138"/>
      <c r="AB7" s="138"/>
    </row>
    <row r="8" spans="1:28" ht="15.75" x14ac:dyDescent="0.25">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139"/>
      <c r="AB8" s="139"/>
    </row>
    <row r="9" spans="1:28" ht="15.75" x14ac:dyDescent="0.25">
      <c r="A9" s="297" t="s">
        <v>8</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140"/>
      <c r="AB9" s="140"/>
    </row>
    <row r="10" spans="1:28" ht="18.75" x14ac:dyDescent="0.25">
      <c r="A10" s="300"/>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138"/>
      <c r="AB10" s="138"/>
    </row>
    <row r="11" spans="1:28" ht="15.75" x14ac:dyDescent="0.25">
      <c r="A11" s="304" t="str">
        <f>'1. паспорт местоположение'!A12:C12</f>
        <v>M_TP2000.PR.0067</v>
      </c>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139"/>
      <c r="AB11" s="139"/>
    </row>
    <row r="12" spans="1:28" ht="15.75" x14ac:dyDescent="0.25">
      <c r="A12" s="297" t="s">
        <v>7</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140"/>
      <c r="AB12" s="140"/>
    </row>
    <row r="13" spans="1:28" ht="18.75" x14ac:dyDescent="0.25">
      <c r="A13" s="307"/>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11"/>
      <c r="AB13" s="11"/>
    </row>
    <row r="14" spans="1:28" ht="15.75" x14ac:dyDescent="0.25">
      <c r="A14" s="304" t="str">
        <f>'1. паспорт местоположение'!A15:C15</f>
        <v>Реконструкция ССПИ на ПС 110 кВ  ЯГП-3, ПС 110кВ ЯГП-4, ПС 110кВ ЯГП-6, ПС 110 кВ ЯГП-7 (организация прямых основных каналов связи)</v>
      </c>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139"/>
      <c r="AB14" s="139"/>
    </row>
    <row r="15" spans="1:28" ht="15.75" x14ac:dyDescent="0.25">
      <c r="A15" s="297" t="s">
        <v>6</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140"/>
      <c r="AB15" s="140"/>
    </row>
    <row r="16" spans="1:28" x14ac:dyDescent="0.25">
      <c r="A16" s="334"/>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148"/>
      <c r="AB16" s="148"/>
    </row>
    <row r="17" spans="1:2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148"/>
      <c r="AB17" s="148"/>
    </row>
    <row r="18" spans="1:28"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148"/>
      <c r="AB18" s="148"/>
    </row>
    <row r="19" spans="1:2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148"/>
      <c r="AB19" s="148"/>
    </row>
    <row r="20" spans="1:28"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149"/>
      <c r="AB20" s="149"/>
    </row>
    <row r="21" spans="1:28" x14ac:dyDescent="0.25">
      <c r="A21" s="335"/>
      <c r="B21" s="335"/>
      <c r="C21" s="335"/>
      <c r="D21" s="335"/>
      <c r="E21" s="335"/>
      <c r="F21" s="335"/>
      <c r="G21" s="335"/>
      <c r="H21" s="335"/>
      <c r="I21" s="335"/>
      <c r="J21" s="335"/>
      <c r="K21" s="335"/>
      <c r="L21" s="335"/>
      <c r="M21" s="335"/>
      <c r="N21" s="335"/>
      <c r="O21" s="335"/>
      <c r="P21" s="335"/>
      <c r="Q21" s="335"/>
      <c r="R21" s="335"/>
      <c r="S21" s="335"/>
      <c r="T21" s="335"/>
      <c r="U21" s="335"/>
      <c r="V21" s="335"/>
      <c r="W21" s="335"/>
      <c r="X21" s="335"/>
      <c r="Y21" s="335"/>
      <c r="Z21" s="335"/>
      <c r="AA21" s="149"/>
      <c r="AB21" s="149"/>
    </row>
    <row r="22" spans="1:28" x14ac:dyDescent="0.25">
      <c r="A22" s="336" t="s">
        <v>471</v>
      </c>
      <c r="B22" s="336"/>
      <c r="C22" s="336"/>
      <c r="D22" s="336"/>
      <c r="E22" s="336"/>
      <c r="F22" s="336"/>
      <c r="G22" s="336"/>
      <c r="H22" s="336"/>
      <c r="I22" s="336"/>
      <c r="J22" s="336"/>
      <c r="K22" s="336"/>
      <c r="L22" s="336"/>
      <c r="M22" s="336"/>
      <c r="N22" s="336"/>
      <c r="O22" s="336"/>
      <c r="P22" s="336"/>
      <c r="Q22" s="336"/>
      <c r="R22" s="336"/>
      <c r="S22" s="336"/>
      <c r="T22" s="336"/>
      <c r="U22" s="336"/>
      <c r="V22" s="336"/>
      <c r="W22" s="336"/>
      <c r="X22" s="336"/>
      <c r="Y22" s="336"/>
      <c r="Z22" s="336"/>
      <c r="AA22" s="150"/>
      <c r="AB22" s="150"/>
    </row>
    <row r="23" spans="1:28" ht="32.25" customHeight="1" x14ac:dyDescent="0.25">
      <c r="A23" s="338" t="s">
        <v>328</v>
      </c>
      <c r="B23" s="339"/>
      <c r="C23" s="339"/>
      <c r="D23" s="339"/>
      <c r="E23" s="339"/>
      <c r="F23" s="339"/>
      <c r="G23" s="339"/>
      <c r="H23" s="339"/>
      <c r="I23" s="339"/>
      <c r="J23" s="339"/>
      <c r="K23" s="339"/>
      <c r="L23" s="340"/>
      <c r="M23" s="337" t="s">
        <v>329</v>
      </c>
      <c r="N23" s="337"/>
      <c r="O23" s="337"/>
      <c r="P23" s="337"/>
      <c r="Q23" s="337"/>
      <c r="R23" s="337"/>
      <c r="S23" s="337"/>
      <c r="T23" s="337"/>
      <c r="U23" s="337"/>
      <c r="V23" s="337"/>
      <c r="W23" s="337"/>
      <c r="X23" s="337"/>
      <c r="Y23" s="337"/>
      <c r="Z23" s="337"/>
    </row>
    <row r="24" spans="1:28" ht="151.5" customHeight="1" x14ac:dyDescent="0.25">
      <c r="A24" s="84" t="s">
        <v>239</v>
      </c>
      <c r="B24" s="85" t="s">
        <v>268</v>
      </c>
      <c r="C24" s="84" t="s">
        <v>322</v>
      </c>
      <c r="D24" s="84" t="s">
        <v>240</v>
      </c>
      <c r="E24" s="84" t="s">
        <v>323</v>
      </c>
      <c r="F24" s="84" t="s">
        <v>325</v>
      </c>
      <c r="G24" s="84" t="s">
        <v>324</v>
      </c>
      <c r="H24" s="84" t="s">
        <v>241</v>
      </c>
      <c r="I24" s="84" t="s">
        <v>326</v>
      </c>
      <c r="J24" s="84" t="s">
        <v>273</v>
      </c>
      <c r="K24" s="85" t="s">
        <v>267</v>
      </c>
      <c r="L24" s="85" t="s">
        <v>242</v>
      </c>
      <c r="M24" s="86" t="s">
        <v>287</v>
      </c>
      <c r="N24" s="85" t="s">
        <v>482</v>
      </c>
      <c r="O24" s="84" t="s">
        <v>284</v>
      </c>
      <c r="P24" s="84" t="s">
        <v>285</v>
      </c>
      <c r="Q24" s="84" t="s">
        <v>283</v>
      </c>
      <c r="R24" s="84" t="s">
        <v>241</v>
      </c>
      <c r="S24" s="84" t="s">
        <v>282</v>
      </c>
      <c r="T24" s="84" t="s">
        <v>281</v>
      </c>
      <c r="U24" s="84" t="s">
        <v>321</v>
      </c>
      <c r="V24" s="84" t="s">
        <v>283</v>
      </c>
      <c r="W24" s="94" t="s">
        <v>266</v>
      </c>
      <c r="X24" s="94" t="s">
        <v>298</v>
      </c>
      <c r="Y24" s="94" t="s">
        <v>299</v>
      </c>
      <c r="Z24" s="96" t="s">
        <v>296</v>
      </c>
    </row>
    <row r="25" spans="1:28" ht="16.5" customHeight="1" x14ac:dyDescent="0.25">
      <c r="A25" s="84">
        <v>1</v>
      </c>
      <c r="B25" s="85">
        <v>2</v>
      </c>
      <c r="C25" s="84">
        <v>3</v>
      </c>
      <c r="D25" s="85">
        <v>4</v>
      </c>
      <c r="E25" s="84">
        <v>5</v>
      </c>
      <c r="F25" s="85">
        <v>6</v>
      </c>
      <c r="G25" s="84">
        <v>7</v>
      </c>
      <c r="H25" s="85">
        <v>8</v>
      </c>
      <c r="I25" s="84">
        <v>9</v>
      </c>
      <c r="J25" s="85">
        <v>10</v>
      </c>
      <c r="K25" s="151">
        <v>11</v>
      </c>
      <c r="L25" s="85">
        <v>12</v>
      </c>
      <c r="M25" s="151">
        <v>13</v>
      </c>
      <c r="N25" s="85">
        <v>14</v>
      </c>
      <c r="O25" s="151">
        <v>15</v>
      </c>
      <c r="P25" s="85">
        <v>16</v>
      </c>
      <c r="Q25" s="151">
        <v>17</v>
      </c>
      <c r="R25" s="85">
        <v>18</v>
      </c>
      <c r="S25" s="151">
        <v>19</v>
      </c>
      <c r="T25" s="85">
        <v>20</v>
      </c>
      <c r="U25" s="151">
        <v>21</v>
      </c>
      <c r="V25" s="85">
        <v>22</v>
      </c>
      <c r="W25" s="151">
        <v>23</v>
      </c>
      <c r="X25" s="85">
        <v>24</v>
      </c>
      <c r="Y25" s="151">
        <v>25</v>
      </c>
      <c r="Z25" s="85">
        <v>26</v>
      </c>
    </row>
    <row r="26" spans="1:28" ht="45.75" customHeight="1" x14ac:dyDescent="0.25">
      <c r="A26" s="77" t="s">
        <v>306</v>
      </c>
      <c r="B26" s="83"/>
      <c r="C26" s="79" t="s">
        <v>308</v>
      </c>
      <c r="D26" s="79" t="s">
        <v>309</v>
      </c>
      <c r="E26" s="79" t="s">
        <v>310</v>
      </c>
      <c r="F26" s="79" t="s">
        <v>278</v>
      </c>
      <c r="G26" s="79" t="s">
        <v>311</v>
      </c>
      <c r="H26" s="79" t="s">
        <v>241</v>
      </c>
      <c r="I26" s="79" t="s">
        <v>312</v>
      </c>
      <c r="J26" s="79" t="s">
        <v>313</v>
      </c>
      <c r="K26" s="76"/>
      <c r="L26" s="80" t="s">
        <v>264</v>
      </c>
      <c r="M26" s="82" t="s">
        <v>280</v>
      </c>
      <c r="N26" s="76"/>
      <c r="O26" s="76"/>
      <c r="P26" s="76"/>
      <c r="Q26" s="76"/>
      <c r="R26" s="76"/>
      <c r="S26" s="76"/>
      <c r="T26" s="76"/>
      <c r="U26" s="76"/>
      <c r="V26" s="76"/>
      <c r="W26" s="76"/>
      <c r="X26" s="76"/>
      <c r="Y26" s="76"/>
      <c r="Z26" s="78" t="s">
        <v>297</v>
      </c>
    </row>
    <row r="27" spans="1:28" x14ac:dyDescent="0.25">
      <c r="A27" s="76" t="s">
        <v>243</v>
      </c>
      <c r="B27" s="76" t="s">
        <v>269</v>
      </c>
      <c r="C27" s="76" t="s">
        <v>248</v>
      </c>
      <c r="D27" s="76" t="s">
        <v>249</v>
      </c>
      <c r="E27" s="76" t="s">
        <v>288</v>
      </c>
      <c r="F27" s="79" t="s">
        <v>244</v>
      </c>
      <c r="G27" s="79" t="s">
        <v>292</v>
      </c>
      <c r="H27" s="76" t="s">
        <v>241</v>
      </c>
      <c r="I27" s="79" t="s">
        <v>274</v>
      </c>
      <c r="J27" s="79" t="s">
        <v>256</v>
      </c>
      <c r="K27" s="80" t="s">
        <v>260</v>
      </c>
      <c r="L27" s="76"/>
      <c r="M27" s="80" t="s">
        <v>286</v>
      </c>
      <c r="N27" s="76"/>
      <c r="O27" s="76"/>
      <c r="P27" s="76"/>
      <c r="Q27" s="76"/>
      <c r="R27" s="76"/>
      <c r="S27" s="76"/>
      <c r="T27" s="76"/>
      <c r="U27" s="76"/>
      <c r="V27" s="76"/>
      <c r="W27" s="76"/>
      <c r="X27" s="76"/>
      <c r="Y27" s="76"/>
      <c r="Z27" s="76"/>
    </row>
    <row r="28" spans="1:28" x14ac:dyDescent="0.25">
      <c r="A28" s="76" t="s">
        <v>243</v>
      </c>
      <c r="B28" s="76" t="s">
        <v>270</v>
      </c>
      <c r="C28" s="76" t="s">
        <v>250</v>
      </c>
      <c r="D28" s="76" t="s">
        <v>251</v>
      </c>
      <c r="E28" s="76" t="s">
        <v>289</v>
      </c>
      <c r="F28" s="79" t="s">
        <v>245</v>
      </c>
      <c r="G28" s="79" t="s">
        <v>293</v>
      </c>
      <c r="H28" s="76" t="s">
        <v>241</v>
      </c>
      <c r="I28" s="79" t="s">
        <v>275</v>
      </c>
      <c r="J28" s="79" t="s">
        <v>257</v>
      </c>
      <c r="K28" s="80" t="s">
        <v>261</v>
      </c>
      <c r="L28" s="81"/>
      <c r="M28" s="80" t="s">
        <v>0</v>
      </c>
      <c r="N28" s="80"/>
      <c r="O28" s="80"/>
      <c r="P28" s="80"/>
      <c r="Q28" s="80"/>
      <c r="R28" s="80"/>
      <c r="S28" s="80"/>
      <c r="T28" s="80"/>
      <c r="U28" s="80"/>
      <c r="V28" s="80"/>
      <c r="W28" s="80"/>
      <c r="X28" s="80"/>
      <c r="Y28" s="80"/>
      <c r="Z28" s="80"/>
    </row>
    <row r="29" spans="1:28" x14ac:dyDescent="0.25">
      <c r="A29" s="76" t="s">
        <v>243</v>
      </c>
      <c r="B29" s="76" t="s">
        <v>271</v>
      </c>
      <c r="C29" s="76" t="s">
        <v>252</v>
      </c>
      <c r="D29" s="76" t="s">
        <v>253</v>
      </c>
      <c r="E29" s="76" t="s">
        <v>290</v>
      </c>
      <c r="F29" s="79" t="s">
        <v>246</v>
      </c>
      <c r="G29" s="79" t="s">
        <v>294</v>
      </c>
      <c r="H29" s="76" t="s">
        <v>241</v>
      </c>
      <c r="I29" s="79" t="s">
        <v>276</v>
      </c>
      <c r="J29" s="79" t="s">
        <v>258</v>
      </c>
      <c r="K29" s="80" t="s">
        <v>262</v>
      </c>
      <c r="L29" s="81"/>
      <c r="M29" s="76"/>
      <c r="N29" s="76"/>
      <c r="O29" s="76"/>
      <c r="P29" s="76"/>
      <c r="Q29" s="76"/>
      <c r="R29" s="76"/>
      <c r="S29" s="76"/>
      <c r="T29" s="76"/>
      <c r="U29" s="76"/>
      <c r="V29" s="76"/>
      <c r="W29" s="76"/>
      <c r="X29" s="76"/>
      <c r="Y29" s="76"/>
      <c r="Z29" s="76"/>
    </row>
    <row r="30" spans="1:28" x14ac:dyDescent="0.25">
      <c r="A30" s="76" t="s">
        <v>243</v>
      </c>
      <c r="B30" s="76" t="s">
        <v>272</v>
      </c>
      <c r="C30" s="76" t="s">
        <v>254</v>
      </c>
      <c r="D30" s="76" t="s">
        <v>255</v>
      </c>
      <c r="E30" s="76" t="s">
        <v>291</v>
      </c>
      <c r="F30" s="79" t="s">
        <v>247</v>
      </c>
      <c r="G30" s="79" t="s">
        <v>295</v>
      </c>
      <c r="H30" s="76" t="s">
        <v>241</v>
      </c>
      <c r="I30" s="79" t="s">
        <v>277</v>
      </c>
      <c r="J30" s="79" t="s">
        <v>259</v>
      </c>
      <c r="K30" s="80" t="s">
        <v>263</v>
      </c>
      <c r="L30" s="81"/>
      <c r="M30" s="76"/>
      <c r="N30" s="76"/>
      <c r="O30" s="76"/>
      <c r="P30" s="76"/>
      <c r="Q30" s="76"/>
      <c r="R30" s="76"/>
      <c r="S30" s="76"/>
      <c r="T30" s="76"/>
      <c r="U30" s="76"/>
      <c r="V30" s="76"/>
      <c r="W30" s="76"/>
      <c r="X30" s="76"/>
      <c r="Y30" s="76"/>
      <c r="Z30" s="76"/>
    </row>
    <row r="31" spans="1:28" x14ac:dyDescent="0.25">
      <c r="A31" s="76" t="s">
        <v>0</v>
      </c>
      <c r="B31" s="76" t="s">
        <v>0</v>
      </c>
      <c r="C31" s="76" t="s">
        <v>0</v>
      </c>
      <c r="D31" s="76" t="s">
        <v>0</v>
      </c>
      <c r="E31" s="76" t="s">
        <v>0</v>
      </c>
      <c r="F31" s="76" t="s">
        <v>0</v>
      </c>
      <c r="G31" s="76" t="s">
        <v>0</v>
      </c>
      <c r="H31" s="76" t="s">
        <v>0</v>
      </c>
      <c r="I31" s="76" t="s">
        <v>0</v>
      </c>
      <c r="J31" s="76" t="s">
        <v>0</v>
      </c>
      <c r="K31" s="76" t="s">
        <v>0</v>
      </c>
      <c r="L31" s="81"/>
      <c r="M31" s="76"/>
      <c r="N31" s="76"/>
      <c r="O31" s="76"/>
      <c r="P31" s="76"/>
      <c r="Q31" s="76"/>
      <c r="R31" s="76"/>
      <c r="S31" s="76"/>
      <c r="T31" s="76"/>
      <c r="U31" s="76"/>
      <c r="V31" s="76"/>
      <c r="W31" s="76"/>
      <c r="X31" s="76"/>
      <c r="Y31" s="76"/>
      <c r="Z31" s="76"/>
    </row>
    <row r="32" spans="1:28" ht="30" x14ac:dyDescent="0.25">
      <c r="A32" s="83" t="s">
        <v>307</v>
      </c>
      <c r="B32" s="83"/>
      <c r="C32" s="79" t="s">
        <v>314</v>
      </c>
      <c r="D32" s="79" t="s">
        <v>315</v>
      </c>
      <c r="E32" s="79" t="s">
        <v>316</v>
      </c>
      <c r="F32" s="79" t="s">
        <v>317</v>
      </c>
      <c r="G32" s="79" t="s">
        <v>318</v>
      </c>
      <c r="H32" s="79" t="s">
        <v>241</v>
      </c>
      <c r="I32" s="79" t="s">
        <v>319</v>
      </c>
      <c r="J32" s="79" t="s">
        <v>320</v>
      </c>
      <c r="K32" s="76"/>
      <c r="L32" s="76"/>
      <c r="M32" s="76"/>
      <c r="N32" s="76"/>
      <c r="O32" s="76"/>
      <c r="P32" s="76"/>
      <c r="Q32" s="76"/>
      <c r="R32" s="76"/>
      <c r="S32" s="76"/>
      <c r="T32" s="76"/>
      <c r="U32" s="76"/>
      <c r="V32" s="76"/>
      <c r="W32" s="76"/>
      <c r="X32" s="76"/>
      <c r="Y32" s="76"/>
      <c r="Z32" s="76"/>
    </row>
    <row r="33" spans="1:26" x14ac:dyDescent="0.25">
      <c r="A33" s="76" t="s">
        <v>0</v>
      </c>
      <c r="B33" s="76" t="s">
        <v>0</v>
      </c>
      <c r="C33" s="76" t="s">
        <v>0</v>
      </c>
      <c r="D33" s="76" t="s">
        <v>0</v>
      </c>
      <c r="E33" s="76" t="s">
        <v>0</v>
      </c>
      <c r="F33" s="76" t="s">
        <v>0</v>
      </c>
      <c r="G33" s="76" t="s">
        <v>0</v>
      </c>
      <c r="H33" s="76" t="s">
        <v>0</v>
      </c>
      <c r="I33" s="76" t="s">
        <v>0</v>
      </c>
      <c r="J33" s="76" t="s">
        <v>0</v>
      </c>
      <c r="K33" s="76" t="s">
        <v>0</v>
      </c>
      <c r="L33" s="76"/>
      <c r="M33" s="76"/>
      <c r="N33" s="76"/>
      <c r="O33" s="76"/>
      <c r="P33" s="76"/>
      <c r="Q33" s="76"/>
      <c r="R33" s="76"/>
      <c r="S33" s="76"/>
      <c r="T33" s="76"/>
      <c r="U33" s="76"/>
      <c r="V33" s="76"/>
      <c r="W33" s="76"/>
      <c r="X33" s="76"/>
      <c r="Y33" s="76"/>
      <c r="Z33" s="76"/>
    </row>
    <row r="37" spans="1:26" x14ac:dyDescent="0.25">
      <c r="A37"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6" t="str">
        <f>'1. паспорт местоположение'!A5:C5</f>
        <v>Год раскрытия информации: 2026 год</v>
      </c>
      <c r="B5" s="296"/>
      <c r="C5" s="296"/>
      <c r="D5" s="296"/>
      <c r="E5" s="296"/>
      <c r="F5" s="296"/>
      <c r="G5" s="296"/>
      <c r="H5" s="296"/>
      <c r="I5" s="296"/>
      <c r="J5" s="296"/>
      <c r="K5" s="296"/>
      <c r="L5" s="296"/>
      <c r="M5" s="296"/>
      <c r="N5" s="296"/>
      <c r="O5" s="296"/>
      <c r="P5" s="147"/>
      <c r="Q5" s="147"/>
      <c r="R5" s="147"/>
      <c r="S5" s="147"/>
      <c r="T5" s="147"/>
      <c r="U5" s="147"/>
      <c r="V5" s="147"/>
      <c r="W5" s="147"/>
      <c r="X5" s="147"/>
      <c r="Y5" s="147"/>
      <c r="Z5" s="147"/>
      <c r="AA5" s="147"/>
      <c r="AB5" s="147"/>
    </row>
    <row r="6" spans="1:28" s="12" customFormat="1" ht="18.75" x14ac:dyDescent="0.3">
      <c r="A6" s="17"/>
      <c r="B6" s="17"/>
      <c r="L6" s="15"/>
    </row>
    <row r="7" spans="1:28" s="12" customFormat="1" ht="18.75" x14ac:dyDescent="0.2">
      <c r="A7" s="300" t="s">
        <v>9</v>
      </c>
      <c r="B7" s="300"/>
      <c r="C7" s="300"/>
      <c r="D7" s="300"/>
      <c r="E7" s="300"/>
      <c r="F7" s="300"/>
      <c r="G7" s="300"/>
      <c r="H7" s="300"/>
      <c r="I7" s="300"/>
      <c r="J7" s="300"/>
      <c r="K7" s="300"/>
      <c r="L7" s="300"/>
      <c r="M7" s="300"/>
      <c r="N7" s="300"/>
      <c r="O7" s="300"/>
      <c r="P7" s="13"/>
      <c r="Q7" s="13"/>
      <c r="R7" s="13"/>
      <c r="S7" s="13"/>
      <c r="T7" s="13"/>
      <c r="U7" s="13"/>
      <c r="V7" s="13"/>
      <c r="W7" s="13"/>
      <c r="X7" s="13"/>
      <c r="Y7" s="13"/>
      <c r="Z7" s="13"/>
    </row>
    <row r="8" spans="1:28" s="12" customFormat="1" ht="18.75" x14ac:dyDescent="0.2">
      <c r="A8" s="300"/>
      <c r="B8" s="300"/>
      <c r="C8" s="300"/>
      <c r="D8" s="300"/>
      <c r="E8" s="300"/>
      <c r="F8" s="300"/>
      <c r="G8" s="300"/>
      <c r="H8" s="300"/>
      <c r="I8" s="300"/>
      <c r="J8" s="300"/>
      <c r="K8" s="300"/>
      <c r="L8" s="300"/>
      <c r="M8" s="300"/>
      <c r="N8" s="300"/>
      <c r="O8" s="300"/>
      <c r="P8" s="13"/>
      <c r="Q8" s="13"/>
      <c r="R8" s="13"/>
      <c r="S8" s="13"/>
      <c r="T8" s="13"/>
      <c r="U8" s="13"/>
      <c r="V8" s="13"/>
      <c r="W8" s="13"/>
      <c r="X8" s="13"/>
      <c r="Y8" s="13"/>
      <c r="Z8" s="13"/>
    </row>
    <row r="9" spans="1:28" s="12" customFormat="1" ht="18.75" x14ac:dyDescent="0.2">
      <c r="A9" s="304" t="str">
        <f>'1. паспорт местоположение'!A9:C9</f>
        <v>АО "Россети Тюмень"</v>
      </c>
      <c r="B9" s="304"/>
      <c r="C9" s="304"/>
      <c r="D9" s="304"/>
      <c r="E9" s="304"/>
      <c r="F9" s="304"/>
      <c r="G9" s="304"/>
      <c r="H9" s="304"/>
      <c r="I9" s="304"/>
      <c r="J9" s="304"/>
      <c r="K9" s="304"/>
      <c r="L9" s="304"/>
      <c r="M9" s="304"/>
      <c r="N9" s="304"/>
      <c r="O9" s="304"/>
      <c r="P9" s="13"/>
      <c r="Q9" s="13"/>
      <c r="R9" s="13"/>
      <c r="S9" s="13"/>
      <c r="T9" s="13"/>
      <c r="U9" s="13"/>
      <c r="V9" s="13"/>
      <c r="W9" s="13"/>
      <c r="X9" s="13"/>
      <c r="Y9" s="13"/>
      <c r="Z9" s="13"/>
    </row>
    <row r="10" spans="1:28" s="12" customFormat="1" ht="18.75" x14ac:dyDescent="0.2">
      <c r="A10" s="297" t="s">
        <v>8</v>
      </c>
      <c r="B10" s="297"/>
      <c r="C10" s="297"/>
      <c r="D10" s="297"/>
      <c r="E10" s="297"/>
      <c r="F10" s="297"/>
      <c r="G10" s="297"/>
      <c r="H10" s="297"/>
      <c r="I10" s="297"/>
      <c r="J10" s="297"/>
      <c r="K10" s="297"/>
      <c r="L10" s="297"/>
      <c r="M10" s="297"/>
      <c r="N10" s="297"/>
      <c r="O10" s="297"/>
      <c r="P10" s="13"/>
      <c r="Q10" s="13"/>
      <c r="R10" s="13"/>
      <c r="S10" s="13"/>
      <c r="T10" s="13"/>
      <c r="U10" s="13"/>
      <c r="V10" s="13"/>
      <c r="W10" s="13"/>
      <c r="X10" s="13"/>
      <c r="Y10" s="13"/>
      <c r="Z10" s="13"/>
    </row>
    <row r="11" spans="1:28" s="12" customFormat="1" ht="18.75" x14ac:dyDescent="0.2">
      <c r="A11" s="300"/>
      <c r="B11" s="300"/>
      <c r="C11" s="300"/>
      <c r="D11" s="300"/>
      <c r="E11" s="300"/>
      <c r="F11" s="300"/>
      <c r="G11" s="300"/>
      <c r="H11" s="300"/>
      <c r="I11" s="300"/>
      <c r="J11" s="300"/>
      <c r="K11" s="300"/>
      <c r="L11" s="300"/>
      <c r="M11" s="300"/>
      <c r="N11" s="300"/>
      <c r="O11" s="300"/>
      <c r="P11" s="13"/>
      <c r="Q11" s="13"/>
      <c r="R11" s="13"/>
      <c r="S11" s="13"/>
      <c r="T11" s="13"/>
      <c r="U11" s="13"/>
      <c r="V11" s="13"/>
      <c r="W11" s="13"/>
      <c r="X11" s="13"/>
      <c r="Y11" s="13"/>
      <c r="Z11" s="13"/>
    </row>
    <row r="12" spans="1:28" s="12" customFormat="1" ht="18.75" x14ac:dyDescent="0.2">
      <c r="A12" s="304" t="str">
        <f>'1. паспорт местоположение'!A12:C12</f>
        <v>M_TP2000.PR.0067</v>
      </c>
      <c r="B12" s="304"/>
      <c r="C12" s="304"/>
      <c r="D12" s="304"/>
      <c r="E12" s="304"/>
      <c r="F12" s="304"/>
      <c r="G12" s="304"/>
      <c r="H12" s="304"/>
      <c r="I12" s="304"/>
      <c r="J12" s="304"/>
      <c r="K12" s="304"/>
      <c r="L12" s="304"/>
      <c r="M12" s="304"/>
      <c r="N12" s="304"/>
      <c r="O12" s="304"/>
      <c r="P12" s="13"/>
      <c r="Q12" s="13"/>
      <c r="R12" s="13"/>
      <c r="S12" s="13"/>
      <c r="T12" s="13"/>
      <c r="U12" s="13"/>
      <c r="V12" s="13"/>
      <c r="W12" s="13"/>
      <c r="X12" s="13"/>
      <c r="Y12" s="13"/>
      <c r="Z12" s="13"/>
    </row>
    <row r="13" spans="1:28" s="12" customFormat="1" ht="18.75" x14ac:dyDescent="0.2">
      <c r="A13" s="297" t="s">
        <v>7</v>
      </c>
      <c r="B13" s="297"/>
      <c r="C13" s="297"/>
      <c r="D13" s="297"/>
      <c r="E13" s="297"/>
      <c r="F13" s="297"/>
      <c r="G13" s="297"/>
      <c r="H13" s="297"/>
      <c r="I13" s="297"/>
      <c r="J13" s="297"/>
      <c r="K13" s="297"/>
      <c r="L13" s="297"/>
      <c r="M13" s="297"/>
      <c r="N13" s="297"/>
      <c r="O13" s="297"/>
      <c r="P13" s="13"/>
      <c r="Q13" s="13"/>
      <c r="R13" s="13"/>
      <c r="S13" s="13"/>
      <c r="T13" s="13"/>
      <c r="U13" s="13"/>
      <c r="V13" s="13"/>
      <c r="W13" s="13"/>
      <c r="X13" s="13"/>
      <c r="Y13" s="13"/>
      <c r="Z13" s="13"/>
    </row>
    <row r="14" spans="1:28" s="9" customFormat="1" ht="15.75" customHeight="1" x14ac:dyDescent="0.2">
      <c r="A14" s="307"/>
      <c r="B14" s="307"/>
      <c r="C14" s="307"/>
      <c r="D14" s="307"/>
      <c r="E14" s="307"/>
      <c r="F14" s="307"/>
      <c r="G14" s="307"/>
      <c r="H14" s="307"/>
      <c r="I14" s="307"/>
      <c r="J14" s="307"/>
      <c r="K14" s="307"/>
      <c r="L14" s="307"/>
      <c r="M14" s="307"/>
      <c r="N14" s="307"/>
      <c r="O14" s="307"/>
      <c r="P14" s="10"/>
      <c r="Q14" s="10"/>
      <c r="R14" s="10"/>
      <c r="S14" s="10"/>
      <c r="T14" s="10"/>
      <c r="U14" s="10"/>
      <c r="V14" s="10"/>
      <c r="W14" s="10"/>
      <c r="X14" s="10"/>
      <c r="Y14" s="10"/>
      <c r="Z14" s="10"/>
    </row>
    <row r="15" spans="1:28" s="3" customFormat="1" ht="15.75" x14ac:dyDescent="0.2">
      <c r="A15" s="304" t="str">
        <f>'1. паспорт местоположение'!A15:C15</f>
        <v>Реконструкция ССПИ на ПС 110 кВ  ЯГП-3, ПС 110кВ ЯГП-4, ПС 110кВ ЯГП-6, ПС 110 кВ ЯГП-7 (организация прямых основных каналов связи)</v>
      </c>
      <c r="B15" s="304"/>
      <c r="C15" s="304"/>
      <c r="D15" s="304"/>
      <c r="E15" s="304"/>
      <c r="F15" s="304"/>
      <c r="G15" s="304"/>
      <c r="H15" s="304"/>
      <c r="I15" s="304"/>
      <c r="J15" s="304"/>
      <c r="K15" s="304"/>
      <c r="L15" s="304"/>
      <c r="M15" s="304"/>
      <c r="N15" s="304"/>
      <c r="O15" s="304"/>
      <c r="P15" s="8"/>
      <c r="Q15" s="8"/>
      <c r="R15" s="8"/>
      <c r="S15" s="8"/>
      <c r="T15" s="8"/>
      <c r="U15" s="8"/>
      <c r="V15" s="8"/>
      <c r="W15" s="8"/>
      <c r="X15" s="8"/>
      <c r="Y15" s="8"/>
      <c r="Z15" s="8"/>
    </row>
    <row r="16" spans="1:28" s="3" customFormat="1" ht="15" customHeight="1" x14ac:dyDescent="0.2">
      <c r="A16" s="297" t="s">
        <v>6</v>
      </c>
      <c r="B16" s="297"/>
      <c r="C16" s="297"/>
      <c r="D16" s="297"/>
      <c r="E16" s="297"/>
      <c r="F16" s="297"/>
      <c r="G16" s="297"/>
      <c r="H16" s="297"/>
      <c r="I16" s="297"/>
      <c r="J16" s="297"/>
      <c r="K16" s="297"/>
      <c r="L16" s="297"/>
      <c r="M16" s="297"/>
      <c r="N16" s="297"/>
      <c r="O16" s="297"/>
      <c r="P16" s="6"/>
      <c r="Q16" s="6"/>
      <c r="R16" s="6"/>
      <c r="S16" s="6"/>
      <c r="T16" s="6"/>
      <c r="U16" s="6"/>
      <c r="V16" s="6"/>
      <c r="W16" s="6"/>
      <c r="X16" s="6"/>
      <c r="Y16" s="6"/>
      <c r="Z16" s="6"/>
    </row>
    <row r="17" spans="1:26" s="3" customFormat="1" ht="15" customHeight="1" x14ac:dyDescent="0.2">
      <c r="A17" s="305"/>
      <c r="B17" s="305"/>
      <c r="C17" s="305"/>
      <c r="D17" s="305"/>
      <c r="E17" s="305"/>
      <c r="F17" s="305"/>
      <c r="G17" s="305"/>
      <c r="H17" s="305"/>
      <c r="I17" s="305"/>
      <c r="J17" s="305"/>
      <c r="K17" s="305"/>
      <c r="L17" s="305"/>
      <c r="M17" s="305"/>
      <c r="N17" s="305"/>
      <c r="O17" s="305"/>
      <c r="P17" s="4"/>
      <c r="Q17" s="4"/>
      <c r="R17" s="4"/>
      <c r="S17" s="4"/>
      <c r="T17" s="4"/>
      <c r="U17" s="4"/>
      <c r="V17" s="4"/>
      <c r="W17" s="4"/>
    </row>
    <row r="18" spans="1:26" s="3" customFormat="1" ht="91.5" customHeight="1" x14ac:dyDescent="0.2">
      <c r="A18" s="344" t="s">
        <v>449</v>
      </c>
      <c r="B18" s="344"/>
      <c r="C18" s="344"/>
      <c r="D18" s="344"/>
      <c r="E18" s="344"/>
      <c r="F18" s="344"/>
      <c r="G18" s="344"/>
      <c r="H18" s="344"/>
      <c r="I18" s="344"/>
      <c r="J18" s="344"/>
      <c r="K18" s="344"/>
      <c r="L18" s="344"/>
      <c r="M18" s="344"/>
      <c r="N18" s="344"/>
      <c r="O18" s="344"/>
      <c r="P18" s="7"/>
      <c r="Q18" s="7"/>
      <c r="R18" s="7"/>
      <c r="S18" s="7"/>
      <c r="T18" s="7"/>
      <c r="U18" s="7"/>
      <c r="V18" s="7"/>
      <c r="W18" s="7"/>
      <c r="X18" s="7"/>
      <c r="Y18" s="7"/>
      <c r="Z18" s="7"/>
    </row>
    <row r="19" spans="1:26" s="3" customFormat="1" ht="78" customHeight="1" x14ac:dyDescent="0.2">
      <c r="A19" s="308" t="s">
        <v>5</v>
      </c>
      <c r="B19" s="308" t="s">
        <v>88</v>
      </c>
      <c r="C19" s="308" t="s">
        <v>87</v>
      </c>
      <c r="D19" s="308" t="s">
        <v>76</v>
      </c>
      <c r="E19" s="341" t="s">
        <v>86</v>
      </c>
      <c r="F19" s="342"/>
      <c r="G19" s="342"/>
      <c r="H19" s="342"/>
      <c r="I19" s="343"/>
      <c r="J19" s="308" t="s">
        <v>85</v>
      </c>
      <c r="K19" s="308"/>
      <c r="L19" s="308"/>
      <c r="M19" s="308"/>
      <c r="N19" s="308"/>
      <c r="O19" s="308"/>
      <c r="P19" s="4"/>
      <c r="Q19" s="4"/>
      <c r="R19" s="4"/>
      <c r="S19" s="4"/>
      <c r="T19" s="4"/>
      <c r="U19" s="4"/>
      <c r="V19" s="4"/>
      <c r="W19" s="4"/>
    </row>
    <row r="20" spans="1:26" s="3" customFormat="1" ht="51" customHeight="1" x14ac:dyDescent="0.2">
      <c r="A20" s="308"/>
      <c r="B20" s="308"/>
      <c r="C20" s="308"/>
      <c r="D20" s="308"/>
      <c r="E20" s="42" t="s">
        <v>84</v>
      </c>
      <c r="F20" s="42" t="s">
        <v>83</v>
      </c>
      <c r="G20" s="42" t="s">
        <v>82</v>
      </c>
      <c r="H20" s="42" t="s">
        <v>81</v>
      </c>
      <c r="I20" s="42" t="s">
        <v>80</v>
      </c>
      <c r="J20" s="42" t="s">
        <v>79</v>
      </c>
      <c r="K20" s="42" t="s">
        <v>4</v>
      </c>
      <c r="L20" s="50" t="s">
        <v>3</v>
      </c>
      <c r="M20" s="49" t="s">
        <v>237</v>
      </c>
      <c r="N20" s="49" t="s">
        <v>78</v>
      </c>
      <c r="O20" s="49" t="s">
        <v>77</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1" t="s">
        <v>486</v>
      </c>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K105"/>
  <sheetViews>
    <sheetView view="pageBreakPreview" zoomScale="60" zoomScaleNormal="85" workbookViewId="0">
      <selection activeCell="AK26" sqref="AK26:AL26"/>
    </sheetView>
  </sheetViews>
  <sheetFormatPr defaultRowHeight="15.75" outlineLevelRow="1" x14ac:dyDescent="0.25"/>
  <cols>
    <col min="1" max="1" width="61.7109375" style="249" customWidth="1"/>
    <col min="2" max="3" width="4.140625" style="249" customWidth="1"/>
    <col min="4" max="4" width="4.28515625" style="249" customWidth="1"/>
    <col min="5" max="22" width="4.140625" style="249" hidden="1" customWidth="1"/>
    <col min="23" max="36" width="5" style="249" hidden="1" customWidth="1"/>
    <col min="37" max="37" width="5" style="249" customWidth="1"/>
    <col min="38" max="38" width="11.7109375" style="249" customWidth="1"/>
    <col min="39" max="39" width="16.7109375" style="249" customWidth="1"/>
    <col min="40" max="40" width="22.140625" style="249" customWidth="1"/>
    <col min="41" max="41" width="20.28515625" style="249" customWidth="1"/>
    <col min="42" max="55" width="16.7109375" style="249" customWidth="1"/>
    <col min="56" max="56" width="18.85546875" style="249" customWidth="1"/>
    <col min="57" max="57" width="20.5703125" style="249" customWidth="1"/>
    <col min="58" max="63" width="16.7109375" style="249" customWidth="1"/>
    <col min="64" max="16384" width="9.140625" style="249"/>
  </cols>
  <sheetData>
    <row r="1" spans="1:44" x14ac:dyDescent="0.2">
      <c r="AR1" s="12" t="s">
        <v>69</v>
      </c>
    </row>
    <row r="2" spans="1:44" x14ac:dyDescent="0.2">
      <c r="AR2" s="12" t="s">
        <v>10</v>
      </c>
    </row>
    <row r="3" spans="1:44" x14ac:dyDescent="0.2">
      <c r="AR3" s="12" t="s">
        <v>618</v>
      </c>
    </row>
    <row r="4" spans="1:44" x14ac:dyDescent="0.25">
      <c r="A4" s="248"/>
      <c r="B4" s="248"/>
      <c r="C4" s="248"/>
      <c r="D4" s="248"/>
      <c r="E4" s="248"/>
      <c r="F4" s="248"/>
      <c r="G4" s="248"/>
      <c r="H4" s="248"/>
      <c r="I4" s="248"/>
      <c r="J4" s="248"/>
      <c r="K4" s="248"/>
      <c r="L4" s="248"/>
      <c r="M4" s="248"/>
      <c r="N4" s="248"/>
      <c r="O4" s="248"/>
      <c r="P4" s="248"/>
      <c r="Q4" s="248"/>
      <c r="R4" s="248"/>
      <c r="S4" s="248"/>
      <c r="T4" s="248"/>
      <c r="U4" s="248"/>
      <c r="V4" s="248"/>
      <c r="W4" s="248"/>
      <c r="X4" s="248"/>
      <c r="Y4" s="248"/>
      <c r="Z4" s="248"/>
      <c r="AA4" s="248"/>
      <c r="AB4" s="248"/>
      <c r="AC4" s="248"/>
      <c r="AD4" s="248"/>
      <c r="AE4" s="248"/>
      <c r="AF4" s="248"/>
      <c r="AG4" s="248"/>
      <c r="AH4" s="248"/>
      <c r="AI4" s="248"/>
      <c r="AJ4" s="248"/>
      <c r="AK4" s="248"/>
    </row>
    <row r="5" spans="1:44" s="12" customFormat="1" ht="18.75" customHeight="1" x14ac:dyDescent="0.2">
      <c r="A5" s="438" t="str">
        <f>'4. паспортбюджет'!A5:O5</f>
        <v>Год раскрытия информации: 2026 год</v>
      </c>
      <c r="B5" s="438"/>
      <c r="C5" s="438"/>
      <c r="D5" s="438"/>
      <c r="E5" s="438"/>
      <c r="F5" s="438"/>
      <c r="G5" s="438"/>
      <c r="H5" s="438"/>
      <c r="I5" s="438"/>
      <c r="J5" s="438"/>
      <c r="K5" s="438"/>
      <c r="L5" s="438"/>
      <c r="M5" s="438"/>
      <c r="N5" s="438"/>
      <c r="O5" s="438"/>
      <c r="P5" s="438"/>
      <c r="Q5" s="438"/>
      <c r="R5" s="438"/>
      <c r="S5" s="438"/>
      <c r="T5" s="438"/>
      <c r="U5" s="438"/>
      <c r="V5" s="438"/>
      <c r="W5" s="438"/>
      <c r="X5" s="438"/>
      <c r="Y5" s="438"/>
      <c r="Z5" s="438"/>
      <c r="AA5" s="438"/>
      <c r="AB5" s="438"/>
      <c r="AC5" s="438"/>
      <c r="AD5" s="438"/>
      <c r="AE5" s="438"/>
      <c r="AF5" s="438"/>
      <c r="AG5" s="438"/>
      <c r="AH5" s="438"/>
      <c r="AI5" s="438"/>
      <c r="AJ5" s="438"/>
      <c r="AK5" s="438"/>
      <c r="AL5" s="438"/>
      <c r="AM5" s="438"/>
      <c r="AN5" s="438"/>
      <c r="AO5" s="438"/>
      <c r="AP5" s="438"/>
      <c r="AQ5" s="438"/>
      <c r="AR5" s="438"/>
    </row>
    <row r="6" spans="1:44" s="12" customFormat="1" ht="18.75" x14ac:dyDescent="0.3">
      <c r="A6" s="226"/>
      <c r="B6" s="227"/>
      <c r="C6" s="227"/>
      <c r="D6" s="227"/>
      <c r="E6" s="227"/>
      <c r="F6" s="227"/>
      <c r="G6" s="227"/>
      <c r="H6" s="227"/>
      <c r="I6" s="228"/>
      <c r="J6" s="228"/>
      <c r="K6" s="229"/>
      <c r="L6" s="227"/>
      <c r="M6" s="227"/>
      <c r="N6" s="227"/>
      <c r="O6" s="227"/>
      <c r="P6" s="227"/>
      <c r="Q6" s="227"/>
      <c r="R6" s="227"/>
      <c r="S6" s="227"/>
      <c r="T6" s="227"/>
      <c r="U6" s="227"/>
      <c r="V6" s="227"/>
      <c r="W6" s="227"/>
      <c r="X6" s="227"/>
      <c r="Y6" s="227"/>
      <c r="Z6" s="227"/>
      <c r="AA6" s="227"/>
      <c r="AB6" s="227"/>
      <c r="AC6" s="227"/>
      <c r="AD6" s="227"/>
      <c r="AE6" s="227"/>
      <c r="AF6" s="227"/>
      <c r="AG6" s="227"/>
      <c r="AH6" s="227"/>
      <c r="AI6" s="227"/>
      <c r="AJ6" s="227"/>
      <c r="AK6" s="227"/>
      <c r="AL6" s="227"/>
      <c r="AM6" s="227"/>
      <c r="AN6" s="227"/>
      <c r="AO6" s="227"/>
      <c r="AP6" s="227"/>
      <c r="AQ6" s="227"/>
      <c r="AR6" s="227"/>
    </row>
    <row r="7" spans="1:44" s="12" customFormat="1" ht="18.75" x14ac:dyDescent="0.2">
      <c r="A7" s="439" t="s">
        <v>9</v>
      </c>
      <c r="B7" s="439"/>
      <c r="C7" s="439"/>
      <c r="D7" s="439"/>
      <c r="E7" s="439"/>
      <c r="F7" s="439"/>
      <c r="G7" s="439"/>
      <c r="H7" s="439"/>
      <c r="I7" s="439"/>
      <c r="J7" s="439"/>
      <c r="K7" s="439"/>
      <c r="L7" s="439"/>
      <c r="M7" s="439"/>
      <c r="N7" s="439"/>
      <c r="O7" s="439"/>
      <c r="P7" s="439"/>
      <c r="Q7" s="439"/>
      <c r="R7" s="439"/>
      <c r="S7" s="439"/>
      <c r="T7" s="439"/>
      <c r="U7" s="439"/>
      <c r="V7" s="439"/>
      <c r="W7" s="439"/>
      <c r="X7" s="439"/>
      <c r="Y7" s="439"/>
      <c r="Z7" s="439"/>
      <c r="AA7" s="439"/>
      <c r="AB7" s="439"/>
      <c r="AC7" s="439"/>
      <c r="AD7" s="439"/>
      <c r="AE7" s="439"/>
      <c r="AF7" s="439"/>
      <c r="AG7" s="439"/>
      <c r="AH7" s="439"/>
      <c r="AI7" s="439"/>
      <c r="AJ7" s="439"/>
      <c r="AK7" s="439"/>
      <c r="AL7" s="439"/>
      <c r="AM7" s="439"/>
      <c r="AN7" s="439"/>
      <c r="AO7" s="439"/>
      <c r="AP7" s="439"/>
      <c r="AQ7" s="439"/>
      <c r="AR7" s="439"/>
    </row>
    <row r="8" spans="1:44" s="12" customFormat="1" ht="18.75" x14ac:dyDescent="0.2">
      <c r="A8" s="247"/>
      <c r="B8" s="247"/>
      <c r="C8" s="247"/>
      <c r="D8" s="247"/>
      <c r="E8" s="247"/>
      <c r="F8" s="247"/>
      <c r="G8" s="247"/>
      <c r="H8" s="247"/>
      <c r="I8" s="247"/>
      <c r="J8" s="247"/>
      <c r="K8" s="247"/>
      <c r="L8" s="230"/>
      <c r="M8" s="230"/>
      <c r="N8" s="230"/>
      <c r="O8" s="230"/>
      <c r="P8" s="230"/>
      <c r="Q8" s="230"/>
      <c r="R8" s="230"/>
      <c r="S8" s="230"/>
      <c r="T8" s="230"/>
      <c r="U8" s="230"/>
      <c r="V8" s="230"/>
      <c r="W8" s="230"/>
      <c r="X8" s="230"/>
      <c r="Y8" s="230"/>
      <c r="Z8" s="227"/>
      <c r="AA8" s="227"/>
      <c r="AB8" s="227"/>
      <c r="AC8" s="227"/>
      <c r="AD8" s="227"/>
      <c r="AE8" s="227"/>
      <c r="AF8" s="227"/>
      <c r="AG8" s="227"/>
      <c r="AH8" s="227"/>
      <c r="AI8" s="227"/>
      <c r="AJ8" s="227"/>
      <c r="AK8" s="227"/>
      <c r="AL8" s="227"/>
      <c r="AM8" s="227"/>
      <c r="AN8" s="227"/>
      <c r="AO8" s="227"/>
      <c r="AP8" s="227"/>
      <c r="AQ8" s="227"/>
      <c r="AR8" s="227"/>
    </row>
    <row r="9" spans="1:44" s="12" customFormat="1" ht="18.75" customHeight="1" x14ac:dyDescent="0.2">
      <c r="A9" s="440" t="s">
        <v>528</v>
      </c>
      <c r="B9" s="440"/>
      <c r="C9" s="440"/>
      <c r="D9" s="440"/>
      <c r="E9" s="440"/>
      <c r="F9" s="440"/>
      <c r="G9" s="440"/>
      <c r="H9" s="440"/>
      <c r="I9" s="440"/>
      <c r="J9" s="440"/>
      <c r="K9" s="440"/>
      <c r="L9" s="440"/>
      <c r="M9" s="440"/>
      <c r="N9" s="440"/>
      <c r="O9" s="440"/>
      <c r="P9" s="440"/>
      <c r="Q9" s="440"/>
      <c r="R9" s="440"/>
      <c r="S9" s="440"/>
      <c r="T9" s="440"/>
      <c r="U9" s="440"/>
      <c r="V9" s="440"/>
      <c r="W9" s="440"/>
      <c r="X9" s="440"/>
      <c r="Y9" s="440"/>
      <c r="Z9" s="440"/>
      <c r="AA9" s="440"/>
      <c r="AB9" s="440"/>
      <c r="AC9" s="440"/>
      <c r="AD9" s="440"/>
      <c r="AE9" s="440"/>
      <c r="AF9" s="440"/>
      <c r="AG9" s="440"/>
      <c r="AH9" s="440"/>
      <c r="AI9" s="440"/>
      <c r="AJ9" s="440"/>
      <c r="AK9" s="440"/>
      <c r="AL9" s="440"/>
      <c r="AM9" s="440"/>
      <c r="AN9" s="440"/>
      <c r="AO9" s="440"/>
      <c r="AP9" s="440"/>
      <c r="AQ9" s="440"/>
      <c r="AR9" s="440"/>
    </row>
    <row r="10" spans="1:44" s="12" customFormat="1" ht="18.75" customHeight="1" x14ac:dyDescent="0.2">
      <c r="A10" s="441" t="s">
        <v>8</v>
      </c>
      <c r="B10" s="441"/>
      <c r="C10" s="441"/>
      <c r="D10" s="441"/>
      <c r="E10" s="441"/>
      <c r="F10" s="441"/>
      <c r="G10" s="441"/>
      <c r="H10" s="441"/>
      <c r="I10" s="441"/>
      <c r="J10" s="441"/>
      <c r="K10" s="441"/>
      <c r="L10" s="441"/>
      <c r="M10" s="441"/>
      <c r="N10" s="441"/>
      <c r="O10" s="441"/>
      <c r="P10" s="441"/>
      <c r="Q10" s="441"/>
      <c r="R10" s="441"/>
      <c r="S10" s="441"/>
      <c r="T10" s="441"/>
      <c r="U10" s="441"/>
      <c r="V10" s="441"/>
      <c r="W10" s="441"/>
      <c r="X10" s="441"/>
      <c r="Y10" s="441"/>
      <c r="Z10" s="441"/>
      <c r="AA10" s="441"/>
      <c r="AB10" s="441"/>
      <c r="AC10" s="441"/>
      <c r="AD10" s="441"/>
      <c r="AE10" s="441"/>
      <c r="AF10" s="441"/>
      <c r="AG10" s="441"/>
      <c r="AH10" s="441"/>
      <c r="AI10" s="441"/>
      <c r="AJ10" s="441"/>
      <c r="AK10" s="441"/>
      <c r="AL10" s="441"/>
      <c r="AM10" s="441"/>
      <c r="AN10" s="441"/>
      <c r="AO10" s="441"/>
      <c r="AP10" s="441"/>
      <c r="AQ10" s="441"/>
      <c r="AR10" s="441"/>
    </row>
    <row r="11" spans="1:44" s="12" customFormat="1" ht="18.75" x14ac:dyDescent="0.2">
      <c r="A11" s="247"/>
      <c r="B11" s="247"/>
      <c r="C11" s="247"/>
      <c r="D11" s="247"/>
      <c r="E11" s="247"/>
      <c r="F11" s="247"/>
      <c r="G11" s="247"/>
      <c r="H11" s="247"/>
      <c r="I11" s="247"/>
      <c r="J11" s="247"/>
      <c r="K11" s="247"/>
      <c r="L11" s="230"/>
      <c r="M11" s="230"/>
      <c r="N11" s="230"/>
      <c r="O11" s="230"/>
      <c r="P11" s="230"/>
      <c r="Q11" s="230"/>
      <c r="R11" s="230"/>
      <c r="S11" s="230"/>
      <c r="T11" s="230"/>
      <c r="U11" s="230"/>
      <c r="V11" s="230"/>
      <c r="W11" s="230"/>
      <c r="X11" s="230"/>
      <c r="Y11" s="230"/>
      <c r="Z11" s="227"/>
      <c r="AA11" s="227"/>
      <c r="AB11" s="227"/>
      <c r="AC11" s="227"/>
      <c r="AD11" s="227"/>
      <c r="AE11" s="227"/>
      <c r="AF11" s="227"/>
      <c r="AG11" s="227"/>
      <c r="AH11" s="227"/>
      <c r="AI11" s="227"/>
      <c r="AJ11" s="227"/>
      <c r="AK11" s="227"/>
      <c r="AL11" s="227"/>
      <c r="AM11" s="227"/>
      <c r="AN11" s="227"/>
      <c r="AO11" s="227"/>
      <c r="AP11" s="227"/>
      <c r="AQ11" s="227"/>
      <c r="AR11" s="227"/>
    </row>
    <row r="12" spans="1:44" s="12" customFormat="1" ht="18.75" customHeight="1" x14ac:dyDescent="0.2">
      <c r="A12" s="438" t="str">
        <f>'4. паспортбюджет'!A12:O12</f>
        <v>M_TP2000.PR.0067</v>
      </c>
      <c r="B12" s="438"/>
      <c r="C12" s="438"/>
      <c r="D12" s="438"/>
      <c r="E12" s="438"/>
      <c r="F12" s="438"/>
      <c r="G12" s="438"/>
      <c r="H12" s="438"/>
      <c r="I12" s="438"/>
      <c r="J12" s="438"/>
      <c r="K12" s="438"/>
      <c r="L12" s="438"/>
      <c r="M12" s="438"/>
      <c r="N12" s="438"/>
      <c r="O12" s="438"/>
      <c r="P12" s="438"/>
      <c r="Q12" s="438"/>
      <c r="R12" s="438"/>
      <c r="S12" s="438"/>
      <c r="T12" s="438"/>
      <c r="U12" s="438"/>
      <c r="V12" s="438"/>
      <c r="W12" s="438"/>
      <c r="X12" s="438"/>
      <c r="Y12" s="438"/>
      <c r="Z12" s="438"/>
      <c r="AA12" s="438"/>
      <c r="AB12" s="438"/>
      <c r="AC12" s="438"/>
      <c r="AD12" s="438"/>
      <c r="AE12" s="438"/>
      <c r="AF12" s="438"/>
      <c r="AG12" s="438"/>
      <c r="AH12" s="438"/>
      <c r="AI12" s="438"/>
      <c r="AJ12" s="438"/>
      <c r="AK12" s="438"/>
      <c r="AL12" s="438"/>
      <c r="AM12" s="438"/>
      <c r="AN12" s="438"/>
      <c r="AO12" s="438"/>
      <c r="AP12" s="438"/>
      <c r="AQ12" s="438"/>
      <c r="AR12" s="438"/>
    </row>
    <row r="13" spans="1:44" s="12" customFormat="1" ht="18.75" customHeight="1" x14ac:dyDescent="0.2">
      <c r="A13" s="441" t="s">
        <v>7</v>
      </c>
      <c r="B13" s="441"/>
      <c r="C13" s="441"/>
      <c r="D13" s="441"/>
      <c r="E13" s="441"/>
      <c r="F13" s="441"/>
      <c r="G13" s="441"/>
      <c r="H13" s="441"/>
      <c r="I13" s="441"/>
      <c r="J13" s="441"/>
      <c r="K13" s="441"/>
      <c r="L13" s="441"/>
      <c r="M13" s="441"/>
      <c r="N13" s="441"/>
      <c r="O13" s="441"/>
      <c r="P13" s="441"/>
      <c r="Q13" s="441"/>
      <c r="R13" s="441"/>
      <c r="S13" s="441"/>
      <c r="T13" s="441"/>
      <c r="U13" s="441"/>
      <c r="V13" s="441"/>
      <c r="W13" s="441"/>
      <c r="X13" s="441"/>
      <c r="Y13" s="441"/>
      <c r="Z13" s="441"/>
      <c r="AA13" s="441"/>
      <c r="AB13" s="441"/>
      <c r="AC13" s="441"/>
      <c r="AD13" s="441"/>
      <c r="AE13" s="441"/>
      <c r="AF13" s="441"/>
      <c r="AG13" s="441"/>
      <c r="AH13" s="441"/>
      <c r="AI13" s="441"/>
      <c r="AJ13" s="441"/>
      <c r="AK13" s="441"/>
      <c r="AL13" s="441"/>
      <c r="AM13" s="441"/>
      <c r="AN13" s="441"/>
      <c r="AO13" s="441"/>
      <c r="AP13" s="441"/>
      <c r="AQ13" s="441"/>
      <c r="AR13" s="441"/>
    </row>
    <row r="14" spans="1:44" s="9" customFormat="1" ht="15.75" customHeight="1" x14ac:dyDescent="0.2">
      <c r="A14" s="231"/>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c r="Z14" s="232"/>
      <c r="AA14" s="232"/>
      <c r="AB14" s="232"/>
      <c r="AC14" s="232"/>
      <c r="AD14" s="232"/>
      <c r="AE14" s="232"/>
      <c r="AF14" s="232"/>
      <c r="AG14" s="232"/>
      <c r="AH14" s="232"/>
      <c r="AI14" s="232"/>
      <c r="AJ14" s="232"/>
      <c r="AK14" s="232"/>
      <c r="AL14" s="232"/>
      <c r="AM14" s="232"/>
      <c r="AN14" s="232"/>
      <c r="AO14" s="232"/>
      <c r="AP14" s="232"/>
      <c r="AQ14" s="232"/>
      <c r="AR14" s="232"/>
    </row>
    <row r="15" spans="1:44" s="3" customFormat="1" x14ac:dyDescent="0.2">
      <c r="A15" s="438" t="str">
        <f>'4. паспортбюджет'!A15:O15</f>
        <v>Реконструкция ССПИ на ПС 110 кВ  ЯГП-3, ПС 110кВ ЯГП-4, ПС 110кВ ЯГП-6, ПС 110 кВ ЯГП-7 (организация прямых основных каналов связи)</v>
      </c>
      <c r="B15" s="438"/>
      <c r="C15" s="438"/>
      <c r="D15" s="438"/>
      <c r="E15" s="438"/>
      <c r="F15" s="438"/>
      <c r="G15" s="438"/>
      <c r="H15" s="438"/>
      <c r="I15" s="438"/>
      <c r="J15" s="438"/>
      <c r="K15" s="438"/>
      <c r="L15" s="438"/>
      <c r="M15" s="438"/>
      <c r="N15" s="438"/>
      <c r="O15" s="438"/>
      <c r="P15" s="438"/>
      <c r="Q15" s="438"/>
      <c r="R15" s="438"/>
      <c r="S15" s="438"/>
      <c r="T15" s="438"/>
      <c r="U15" s="438"/>
      <c r="V15" s="438"/>
      <c r="W15" s="438"/>
      <c r="X15" s="438"/>
      <c r="Y15" s="438"/>
      <c r="Z15" s="438"/>
      <c r="AA15" s="438"/>
      <c r="AB15" s="438"/>
      <c r="AC15" s="438"/>
      <c r="AD15" s="438"/>
      <c r="AE15" s="438"/>
      <c r="AF15" s="438"/>
      <c r="AG15" s="438"/>
      <c r="AH15" s="438"/>
      <c r="AI15" s="438"/>
      <c r="AJ15" s="438"/>
      <c r="AK15" s="438"/>
      <c r="AL15" s="438"/>
      <c r="AM15" s="438"/>
      <c r="AN15" s="438"/>
      <c r="AO15" s="438"/>
      <c r="AP15" s="438"/>
      <c r="AQ15" s="438"/>
      <c r="AR15" s="438"/>
    </row>
    <row r="16" spans="1:44" s="3" customFormat="1" ht="15" customHeight="1" x14ac:dyDescent="0.2">
      <c r="A16" s="441" t="s">
        <v>6</v>
      </c>
      <c r="B16" s="441"/>
      <c r="C16" s="441"/>
      <c r="D16" s="441"/>
      <c r="E16" s="441"/>
      <c r="F16" s="441"/>
      <c r="G16" s="441"/>
      <c r="H16" s="441"/>
      <c r="I16" s="441"/>
      <c r="J16" s="441"/>
      <c r="K16" s="441"/>
      <c r="L16" s="441"/>
      <c r="M16" s="441"/>
      <c r="N16" s="441"/>
      <c r="O16" s="441"/>
      <c r="P16" s="441"/>
      <c r="Q16" s="441"/>
      <c r="R16" s="441"/>
      <c r="S16" s="441"/>
      <c r="T16" s="441"/>
      <c r="U16" s="441"/>
      <c r="V16" s="441"/>
      <c r="W16" s="441"/>
      <c r="X16" s="441"/>
      <c r="Y16" s="441"/>
      <c r="Z16" s="441"/>
      <c r="AA16" s="441"/>
      <c r="AB16" s="441"/>
      <c r="AC16" s="441"/>
      <c r="AD16" s="441"/>
      <c r="AE16" s="441"/>
      <c r="AF16" s="441"/>
      <c r="AG16" s="441"/>
      <c r="AH16" s="441"/>
      <c r="AI16" s="441"/>
      <c r="AJ16" s="441"/>
      <c r="AK16" s="441"/>
      <c r="AL16" s="441"/>
      <c r="AM16" s="441"/>
      <c r="AN16" s="441"/>
      <c r="AO16" s="441"/>
      <c r="AP16" s="441"/>
      <c r="AQ16" s="441"/>
      <c r="AR16" s="441"/>
    </row>
    <row r="17" spans="1:58" s="3" customFormat="1" ht="15" customHeight="1" x14ac:dyDescent="0.2">
      <c r="A17" s="233"/>
      <c r="B17" s="233"/>
      <c r="C17" s="233"/>
      <c r="D17" s="233"/>
      <c r="E17" s="233"/>
      <c r="F17" s="233"/>
      <c r="G17" s="233"/>
      <c r="H17" s="233"/>
      <c r="I17" s="233"/>
      <c r="J17" s="233"/>
      <c r="K17" s="233"/>
      <c r="L17" s="233"/>
      <c r="M17" s="233"/>
      <c r="N17" s="233"/>
      <c r="O17" s="233"/>
      <c r="P17" s="233"/>
      <c r="Q17" s="233"/>
      <c r="R17" s="233"/>
      <c r="S17" s="233"/>
      <c r="T17" s="233"/>
      <c r="U17" s="233"/>
      <c r="V17" s="233"/>
      <c r="W17" s="234"/>
      <c r="X17" s="234"/>
      <c r="Y17" s="234"/>
      <c r="Z17" s="234"/>
      <c r="AA17" s="234"/>
      <c r="AB17" s="234"/>
      <c r="AC17" s="234"/>
      <c r="AD17" s="234"/>
      <c r="AE17" s="234"/>
      <c r="AF17" s="234"/>
      <c r="AG17" s="234"/>
      <c r="AH17" s="234"/>
      <c r="AI17" s="234"/>
      <c r="AJ17" s="234"/>
      <c r="AK17" s="234"/>
      <c r="AL17" s="234"/>
      <c r="AM17" s="234"/>
      <c r="AN17" s="234"/>
      <c r="AO17" s="234"/>
      <c r="AP17" s="234"/>
      <c r="AQ17" s="234"/>
      <c r="AR17" s="234"/>
    </row>
    <row r="18" spans="1:58" s="3" customFormat="1" ht="15" customHeight="1" x14ac:dyDescent="0.2">
      <c r="A18" s="444" t="s">
        <v>619</v>
      </c>
      <c r="B18" s="444"/>
      <c r="C18" s="444"/>
      <c r="D18" s="444"/>
      <c r="E18" s="444"/>
      <c r="F18" s="444"/>
      <c r="G18" s="444"/>
      <c r="H18" s="444"/>
      <c r="I18" s="444"/>
      <c r="J18" s="444"/>
      <c r="K18" s="444"/>
      <c r="L18" s="444"/>
      <c r="M18" s="444"/>
      <c r="N18" s="444"/>
      <c r="O18" s="444"/>
      <c r="P18" s="444"/>
      <c r="Q18" s="444"/>
      <c r="R18" s="444"/>
      <c r="S18" s="444"/>
      <c r="T18" s="444"/>
      <c r="U18" s="444"/>
      <c r="V18" s="444"/>
      <c r="W18" s="444"/>
      <c r="X18" s="444"/>
      <c r="Y18" s="444"/>
      <c r="Z18" s="444"/>
      <c r="AA18" s="444"/>
      <c r="AB18" s="444"/>
      <c r="AC18" s="444"/>
      <c r="AD18" s="444"/>
      <c r="AE18" s="444"/>
      <c r="AF18" s="444"/>
      <c r="AG18" s="444"/>
      <c r="AH18" s="444"/>
      <c r="AI18" s="444"/>
      <c r="AJ18" s="444"/>
      <c r="AK18" s="444"/>
      <c r="AL18" s="444"/>
      <c r="AM18" s="444"/>
      <c r="AN18" s="444"/>
      <c r="AO18" s="444"/>
      <c r="AP18" s="444"/>
      <c r="AQ18" s="444"/>
      <c r="AR18" s="444"/>
    </row>
    <row r="19" spans="1:58" s="12" customFormat="1" ht="18.75" customHeight="1" x14ac:dyDescent="0.2">
      <c r="A19" s="18"/>
      <c r="I19" s="16"/>
      <c r="J19" s="16"/>
      <c r="K19" s="39"/>
      <c r="AR19" s="39"/>
    </row>
    <row r="20" spans="1:58" s="12" customFormat="1" ht="18.75" customHeight="1" x14ac:dyDescent="0.3">
      <c r="A20" s="18"/>
      <c r="I20" s="16"/>
      <c r="J20" s="16"/>
      <c r="K20" s="15"/>
      <c r="AR20" s="15"/>
    </row>
    <row r="21" spans="1:58" s="12" customFormat="1" ht="18.75" x14ac:dyDescent="0.3">
      <c r="A21" s="17"/>
      <c r="I21" s="16"/>
      <c r="J21" s="16"/>
      <c r="K21" s="15"/>
      <c r="AR21" s="15"/>
    </row>
    <row r="22" spans="1:58" s="12" customFormat="1" ht="18.75" x14ac:dyDescent="0.3">
      <c r="A22" s="17"/>
      <c r="I22" s="16"/>
      <c r="J22" s="16"/>
      <c r="K22" s="15"/>
    </row>
    <row r="23" spans="1:58" ht="27.75" x14ac:dyDescent="0.4">
      <c r="A23" s="250"/>
      <c r="B23" s="250"/>
      <c r="C23" s="250"/>
      <c r="D23" s="250"/>
      <c r="E23" s="250"/>
      <c r="F23" s="250"/>
      <c r="G23" s="250"/>
      <c r="H23" s="250"/>
      <c r="I23" s="250"/>
      <c r="J23" s="250"/>
      <c r="K23" s="250"/>
      <c r="L23" s="250"/>
      <c r="M23" s="250"/>
      <c r="N23" s="250"/>
      <c r="O23" s="250"/>
      <c r="P23" s="250"/>
      <c r="Q23" s="250"/>
      <c r="R23" s="250"/>
      <c r="S23" s="250"/>
      <c r="T23" s="250"/>
      <c r="U23" s="250"/>
      <c r="V23" s="250"/>
      <c r="W23" s="250"/>
      <c r="X23" s="250"/>
      <c r="Y23" s="250"/>
      <c r="Z23" s="250"/>
      <c r="AA23" s="250"/>
      <c r="AB23" s="250"/>
      <c r="AC23" s="250"/>
      <c r="AD23" s="250"/>
      <c r="AE23" s="250"/>
      <c r="AF23" s="250"/>
      <c r="AG23" s="250"/>
      <c r="AH23" s="250"/>
      <c r="AI23" s="250"/>
      <c r="AJ23" s="250"/>
      <c r="AK23" s="250"/>
      <c r="AU23" s="251"/>
      <c r="BD23" s="165"/>
      <c r="BE23" s="252"/>
      <c r="BF23" s="252"/>
    </row>
    <row r="24" spans="1:58" ht="27.75" x14ac:dyDescent="0.4">
      <c r="A24" s="250"/>
      <c r="B24" s="250"/>
      <c r="C24" s="250"/>
      <c r="D24" s="250"/>
      <c r="E24" s="250"/>
      <c r="F24" s="250"/>
      <c r="G24" s="250"/>
      <c r="H24" s="250"/>
      <c r="I24" s="250"/>
      <c r="J24" s="250"/>
      <c r="K24" s="250"/>
      <c r="L24" s="250"/>
      <c r="M24" s="250"/>
      <c r="N24" s="250"/>
      <c r="O24" s="250"/>
      <c r="P24" s="250"/>
      <c r="Q24" s="250"/>
      <c r="R24" s="250"/>
      <c r="S24" s="250"/>
      <c r="T24" s="250"/>
      <c r="U24" s="250"/>
      <c r="V24" s="250"/>
      <c r="W24" s="250"/>
      <c r="X24" s="250"/>
      <c r="Y24" s="250"/>
      <c r="Z24" s="250"/>
      <c r="AA24" s="250"/>
      <c r="AB24" s="250"/>
      <c r="AC24" s="250"/>
      <c r="AD24" s="250"/>
      <c r="AE24" s="250"/>
      <c r="AF24" s="250"/>
      <c r="AG24" s="250"/>
      <c r="AH24" s="250"/>
      <c r="AI24" s="250"/>
      <c r="AJ24" s="250"/>
      <c r="AK24" s="250"/>
      <c r="AU24" s="251"/>
      <c r="BD24" s="165"/>
      <c r="BE24" s="252"/>
      <c r="BF24" s="252"/>
    </row>
    <row r="25" spans="1:58" ht="18.75" customHeight="1" thickBot="1" x14ac:dyDescent="0.3">
      <c r="A25" s="253" t="s">
        <v>303</v>
      </c>
      <c r="B25" s="254"/>
      <c r="C25" s="254"/>
      <c r="D25" s="254"/>
      <c r="E25" s="254"/>
      <c r="F25" s="254"/>
      <c r="G25" s="254"/>
      <c r="H25" s="254"/>
      <c r="I25" s="254"/>
      <c r="J25" s="254"/>
      <c r="K25" s="254"/>
      <c r="L25" s="254"/>
      <c r="M25" s="254"/>
      <c r="N25" s="254"/>
      <c r="O25" s="254"/>
      <c r="P25" s="254"/>
      <c r="Q25" s="254"/>
      <c r="R25" s="254"/>
      <c r="S25" s="254"/>
      <c r="T25" s="254"/>
      <c r="U25" s="254"/>
      <c r="V25" s="254"/>
      <c r="W25" s="254"/>
      <c r="X25" s="254"/>
      <c r="Y25" s="254"/>
      <c r="Z25" s="254"/>
      <c r="AA25" s="254"/>
      <c r="AB25" s="254"/>
      <c r="AC25" s="254"/>
      <c r="AD25" s="254"/>
      <c r="AE25" s="254"/>
      <c r="AF25" s="254"/>
      <c r="AG25" s="254"/>
      <c r="AH25" s="254"/>
      <c r="AI25" s="254"/>
      <c r="AJ25" s="254"/>
      <c r="AK25" s="254"/>
      <c r="AL25" s="254"/>
      <c r="AN25" s="255"/>
      <c r="AO25" s="256"/>
      <c r="AP25" s="256"/>
      <c r="AQ25" s="256"/>
      <c r="AR25" s="256"/>
    </row>
    <row r="26" spans="1:58" ht="18.75" customHeight="1" x14ac:dyDescent="0.25">
      <c r="A26" s="445" t="s">
        <v>606</v>
      </c>
      <c r="B26" s="446"/>
      <c r="C26" s="446"/>
      <c r="D26" s="446"/>
      <c r="E26" s="446"/>
      <c r="F26" s="446"/>
      <c r="G26" s="446"/>
      <c r="H26" s="446"/>
      <c r="I26" s="446"/>
      <c r="J26" s="446"/>
      <c r="K26" s="446"/>
      <c r="L26" s="446"/>
      <c r="M26" s="446"/>
      <c r="N26" s="446"/>
      <c r="O26" s="446"/>
      <c r="P26" s="446"/>
      <c r="Q26" s="446"/>
      <c r="R26" s="446"/>
      <c r="S26" s="446"/>
      <c r="T26" s="446"/>
      <c r="U26" s="446"/>
      <c r="V26" s="446"/>
      <c r="W26" s="446"/>
      <c r="X26" s="446"/>
      <c r="Y26" s="446"/>
      <c r="Z26" s="446"/>
      <c r="AA26" s="446"/>
      <c r="AB26" s="446"/>
      <c r="AC26" s="446"/>
      <c r="AD26" s="446"/>
      <c r="AE26" s="446"/>
      <c r="AF26" s="446"/>
      <c r="AG26" s="446"/>
      <c r="AH26" s="446"/>
      <c r="AI26" s="446"/>
      <c r="AJ26" s="447"/>
      <c r="AK26" s="448">
        <v>139525196.97457787</v>
      </c>
      <c r="AL26" s="449"/>
      <c r="AN26" s="250" t="s">
        <v>302</v>
      </c>
      <c r="AO26" s="257"/>
      <c r="AP26" s="257"/>
    </row>
    <row r="27" spans="1:58" ht="15.75" customHeight="1" x14ac:dyDescent="0.25">
      <c r="A27" s="405" t="s">
        <v>492</v>
      </c>
      <c r="B27" s="406"/>
      <c r="C27" s="406"/>
      <c r="D27" s="406"/>
      <c r="E27" s="406"/>
      <c r="F27" s="406"/>
      <c r="G27" s="406"/>
      <c r="H27" s="406"/>
      <c r="I27" s="406"/>
      <c r="J27" s="406"/>
      <c r="K27" s="406"/>
      <c r="L27" s="406"/>
      <c r="M27" s="406"/>
      <c r="N27" s="406"/>
      <c r="O27" s="406"/>
      <c r="P27" s="406"/>
      <c r="Q27" s="406"/>
      <c r="R27" s="406"/>
      <c r="S27" s="406"/>
      <c r="T27" s="406"/>
      <c r="U27" s="406"/>
      <c r="V27" s="406"/>
      <c r="W27" s="406"/>
      <c r="X27" s="406"/>
      <c r="Y27" s="406"/>
      <c r="Z27" s="406"/>
      <c r="AA27" s="406"/>
      <c r="AB27" s="406"/>
      <c r="AC27" s="406"/>
      <c r="AD27" s="406"/>
      <c r="AE27" s="406"/>
      <c r="AF27" s="406"/>
      <c r="AG27" s="406"/>
      <c r="AH27" s="406"/>
      <c r="AI27" s="406"/>
      <c r="AJ27" s="407"/>
      <c r="AK27" s="442"/>
      <c r="AL27" s="443"/>
      <c r="AN27" s="436" t="s">
        <v>301</v>
      </c>
      <c r="AO27" s="437"/>
      <c r="AP27" s="258">
        <v>11.366367087575609</v>
      </c>
    </row>
    <row r="28" spans="1:58" x14ac:dyDescent="0.25">
      <c r="A28" s="405" t="s">
        <v>493</v>
      </c>
      <c r="B28" s="406"/>
      <c r="C28" s="406"/>
      <c r="D28" s="406"/>
      <c r="E28" s="406"/>
      <c r="F28" s="406"/>
      <c r="G28" s="406"/>
      <c r="H28" s="406"/>
      <c r="I28" s="406"/>
      <c r="J28" s="406"/>
      <c r="K28" s="406"/>
      <c r="L28" s="406"/>
      <c r="M28" s="406"/>
      <c r="N28" s="406"/>
      <c r="O28" s="406"/>
      <c r="P28" s="406"/>
      <c r="Q28" s="406"/>
      <c r="R28" s="406"/>
      <c r="S28" s="406"/>
      <c r="T28" s="406"/>
      <c r="U28" s="406"/>
      <c r="V28" s="406"/>
      <c r="W28" s="406"/>
      <c r="X28" s="406"/>
      <c r="Y28" s="406"/>
      <c r="Z28" s="406"/>
      <c r="AA28" s="406"/>
      <c r="AB28" s="406"/>
      <c r="AC28" s="406"/>
      <c r="AD28" s="406"/>
      <c r="AE28" s="406"/>
      <c r="AF28" s="406"/>
      <c r="AG28" s="406"/>
      <c r="AH28" s="406"/>
      <c r="AI28" s="406"/>
      <c r="AJ28" s="407"/>
      <c r="AK28" s="434">
        <v>46</v>
      </c>
      <c r="AL28" s="435"/>
      <c r="AN28" s="436" t="s">
        <v>300</v>
      </c>
      <c r="AO28" s="437"/>
      <c r="AP28" s="258" t="s">
        <v>648</v>
      </c>
    </row>
    <row r="29" spans="1:58" ht="15" customHeight="1" x14ac:dyDescent="0.25">
      <c r="A29" s="405" t="s">
        <v>494</v>
      </c>
      <c r="B29" s="406"/>
      <c r="C29" s="406"/>
      <c r="D29" s="406"/>
      <c r="E29" s="406"/>
      <c r="F29" s="406"/>
      <c r="G29" s="406"/>
      <c r="H29" s="406"/>
      <c r="I29" s="406"/>
      <c r="J29" s="406"/>
      <c r="K29" s="406"/>
      <c r="L29" s="406"/>
      <c r="M29" s="406"/>
      <c r="N29" s="406"/>
      <c r="O29" s="406"/>
      <c r="P29" s="406"/>
      <c r="Q29" s="406"/>
      <c r="R29" s="406"/>
      <c r="S29" s="406"/>
      <c r="T29" s="406"/>
      <c r="U29" s="406"/>
      <c r="V29" s="406"/>
      <c r="W29" s="406"/>
      <c r="X29" s="406"/>
      <c r="Y29" s="406"/>
      <c r="Z29" s="406"/>
      <c r="AA29" s="406"/>
      <c r="AB29" s="406"/>
      <c r="AC29" s="406"/>
      <c r="AD29" s="406"/>
      <c r="AE29" s="406"/>
      <c r="AF29" s="406"/>
      <c r="AG29" s="406"/>
      <c r="AH29" s="406"/>
      <c r="AI29" s="406"/>
      <c r="AJ29" s="407"/>
      <c r="AK29" s="434">
        <v>1</v>
      </c>
      <c r="AL29" s="435"/>
      <c r="AN29" s="436" t="s">
        <v>607</v>
      </c>
      <c r="AO29" s="437"/>
      <c r="AP29" s="259">
        <v>-80650920.782622471</v>
      </c>
      <c r="AU29" s="260"/>
      <c r="AW29" s="261"/>
      <c r="AX29" s="261"/>
    </row>
    <row r="30" spans="1:58" ht="15" customHeight="1" x14ac:dyDescent="0.25">
      <c r="A30" s="405" t="s">
        <v>495</v>
      </c>
      <c r="B30" s="406"/>
      <c r="C30" s="406"/>
      <c r="D30" s="406"/>
      <c r="E30" s="406"/>
      <c r="F30" s="406"/>
      <c r="G30" s="406"/>
      <c r="H30" s="406"/>
      <c r="I30" s="406"/>
      <c r="J30" s="406"/>
      <c r="K30" s="406"/>
      <c r="L30" s="406"/>
      <c r="M30" s="406"/>
      <c r="N30" s="406"/>
      <c r="O30" s="406"/>
      <c r="P30" s="406"/>
      <c r="Q30" s="406"/>
      <c r="R30" s="406"/>
      <c r="S30" s="406"/>
      <c r="T30" s="406"/>
      <c r="U30" s="406"/>
      <c r="V30" s="406"/>
      <c r="W30" s="406"/>
      <c r="X30" s="406"/>
      <c r="Y30" s="406"/>
      <c r="Z30" s="406"/>
      <c r="AA30" s="406"/>
      <c r="AB30" s="406"/>
      <c r="AC30" s="406"/>
      <c r="AD30" s="406"/>
      <c r="AE30" s="406"/>
      <c r="AF30" s="406"/>
      <c r="AG30" s="406"/>
      <c r="AH30" s="406"/>
      <c r="AI30" s="406"/>
      <c r="AJ30" s="407"/>
      <c r="AK30" s="432">
        <v>-14148909.649646334</v>
      </c>
      <c r="AL30" s="433"/>
      <c r="AN30" s="436" t="s">
        <v>608</v>
      </c>
      <c r="AO30" s="437"/>
      <c r="AP30" s="262" t="s">
        <v>490</v>
      </c>
      <c r="AU30" s="260"/>
    </row>
    <row r="31" spans="1:58" ht="15" customHeight="1" x14ac:dyDescent="0.25">
      <c r="A31" s="405" t="s">
        <v>609</v>
      </c>
      <c r="B31" s="406"/>
      <c r="C31" s="406"/>
      <c r="D31" s="406"/>
      <c r="E31" s="406"/>
      <c r="F31" s="406"/>
      <c r="G31" s="406"/>
      <c r="H31" s="406"/>
      <c r="I31" s="406"/>
      <c r="J31" s="406"/>
      <c r="K31" s="406"/>
      <c r="L31" s="406"/>
      <c r="M31" s="406"/>
      <c r="N31" s="406"/>
      <c r="O31" s="406"/>
      <c r="P31" s="406"/>
      <c r="Q31" s="406"/>
      <c r="R31" s="406"/>
      <c r="S31" s="406"/>
      <c r="T31" s="406"/>
      <c r="U31" s="406"/>
      <c r="V31" s="406"/>
      <c r="W31" s="406"/>
      <c r="X31" s="406"/>
      <c r="Y31" s="406"/>
      <c r="Z31" s="406"/>
      <c r="AA31" s="406"/>
      <c r="AB31" s="406"/>
      <c r="AC31" s="406"/>
      <c r="AD31" s="406"/>
      <c r="AE31" s="406"/>
      <c r="AF31" s="406"/>
      <c r="AG31" s="406"/>
      <c r="AH31" s="406"/>
      <c r="AI31" s="406"/>
      <c r="AJ31" s="407"/>
      <c r="AK31" s="432">
        <v>1</v>
      </c>
      <c r="AL31" s="433"/>
      <c r="AU31" s="260"/>
    </row>
    <row r="32" spans="1:58" x14ac:dyDescent="0.25">
      <c r="A32" s="405" t="s">
        <v>496</v>
      </c>
      <c r="B32" s="406"/>
      <c r="C32" s="406"/>
      <c r="D32" s="406"/>
      <c r="E32" s="406"/>
      <c r="F32" s="406"/>
      <c r="G32" s="406"/>
      <c r="H32" s="406"/>
      <c r="I32" s="406"/>
      <c r="J32" s="406"/>
      <c r="K32" s="406"/>
      <c r="L32" s="406"/>
      <c r="M32" s="406"/>
      <c r="N32" s="406"/>
      <c r="O32" s="406"/>
      <c r="P32" s="406"/>
      <c r="Q32" s="406"/>
      <c r="R32" s="406"/>
      <c r="S32" s="406"/>
      <c r="T32" s="406"/>
      <c r="U32" s="406"/>
      <c r="V32" s="406"/>
      <c r="W32" s="406"/>
      <c r="X32" s="406"/>
      <c r="Y32" s="406"/>
      <c r="Z32" s="406"/>
      <c r="AA32" s="406"/>
      <c r="AB32" s="406"/>
      <c r="AC32" s="406"/>
      <c r="AD32" s="406"/>
      <c r="AE32" s="406"/>
      <c r="AF32" s="406"/>
      <c r="AG32" s="406"/>
      <c r="AH32" s="406"/>
      <c r="AI32" s="406"/>
      <c r="AJ32" s="407"/>
      <c r="AK32" s="430">
        <v>1</v>
      </c>
      <c r="AL32" s="431"/>
      <c r="AU32" s="260"/>
    </row>
    <row r="33" spans="1:63" x14ac:dyDescent="0.25">
      <c r="A33" s="405" t="s">
        <v>497</v>
      </c>
      <c r="B33" s="406"/>
      <c r="C33" s="406"/>
      <c r="D33" s="406"/>
      <c r="E33" s="406"/>
      <c r="F33" s="406"/>
      <c r="G33" s="406"/>
      <c r="H33" s="406"/>
      <c r="I33" s="406"/>
      <c r="J33" s="406"/>
      <c r="K33" s="406"/>
      <c r="L33" s="406"/>
      <c r="M33" s="406"/>
      <c r="N33" s="406"/>
      <c r="O33" s="406"/>
      <c r="P33" s="406"/>
      <c r="Q33" s="406"/>
      <c r="R33" s="406"/>
      <c r="S33" s="406"/>
      <c r="T33" s="406"/>
      <c r="U33" s="406"/>
      <c r="V33" s="406"/>
      <c r="W33" s="406"/>
      <c r="X33" s="406"/>
      <c r="Y33" s="406"/>
      <c r="Z33" s="406"/>
      <c r="AA33" s="406"/>
      <c r="AB33" s="406"/>
      <c r="AC33" s="406"/>
      <c r="AD33" s="406"/>
      <c r="AE33" s="406"/>
      <c r="AF33" s="406"/>
      <c r="AG33" s="406"/>
      <c r="AH33" s="406"/>
      <c r="AI33" s="406"/>
      <c r="AJ33" s="407"/>
      <c r="AK33" s="430">
        <v>0</v>
      </c>
      <c r="AL33" s="431"/>
    </row>
    <row r="34" spans="1:63" x14ac:dyDescent="0.25">
      <c r="A34" s="405" t="s">
        <v>498</v>
      </c>
      <c r="B34" s="406"/>
      <c r="C34" s="406"/>
      <c r="D34" s="406"/>
      <c r="E34" s="406"/>
      <c r="F34" s="406"/>
      <c r="G34" s="406"/>
      <c r="H34" s="406"/>
      <c r="I34" s="406"/>
      <c r="J34" s="406"/>
      <c r="K34" s="406"/>
      <c r="L34" s="406"/>
      <c r="M34" s="406"/>
      <c r="N34" s="406"/>
      <c r="O34" s="406"/>
      <c r="P34" s="406"/>
      <c r="Q34" s="406"/>
      <c r="R34" s="406"/>
      <c r="S34" s="406"/>
      <c r="T34" s="406"/>
      <c r="U34" s="406"/>
      <c r="V34" s="406"/>
      <c r="W34" s="406"/>
      <c r="X34" s="406"/>
      <c r="Y34" s="406"/>
      <c r="Z34" s="406"/>
      <c r="AA34" s="406"/>
      <c r="AB34" s="406"/>
      <c r="AC34" s="406"/>
      <c r="AD34" s="406"/>
      <c r="AE34" s="406"/>
      <c r="AF34" s="406"/>
      <c r="AG34" s="406"/>
      <c r="AH34" s="406"/>
      <c r="AI34" s="406"/>
      <c r="AJ34" s="407"/>
      <c r="AK34" s="430">
        <v>1</v>
      </c>
      <c r="AL34" s="431"/>
    </row>
    <row r="35" spans="1:63" x14ac:dyDescent="0.25">
      <c r="A35" s="405" t="s">
        <v>499</v>
      </c>
      <c r="B35" s="406"/>
      <c r="C35" s="406"/>
      <c r="D35" s="406"/>
      <c r="E35" s="406"/>
      <c r="F35" s="406"/>
      <c r="G35" s="406"/>
      <c r="H35" s="406"/>
      <c r="I35" s="406"/>
      <c r="J35" s="406"/>
      <c r="K35" s="406"/>
      <c r="L35" s="406"/>
      <c r="M35" s="406"/>
      <c r="N35" s="406"/>
      <c r="O35" s="406"/>
      <c r="P35" s="406"/>
      <c r="Q35" s="406"/>
      <c r="R35" s="406"/>
      <c r="S35" s="406"/>
      <c r="T35" s="406"/>
      <c r="U35" s="406"/>
      <c r="V35" s="406"/>
      <c r="W35" s="406"/>
      <c r="X35" s="406"/>
      <c r="Y35" s="406"/>
      <c r="Z35" s="406"/>
      <c r="AA35" s="406"/>
      <c r="AB35" s="406"/>
      <c r="AC35" s="406"/>
      <c r="AD35" s="406"/>
      <c r="AE35" s="406"/>
      <c r="AF35" s="406"/>
      <c r="AG35" s="406"/>
      <c r="AH35" s="406"/>
      <c r="AI35" s="406"/>
      <c r="AJ35" s="407"/>
      <c r="AK35" s="430">
        <v>1</v>
      </c>
      <c r="AL35" s="431"/>
    </row>
    <row r="36" spans="1:63" x14ac:dyDescent="0.25">
      <c r="A36" s="405"/>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7"/>
      <c r="AK36" s="428"/>
      <c r="AL36" s="429"/>
    </row>
    <row r="37" spans="1:63" x14ac:dyDescent="0.25">
      <c r="A37" s="405" t="s">
        <v>500</v>
      </c>
      <c r="B37" s="406"/>
      <c r="C37" s="406"/>
      <c r="D37" s="406"/>
      <c r="E37" s="406"/>
      <c r="F37" s="406"/>
      <c r="G37" s="406"/>
      <c r="H37" s="406"/>
      <c r="I37" s="406"/>
      <c r="J37" s="406"/>
      <c r="K37" s="406"/>
      <c r="L37" s="406"/>
      <c r="M37" s="406"/>
      <c r="N37" s="406"/>
      <c r="O37" s="406"/>
      <c r="P37" s="406"/>
      <c r="Q37" s="406"/>
      <c r="R37" s="406"/>
      <c r="S37" s="406"/>
      <c r="T37" s="406"/>
      <c r="U37" s="406"/>
      <c r="V37" s="406"/>
      <c r="W37" s="406"/>
      <c r="X37" s="406"/>
      <c r="Y37" s="406"/>
      <c r="Z37" s="406"/>
      <c r="AA37" s="406"/>
      <c r="AB37" s="406"/>
      <c r="AC37" s="406"/>
      <c r="AD37" s="406"/>
      <c r="AE37" s="406"/>
      <c r="AF37" s="406"/>
      <c r="AG37" s="406"/>
      <c r="AH37" s="406"/>
      <c r="AI37" s="406"/>
      <c r="AJ37" s="407"/>
      <c r="AK37" s="415">
        <v>0.25</v>
      </c>
      <c r="AL37" s="416"/>
    </row>
    <row r="38" spans="1:63" x14ac:dyDescent="0.25">
      <c r="A38" s="405" t="s">
        <v>501</v>
      </c>
      <c r="B38" s="406"/>
      <c r="C38" s="406"/>
      <c r="D38" s="406"/>
      <c r="E38" s="406"/>
      <c r="F38" s="406"/>
      <c r="G38" s="406"/>
      <c r="H38" s="406"/>
      <c r="I38" s="406"/>
      <c r="J38" s="406"/>
      <c r="K38" s="406"/>
      <c r="L38" s="406"/>
      <c r="M38" s="406"/>
      <c r="N38" s="406"/>
      <c r="O38" s="406"/>
      <c r="P38" s="406"/>
      <c r="Q38" s="406"/>
      <c r="R38" s="406"/>
      <c r="S38" s="406"/>
      <c r="T38" s="406"/>
      <c r="U38" s="406"/>
      <c r="V38" s="406"/>
      <c r="W38" s="406"/>
      <c r="X38" s="406"/>
      <c r="Y38" s="406"/>
      <c r="Z38" s="406"/>
      <c r="AA38" s="406"/>
      <c r="AB38" s="406"/>
      <c r="AC38" s="406"/>
      <c r="AD38" s="406"/>
      <c r="AE38" s="406"/>
      <c r="AF38" s="406"/>
      <c r="AG38" s="406"/>
      <c r="AH38" s="406"/>
      <c r="AI38" s="406"/>
      <c r="AJ38" s="407"/>
      <c r="AK38" s="430">
        <v>0</v>
      </c>
      <c r="AL38" s="431"/>
    </row>
    <row r="39" spans="1:63" x14ac:dyDescent="0.25">
      <c r="A39" s="405" t="s">
        <v>502</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7"/>
      <c r="AK39" s="428"/>
      <c r="AL39" s="429"/>
    </row>
    <row r="40" spans="1:63" x14ac:dyDescent="0.25">
      <c r="A40" s="405" t="s">
        <v>503</v>
      </c>
      <c r="B40" s="406"/>
      <c r="C40" s="406"/>
      <c r="D40" s="406"/>
      <c r="E40" s="406"/>
      <c r="F40" s="406"/>
      <c r="G40" s="406"/>
      <c r="H40" s="406"/>
      <c r="I40" s="406"/>
      <c r="J40" s="406"/>
      <c r="K40" s="406"/>
      <c r="L40" s="406"/>
      <c r="M40" s="406"/>
      <c r="N40" s="406"/>
      <c r="O40" s="406"/>
      <c r="P40" s="406"/>
      <c r="Q40" s="406"/>
      <c r="R40" s="406"/>
      <c r="S40" s="406"/>
      <c r="T40" s="406"/>
      <c r="U40" s="406"/>
      <c r="V40" s="406"/>
      <c r="W40" s="406"/>
      <c r="X40" s="406"/>
      <c r="Y40" s="406"/>
      <c r="Z40" s="406"/>
      <c r="AA40" s="406"/>
      <c r="AB40" s="406"/>
      <c r="AC40" s="406"/>
      <c r="AD40" s="406"/>
      <c r="AE40" s="406"/>
      <c r="AF40" s="406"/>
      <c r="AG40" s="406"/>
      <c r="AH40" s="406"/>
      <c r="AI40" s="406"/>
      <c r="AJ40" s="407"/>
      <c r="AK40" s="426">
        <v>0</v>
      </c>
      <c r="AL40" s="427"/>
    </row>
    <row r="41" spans="1:63" x14ac:dyDescent="0.25">
      <c r="A41" s="405" t="s">
        <v>620</v>
      </c>
      <c r="B41" s="406"/>
      <c r="C41" s="406"/>
      <c r="D41" s="406"/>
      <c r="E41" s="406"/>
      <c r="F41" s="406"/>
      <c r="G41" s="406"/>
      <c r="H41" s="406"/>
      <c r="I41" s="406"/>
      <c r="J41" s="406"/>
      <c r="K41" s="406"/>
      <c r="L41" s="406"/>
      <c r="M41" s="406"/>
      <c r="N41" s="406"/>
      <c r="O41" s="406"/>
      <c r="P41" s="406"/>
      <c r="Q41" s="406"/>
      <c r="R41" s="406"/>
      <c r="S41" s="406"/>
      <c r="T41" s="406"/>
      <c r="U41" s="406"/>
      <c r="V41" s="406"/>
      <c r="W41" s="406"/>
      <c r="X41" s="406"/>
      <c r="Y41" s="406"/>
      <c r="Z41" s="406"/>
      <c r="AA41" s="406"/>
      <c r="AB41" s="406"/>
      <c r="AC41" s="406"/>
      <c r="AD41" s="406"/>
      <c r="AE41" s="406"/>
      <c r="AF41" s="406"/>
      <c r="AG41" s="406"/>
      <c r="AH41" s="406"/>
      <c r="AI41" s="406"/>
      <c r="AJ41" s="407"/>
      <c r="AK41" s="428"/>
      <c r="AL41" s="429"/>
    </row>
    <row r="42" spans="1:63" x14ac:dyDescent="0.25">
      <c r="A42" s="405" t="s">
        <v>504</v>
      </c>
      <c r="B42" s="406"/>
      <c r="C42" s="406"/>
      <c r="D42" s="406"/>
      <c r="E42" s="406"/>
      <c r="F42" s="406"/>
      <c r="G42" s="406"/>
      <c r="H42" s="406"/>
      <c r="I42" s="406"/>
      <c r="J42" s="406"/>
      <c r="K42" s="406"/>
      <c r="L42" s="406"/>
      <c r="M42" s="406"/>
      <c r="N42" s="406"/>
      <c r="O42" s="406"/>
      <c r="P42" s="406"/>
      <c r="Q42" s="406"/>
      <c r="R42" s="406"/>
      <c r="S42" s="406"/>
      <c r="T42" s="406"/>
      <c r="U42" s="406"/>
      <c r="V42" s="406"/>
      <c r="W42" s="406"/>
      <c r="X42" s="406"/>
      <c r="Y42" s="406"/>
      <c r="Z42" s="406"/>
      <c r="AA42" s="406"/>
      <c r="AB42" s="406"/>
      <c r="AC42" s="406"/>
      <c r="AD42" s="406"/>
      <c r="AE42" s="406"/>
      <c r="AF42" s="406"/>
      <c r="AG42" s="406"/>
      <c r="AH42" s="406"/>
      <c r="AI42" s="406"/>
      <c r="AJ42" s="407"/>
      <c r="AK42" s="415">
        <v>0.27800000000000002</v>
      </c>
      <c r="AL42" s="416"/>
    </row>
    <row r="43" spans="1:63" x14ac:dyDescent="0.25">
      <c r="A43" s="405" t="s">
        <v>505</v>
      </c>
      <c r="B43" s="406"/>
      <c r="C43" s="406"/>
      <c r="D43" s="406"/>
      <c r="E43" s="406"/>
      <c r="F43" s="406"/>
      <c r="G43" s="406"/>
      <c r="H43" s="406"/>
      <c r="I43" s="406"/>
      <c r="J43" s="406"/>
      <c r="K43" s="406"/>
      <c r="L43" s="406"/>
      <c r="M43" s="406"/>
      <c r="N43" s="406"/>
      <c r="O43" s="406"/>
      <c r="P43" s="406"/>
      <c r="Q43" s="406"/>
      <c r="R43" s="406"/>
      <c r="S43" s="406"/>
      <c r="T43" s="406"/>
      <c r="U43" s="406"/>
      <c r="V43" s="406"/>
      <c r="W43" s="406"/>
      <c r="X43" s="406"/>
      <c r="Y43" s="406"/>
      <c r="Z43" s="406"/>
      <c r="AA43" s="406"/>
      <c r="AB43" s="406"/>
      <c r="AC43" s="406"/>
      <c r="AD43" s="406"/>
      <c r="AE43" s="406"/>
      <c r="AF43" s="406"/>
      <c r="AG43" s="406"/>
      <c r="AH43" s="406"/>
      <c r="AI43" s="406"/>
      <c r="AJ43" s="407"/>
      <c r="AK43" s="415">
        <v>0.27800000000000002</v>
      </c>
      <c r="AL43" s="416"/>
    </row>
    <row r="44" spans="1:63" x14ac:dyDescent="0.25">
      <c r="A44" s="405" t="s">
        <v>506</v>
      </c>
      <c r="B44" s="406"/>
      <c r="C44" s="406"/>
      <c r="D44" s="406"/>
      <c r="E44" s="406"/>
      <c r="F44" s="406"/>
      <c r="G44" s="406"/>
      <c r="H44" s="406"/>
      <c r="I44" s="406"/>
      <c r="J44" s="406"/>
      <c r="K44" s="406"/>
      <c r="L44" s="406"/>
      <c r="M44" s="406"/>
      <c r="N44" s="406"/>
      <c r="O44" s="406"/>
      <c r="P44" s="406"/>
      <c r="Q44" s="406"/>
      <c r="R44" s="406"/>
      <c r="S44" s="406"/>
      <c r="T44" s="406"/>
      <c r="U44" s="406"/>
      <c r="V44" s="406"/>
      <c r="W44" s="406"/>
      <c r="X44" s="406"/>
      <c r="Y44" s="406"/>
      <c r="Z44" s="406"/>
      <c r="AA44" s="406"/>
      <c r="AB44" s="406"/>
      <c r="AC44" s="406"/>
      <c r="AD44" s="406"/>
      <c r="AE44" s="406"/>
      <c r="AF44" s="406"/>
      <c r="AG44" s="406"/>
      <c r="AH44" s="406"/>
      <c r="AI44" s="406"/>
      <c r="AJ44" s="407"/>
      <c r="AK44" s="415">
        <v>1</v>
      </c>
      <c r="AL44" s="416"/>
    </row>
    <row r="45" spans="1:63" x14ac:dyDescent="0.25">
      <c r="A45" s="405" t="s">
        <v>507</v>
      </c>
      <c r="B45" s="406"/>
      <c r="C45" s="406"/>
      <c r="D45" s="406"/>
      <c r="E45" s="406"/>
      <c r="F45" s="406"/>
      <c r="G45" s="406"/>
      <c r="H45" s="406"/>
      <c r="I45" s="406"/>
      <c r="J45" s="406"/>
      <c r="K45" s="406"/>
      <c r="L45" s="406"/>
      <c r="M45" s="406"/>
      <c r="N45" s="406"/>
      <c r="O45" s="406"/>
      <c r="P45" s="406"/>
      <c r="Q45" s="406"/>
      <c r="R45" s="406"/>
      <c r="S45" s="406"/>
      <c r="T45" s="406"/>
      <c r="U45" s="406"/>
      <c r="V45" s="406"/>
      <c r="W45" s="406"/>
      <c r="X45" s="406"/>
      <c r="Y45" s="406"/>
      <c r="Z45" s="406"/>
      <c r="AA45" s="406"/>
      <c r="AB45" s="406"/>
      <c r="AC45" s="406"/>
      <c r="AD45" s="406"/>
      <c r="AE45" s="406"/>
      <c r="AF45" s="406"/>
      <c r="AG45" s="406"/>
      <c r="AH45" s="406"/>
      <c r="AI45" s="406"/>
      <c r="AJ45" s="407"/>
      <c r="AK45" s="415">
        <v>0.14080000000000001</v>
      </c>
      <c r="AL45" s="416"/>
      <c r="BE45" s="263"/>
      <c r="BF45" s="263"/>
    </row>
    <row r="46" spans="1:63" x14ac:dyDescent="0.25">
      <c r="A46" s="405" t="s">
        <v>508</v>
      </c>
      <c r="B46" s="406"/>
      <c r="C46" s="406"/>
      <c r="D46" s="406"/>
      <c r="E46" s="406"/>
      <c r="F46" s="406"/>
      <c r="G46" s="406"/>
      <c r="H46" s="406"/>
      <c r="I46" s="406"/>
      <c r="J46" s="406"/>
      <c r="K46" s="406"/>
      <c r="L46" s="406"/>
      <c r="M46" s="406"/>
      <c r="N46" s="406"/>
      <c r="O46" s="406"/>
      <c r="P46" s="406"/>
      <c r="Q46" s="406"/>
      <c r="R46" s="406"/>
      <c r="S46" s="406"/>
      <c r="T46" s="406"/>
      <c r="U46" s="406"/>
      <c r="V46" s="406"/>
      <c r="W46" s="406"/>
      <c r="X46" s="406"/>
      <c r="Y46" s="406"/>
      <c r="Z46" s="406"/>
      <c r="AA46" s="406"/>
      <c r="AB46" s="406"/>
      <c r="AC46" s="406"/>
      <c r="AD46" s="406"/>
      <c r="AE46" s="406"/>
      <c r="AF46" s="406"/>
      <c r="AG46" s="406"/>
      <c r="AH46" s="406"/>
      <c r="AI46" s="406"/>
      <c r="AJ46" s="407"/>
      <c r="AK46" s="415">
        <v>0</v>
      </c>
      <c r="AL46" s="416"/>
    </row>
    <row r="47" spans="1:63" ht="16.5" thickBot="1" x14ac:dyDescent="0.3">
      <c r="A47" s="417" t="s">
        <v>621</v>
      </c>
      <c r="B47" s="418"/>
      <c r="C47" s="418"/>
      <c r="D47" s="418"/>
      <c r="E47" s="418"/>
      <c r="F47" s="418"/>
      <c r="G47" s="418"/>
      <c r="H47" s="418"/>
      <c r="I47" s="418"/>
      <c r="J47" s="418"/>
      <c r="K47" s="418"/>
      <c r="L47" s="418"/>
      <c r="M47" s="418"/>
      <c r="N47" s="418"/>
      <c r="O47" s="418"/>
      <c r="P47" s="418"/>
      <c r="Q47" s="418"/>
      <c r="R47" s="418"/>
      <c r="S47" s="418"/>
      <c r="T47" s="418"/>
      <c r="U47" s="418"/>
      <c r="V47" s="418"/>
      <c r="W47" s="418"/>
      <c r="X47" s="418"/>
      <c r="Y47" s="418"/>
      <c r="Z47" s="418"/>
      <c r="AA47" s="418"/>
      <c r="AB47" s="418"/>
      <c r="AC47" s="418"/>
      <c r="AD47" s="418"/>
      <c r="AE47" s="418"/>
      <c r="AF47" s="418"/>
      <c r="AG47" s="418"/>
      <c r="AH47" s="418"/>
      <c r="AI47" s="418"/>
      <c r="AJ47" s="419"/>
      <c r="AK47" s="420">
        <v>0.20850000000000002</v>
      </c>
      <c r="AL47" s="421"/>
    </row>
    <row r="48" spans="1:63" x14ac:dyDescent="0.25">
      <c r="A48" s="422" t="s">
        <v>509</v>
      </c>
      <c r="B48" s="423"/>
      <c r="C48" s="423"/>
      <c r="D48" s="423"/>
      <c r="E48" s="423"/>
      <c r="F48" s="423"/>
      <c r="G48" s="423"/>
      <c r="H48" s="423"/>
      <c r="I48" s="423"/>
      <c r="J48" s="423"/>
      <c r="K48" s="423"/>
      <c r="L48" s="423"/>
      <c r="M48" s="423"/>
      <c r="N48" s="423"/>
      <c r="O48" s="423"/>
      <c r="P48" s="423"/>
      <c r="Q48" s="423"/>
      <c r="R48" s="423"/>
      <c r="S48" s="423"/>
      <c r="T48" s="423"/>
      <c r="U48" s="423"/>
      <c r="V48" s="423"/>
      <c r="W48" s="423"/>
      <c r="X48" s="423"/>
      <c r="Y48" s="423"/>
      <c r="Z48" s="423"/>
      <c r="AA48" s="423"/>
      <c r="AB48" s="423"/>
      <c r="AC48" s="423"/>
      <c r="AD48" s="423"/>
      <c r="AE48" s="423"/>
      <c r="AF48" s="423"/>
      <c r="AG48" s="423"/>
      <c r="AH48" s="423"/>
      <c r="AI48" s="423"/>
      <c r="AJ48" s="424"/>
      <c r="AK48" s="374">
        <v>2027</v>
      </c>
      <c r="AL48" s="425"/>
      <c r="AM48" s="264">
        <v>2028</v>
      </c>
      <c r="AN48" s="265">
        <v>2029</v>
      </c>
      <c r="AO48" s="265">
        <v>2030</v>
      </c>
      <c r="AP48" s="265">
        <v>2031</v>
      </c>
      <c r="AQ48" s="265">
        <v>2032</v>
      </c>
      <c r="AR48" s="265">
        <v>2033</v>
      </c>
      <c r="AS48" s="265">
        <v>2034</v>
      </c>
      <c r="AT48" s="265">
        <v>2035</v>
      </c>
      <c r="AU48" s="265">
        <v>2036</v>
      </c>
      <c r="AV48" s="265">
        <v>2037</v>
      </c>
      <c r="AW48" s="265">
        <v>2038</v>
      </c>
      <c r="AX48" s="265">
        <v>2039</v>
      </c>
      <c r="AY48" s="265">
        <v>2040</v>
      </c>
      <c r="AZ48" s="265">
        <v>2041</v>
      </c>
      <c r="BA48" s="265">
        <v>2042</v>
      </c>
      <c r="BB48" s="265">
        <v>2043</v>
      </c>
      <c r="BC48" s="265">
        <v>2044</v>
      </c>
      <c r="BD48" s="265">
        <v>2045</v>
      </c>
      <c r="BE48" s="265">
        <v>2046</v>
      </c>
      <c r="BF48" s="265">
        <v>2047</v>
      </c>
      <c r="BG48" s="265">
        <v>2048</v>
      </c>
      <c r="BH48" s="265">
        <v>2049</v>
      </c>
      <c r="BI48" s="265">
        <v>2050</v>
      </c>
      <c r="BJ48" s="265">
        <v>2051</v>
      </c>
      <c r="BK48" s="265">
        <v>2052</v>
      </c>
    </row>
    <row r="49" spans="1:63" outlineLevel="1" x14ac:dyDescent="0.25">
      <c r="A49" s="405" t="s">
        <v>510</v>
      </c>
      <c r="B49" s="406"/>
      <c r="C49" s="406"/>
      <c r="D49" s="406"/>
      <c r="E49" s="406"/>
      <c r="F49" s="406"/>
      <c r="G49" s="406"/>
      <c r="H49" s="406"/>
      <c r="I49" s="406"/>
      <c r="J49" s="406"/>
      <c r="K49" s="406"/>
      <c r="L49" s="406"/>
      <c r="M49" s="406"/>
      <c r="N49" s="406"/>
      <c r="O49" s="406"/>
      <c r="P49" s="406"/>
      <c r="Q49" s="406"/>
      <c r="R49" s="406"/>
      <c r="S49" s="406"/>
      <c r="T49" s="406"/>
      <c r="U49" s="406"/>
      <c r="V49" s="406"/>
      <c r="W49" s="406"/>
      <c r="X49" s="406"/>
      <c r="Y49" s="406"/>
      <c r="Z49" s="406"/>
      <c r="AA49" s="406"/>
      <c r="AB49" s="406"/>
      <c r="AC49" s="406"/>
      <c r="AD49" s="406"/>
      <c r="AE49" s="406"/>
      <c r="AF49" s="406"/>
      <c r="AG49" s="406"/>
      <c r="AH49" s="406"/>
      <c r="AI49" s="406"/>
      <c r="AJ49" s="407"/>
      <c r="AK49" s="408">
        <v>4.0100000000000025E-2</v>
      </c>
      <c r="AL49" s="409"/>
      <c r="AM49" s="266">
        <v>3.9800000000000058E-2</v>
      </c>
      <c r="AN49" s="266">
        <v>0.04</v>
      </c>
      <c r="AO49" s="266">
        <v>0.04</v>
      </c>
      <c r="AP49" s="266">
        <v>0.04</v>
      </c>
      <c r="AQ49" s="266">
        <v>0.04</v>
      </c>
      <c r="AR49" s="266">
        <v>0.04</v>
      </c>
      <c r="AS49" s="266">
        <v>0.04</v>
      </c>
      <c r="AT49" s="266">
        <v>0.04</v>
      </c>
      <c r="AU49" s="266">
        <v>0.04</v>
      </c>
      <c r="AV49" s="266">
        <v>0.04</v>
      </c>
      <c r="AW49" s="266">
        <v>0.04</v>
      </c>
      <c r="AX49" s="266">
        <v>0.04</v>
      </c>
      <c r="AY49" s="266">
        <v>0.04</v>
      </c>
      <c r="AZ49" s="266">
        <v>0.04</v>
      </c>
      <c r="BA49" s="266">
        <v>0.04</v>
      </c>
      <c r="BB49" s="266">
        <v>0.04</v>
      </c>
      <c r="BC49" s="266">
        <v>0.04</v>
      </c>
      <c r="BD49" s="266">
        <v>0.04</v>
      </c>
      <c r="BE49" s="266">
        <v>0.04</v>
      </c>
      <c r="BF49" s="266">
        <v>0.04</v>
      </c>
      <c r="BG49" s="266">
        <v>0.04</v>
      </c>
      <c r="BH49" s="266">
        <v>0.04</v>
      </c>
      <c r="BI49" s="266">
        <v>0.04</v>
      </c>
      <c r="BJ49" s="266">
        <v>0.04</v>
      </c>
      <c r="BK49" s="266">
        <v>0.04</v>
      </c>
    </row>
    <row r="50" spans="1:63" outlineLevel="1" x14ac:dyDescent="0.25">
      <c r="A50" s="405" t="s">
        <v>511</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7"/>
      <c r="AK50" s="408">
        <v>4.0100000000000025E-2</v>
      </c>
      <c r="AL50" s="409"/>
      <c r="AM50" s="266">
        <v>8.1495980000000134E-2</v>
      </c>
      <c r="AN50" s="267">
        <v>0.12475581920000023</v>
      </c>
      <c r="AO50" s="267">
        <v>0.1697460519680003</v>
      </c>
      <c r="AP50" s="267">
        <v>0.21653589404672036</v>
      </c>
      <c r="AQ50" s="267">
        <v>0.26519732980858923</v>
      </c>
      <c r="AR50" s="267">
        <v>0.31580522300093294</v>
      </c>
      <c r="AS50" s="267">
        <v>0.36843743192097023</v>
      </c>
      <c r="AT50" s="267">
        <v>0.42317492919780908</v>
      </c>
      <c r="AU50" s="267">
        <v>0.48010192636572158</v>
      </c>
      <c r="AV50" s="267">
        <v>0.53930600342035051</v>
      </c>
      <c r="AW50" s="267">
        <v>0.60087824355716468</v>
      </c>
      <c r="AX50" s="267">
        <v>0.66491337329945122</v>
      </c>
      <c r="AY50" s="267">
        <v>0.73150990823142936</v>
      </c>
      <c r="AZ50" s="267">
        <v>0.80077030456068665</v>
      </c>
      <c r="BA50" s="267">
        <v>0.87280111674311422</v>
      </c>
      <c r="BB50" s="267">
        <v>0.9477131614128389</v>
      </c>
      <c r="BC50" s="267">
        <v>1.0256216878693527</v>
      </c>
      <c r="BD50" s="267">
        <v>1.1066465553841267</v>
      </c>
      <c r="BE50" s="267">
        <v>1.1909124175994918</v>
      </c>
      <c r="BF50" s="267">
        <v>1.2785489143034714</v>
      </c>
      <c r="BG50" s="267">
        <v>1.3696908708756101</v>
      </c>
      <c r="BH50" s="267">
        <v>1.4644785057106344</v>
      </c>
      <c r="BI50" s="267">
        <v>1.5630576459390597</v>
      </c>
      <c r="BJ50" s="267">
        <v>1.6655799517766221</v>
      </c>
      <c r="BK50" s="267">
        <v>1.7722031498476869</v>
      </c>
    </row>
    <row r="51" spans="1:63" s="250" customFormat="1" ht="16.5" thickBot="1" x14ac:dyDescent="0.3">
      <c r="A51" s="410" t="s">
        <v>610</v>
      </c>
      <c r="B51" s="411"/>
      <c r="C51" s="411"/>
      <c r="D51" s="411"/>
      <c r="E51" s="411"/>
      <c r="F51" s="411"/>
      <c r="G51" s="411"/>
      <c r="H51" s="411"/>
      <c r="I51" s="411"/>
      <c r="J51" s="411"/>
      <c r="K51" s="411"/>
      <c r="L51" s="411"/>
      <c r="M51" s="411"/>
      <c r="N51" s="411"/>
      <c r="O51" s="411"/>
      <c r="P51" s="411"/>
      <c r="Q51" s="411"/>
      <c r="R51" s="411"/>
      <c r="S51" s="411"/>
      <c r="T51" s="411"/>
      <c r="U51" s="411"/>
      <c r="V51" s="411"/>
      <c r="W51" s="411"/>
      <c r="X51" s="411"/>
      <c r="Y51" s="411"/>
      <c r="Z51" s="411"/>
      <c r="AA51" s="411"/>
      <c r="AB51" s="411"/>
      <c r="AC51" s="411"/>
      <c r="AD51" s="411"/>
      <c r="AE51" s="411"/>
      <c r="AF51" s="411"/>
      <c r="AG51" s="411"/>
      <c r="AH51" s="411"/>
      <c r="AI51" s="411"/>
      <c r="AJ51" s="412"/>
      <c r="AK51" s="413">
        <v>0</v>
      </c>
      <c r="AL51" s="414"/>
      <c r="AM51" s="268">
        <v>624923.33953333332</v>
      </c>
      <c r="AN51" s="269">
        <v>643671.04106666672</v>
      </c>
      <c r="AO51" s="269">
        <v>662981.17279999994</v>
      </c>
      <c r="AP51" s="269">
        <v>682870.60773333348</v>
      </c>
      <c r="AQ51" s="269">
        <v>703356.72646666667</v>
      </c>
      <c r="AR51" s="269">
        <v>724457.42973333341</v>
      </c>
      <c r="AS51" s="269">
        <v>746191.15406666661</v>
      </c>
      <c r="AT51" s="269">
        <v>768576.88746666652</v>
      </c>
      <c r="AU51" s="269">
        <v>791634.19446666667</v>
      </c>
      <c r="AV51" s="269">
        <v>815383.2192666668</v>
      </c>
      <c r="AW51" s="269">
        <v>839844.71706666681</v>
      </c>
      <c r="AX51" s="269">
        <v>865040.05720000016</v>
      </c>
      <c r="AY51" s="269">
        <v>890991.25760000013</v>
      </c>
      <c r="AZ51" s="269">
        <v>917720.99419999996</v>
      </c>
      <c r="BA51" s="269">
        <v>945252.62286666676</v>
      </c>
      <c r="BB51" s="269">
        <v>973610.20133333339</v>
      </c>
      <c r="BC51" s="269">
        <v>1002818.5079999999</v>
      </c>
      <c r="BD51" s="269">
        <v>1032903.0638666668</v>
      </c>
      <c r="BE51" s="269">
        <v>1063890.1544666667</v>
      </c>
      <c r="BF51" s="269">
        <v>1095806.8580666669</v>
      </c>
      <c r="BG51" s="269">
        <v>1128681.0644666667</v>
      </c>
      <c r="BH51" s="269">
        <v>1162541.4969333333</v>
      </c>
      <c r="BI51" s="269">
        <v>1197417.7404</v>
      </c>
      <c r="BJ51" s="269">
        <v>1233340.2728000002</v>
      </c>
      <c r="BK51" s="269">
        <v>1270340.4807333334</v>
      </c>
    </row>
    <row r="52" spans="1:63" ht="16.5" thickBot="1" x14ac:dyDescent="0.3">
      <c r="A52" s="399" t="s">
        <v>611</v>
      </c>
      <c r="B52" s="400"/>
      <c r="C52" s="400"/>
      <c r="D52" s="400"/>
      <c r="E52" s="400"/>
      <c r="F52" s="400"/>
      <c r="G52" s="400"/>
      <c r="H52" s="400"/>
      <c r="I52" s="400"/>
      <c r="J52" s="400"/>
      <c r="K52" s="400"/>
      <c r="L52" s="400"/>
      <c r="M52" s="400"/>
      <c r="N52" s="400"/>
      <c r="O52" s="400"/>
      <c r="P52" s="400"/>
      <c r="Q52" s="400"/>
      <c r="R52" s="400"/>
      <c r="S52" s="400"/>
      <c r="T52" s="400"/>
      <c r="U52" s="400"/>
      <c r="V52" s="400"/>
      <c r="W52" s="400"/>
      <c r="X52" s="400"/>
      <c r="Y52" s="400"/>
      <c r="Z52" s="400"/>
      <c r="AA52" s="400"/>
      <c r="AB52" s="400"/>
      <c r="AC52" s="400"/>
      <c r="AD52" s="400"/>
      <c r="AE52" s="400"/>
      <c r="AF52" s="400"/>
      <c r="AG52" s="400"/>
      <c r="AH52" s="400"/>
      <c r="AI52" s="400"/>
      <c r="AJ52" s="400"/>
      <c r="AK52" s="401">
        <v>0</v>
      </c>
      <c r="AL52" s="401"/>
      <c r="AM52" s="270">
        <v>624.92333953333332</v>
      </c>
      <c r="AN52" s="270">
        <v>643.6710410666667</v>
      </c>
      <c r="AO52" s="270">
        <v>662.98117279999997</v>
      </c>
      <c r="AP52" s="270">
        <v>682.87060773333349</v>
      </c>
      <c r="AQ52" s="270">
        <v>703.35672646666671</v>
      </c>
      <c r="AR52" s="270">
        <v>724.45742973333336</v>
      </c>
      <c r="AS52" s="270">
        <v>746.19115406666663</v>
      </c>
      <c r="AT52" s="270">
        <v>768.57688746666656</v>
      </c>
      <c r="AU52" s="270">
        <v>791.63419446666671</v>
      </c>
      <c r="AV52" s="270">
        <v>815.38321926666674</v>
      </c>
      <c r="AW52" s="270">
        <v>839.84471706666682</v>
      </c>
      <c r="AX52" s="270">
        <v>865.04005720000021</v>
      </c>
      <c r="AY52" s="270">
        <v>890.99125760000015</v>
      </c>
      <c r="AZ52" s="270">
        <v>917.72099419999995</v>
      </c>
      <c r="BA52" s="270">
        <v>945.2526228666668</v>
      </c>
      <c r="BB52" s="270">
        <v>973.61020133333341</v>
      </c>
      <c r="BC52" s="270">
        <v>1002.818508</v>
      </c>
      <c r="BD52" s="270">
        <v>1032.9030638666668</v>
      </c>
      <c r="BE52" s="270">
        <v>1063.8901544666667</v>
      </c>
      <c r="BF52" s="270">
        <v>1095.8068580666668</v>
      </c>
      <c r="BG52" s="270">
        <v>1128.6810644666666</v>
      </c>
      <c r="BH52" s="270">
        <v>1162.5414969333333</v>
      </c>
      <c r="BI52" s="270">
        <v>1197.4177404</v>
      </c>
      <c r="BJ52" s="270">
        <v>1233.3402728000001</v>
      </c>
      <c r="BK52" s="270">
        <v>1270.3404807333334</v>
      </c>
    </row>
    <row r="53" spans="1:63" ht="16.5" thickBot="1" x14ac:dyDescent="0.3">
      <c r="A53" s="402" t="s">
        <v>612</v>
      </c>
      <c r="B53" s="403"/>
      <c r="C53" s="403"/>
      <c r="D53" s="403"/>
      <c r="E53" s="403"/>
      <c r="F53" s="403"/>
      <c r="G53" s="403"/>
      <c r="H53" s="403"/>
      <c r="I53" s="403"/>
      <c r="J53" s="403"/>
      <c r="K53" s="403"/>
      <c r="L53" s="403"/>
      <c r="M53" s="403"/>
      <c r="N53" s="403"/>
      <c r="O53" s="403"/>
      <c r="P53" s="403"/>
      <c r="Q53" s="403"/>
      <c r="R53" s="403"/>
      <c r="S53" s="403"/>
      <c r="T53" s="403"/>
      <c r="U53" s="403"/>
      <c r="V53" s="403"/>
      <c r="W53" s="403"/>
      <c r="X53" s="403"/>
      <c r="Y53" s="403"/>
      <c r="Z53" s="403"/>
      <c r="AA53" s="403"/>
      <c r="AB53" s="403"/>
      <c r="AC53" s="403"/>
      <c r="AD53" s="403"/>
      <c r="AE53" s="403"/>
      <c r="AF53" s="403"/>
      <c r="AG53" s="403"/>
      <c r="AH53" s="403"/>
      <c r="AI53" s="403"/>
      <c r="AJ53" s="403"/>
      <c r="AK53" s="393"/>
      <c r="AL53" s="393"/>
      <c r="AM53" s="271">
        <v>-17261.669772568526</v>
      </c>
      <c r="AN53" s="271">
        <v>-17948.684229516755</v>
      </c>
      <c r="AO53" s="271">
        <v>-18666.631598697426</v>
      </c>
      <c r="AP53" s="271">
        <v>-19413.296862645322</v>
      </c>
      <c r="AQ53" s="271">
        <v>-20189.828737151132</v>
      </c>
      <c r="AR53" s="271">
        <v>-20997.421886637181</v>
      </c>
      <c r="AS53" s="271">
        <v>-21837.31876210267</v>
      </c>
      <c r="AT53" s="271">
        <v>-22710.811512586773</v>
      </c>
      <c r="AU53" s="271">
        <v>-23619.243973090248</v>
      </c>
      <c r="AV53" s="271">
        <v>-24564.01373201386</v>
      </c>
      <c r="AW53" s="271">
        <v>-25546.574281294412</v>
      </c>
      <c r="AX53" s="271">
        <v>-26568.437252546195</v>
      </c>
      <c r="AY53" s="271">
        <v>-27631.174742648036</v>
      </c>
      <c r="AZ53" s="271">
        <v>-28736.42173235396</v>
      </c>
      <c r="BA53" s="271">
        <v>-29885.878601648121</v>
      </c>
      <c r="BB53" s="271">
        <v>-31081.313745714044</v>
      </c>
      <c r="BC53" s="271">
        <v>-32324.566295542605</v>
      </c>
      <c r="BD53" s="271">
        <v>-33617.54894736431</v>
      </c>
      <c r="BE53" s="271">
        <v>-34962.250905258887</v>
      </c>
      <c r="BF53" s="271">
        <v>-36360.740941469237</v>
      </c>
      <c r="BG53" s="271">
        <v>-37815.170579128011</v>
      </c>
      <c r="BH53" s="271">
        <v>-39327.777402293133</v>
      </c>
      <c r="BI53" s="271">
        <v>-40900.888498384855</v>
      </c>
      <c r="BJ53" s="271">
        <v>-42536.924038320249</v>
      </c>
      <c r="BK53" s="271">
        <v>-44238.40099985306</v>
      </c>
    </row>
    <row r="54" spans="1:63" ht="16.5" thickBot="1" x14ac:dyDescent="0.3">
      <c r="A54" s="402" t="s">
        <v>613</v>
      </c>
      <c r="B54" s="403"/>
      <c r="C54" s="403"/>
      <c r="D54" s="403"/>
      <c r="E54" s="403"/>
      <c r="F54" s="403"/>
      <c r="G54" s="403"/>
      <c r="H54" s="403"/>
      <c r="I54" s="403"/>
      <c r="J54" s="403"/>
      <c r="K54" s="403"/>
      <c r="L54" s="403"/>
      <c r="M54" s="403"/>
      <c r="N54" s="403"/>
      <c r="O54" s="403"/>
      <c r="P54" s="403"/>
      <c r="Q54" s="403"/>
      <c r="R54" s="403"/>
      <c r="S54" s="403"/>
      <c r="T54" s="403"/>
      <c r="U54" s="403"/>
      <c r="V54" s="403"/>
      <c r="W54" s="403"/>
      <c r="X54" s="403"/>
      <c r="Y54" s="403"/>
      <c r="Z54" s="403"/>
      <c r="AA54" s="403"/>
      <c r="AB54" s="403"/>
      <c r="AC54" s="403"/>
      <c r="AD54" s="403"/>
      <c r="AE54" s="403"/>
      <c r="AF54" s="403"/>
      <c r="AG54" s="403"/>
      <c r="AH54" s="403"/>
      <c r="AI54" s="403"/>
      <c r="AJ54" s="403"/>
      <c r="AK54" s="404">
        <v>0</v>
      </c>
      <c r="AL54" s="404"/>
      <c r="AM54" s="272">
        <v>0</v>
      </c>
      <c r="AN54" s="272">
        <v>0</v>
      </c>
      <c r="AO54" s="272">
        <v>0</v>
      </c>
      <c r="AP54" s="272">
        <v>0</v>
      </c>
      <c r="AQ54" s="272">
        <v>0</v>
      </c>
      <c r="AR54" s="272">
        <v>0</v>
      </c>
      <c r="AS54" s="272">
        <v>0</v>
      </c>
      <c r="AT54" s="272">
        <v>0</v>
      </c>
      <c r="AU54" s="272">
        <v>0</v>
      </c>
      <c r="AV54" s="272">
        <v>0</v>
      </c>
      <c r="AW54" s="272">
        <v>0</v>
      </c>
      <c r="AX54" s="272">
        <v>0</v>
      </c>
      <c r="AY54" s="272">
        <v>0</v>
      </c>
      <c r="AZ54" s="272">
        <v>0</v>
      </c>
      <c r="BA54" s="272">
        <v>0</v>
      </c>
      <c r="BB54" s="272">
        <v>0</v>
      </c>
      <c r="BC54" s="272">
        <v>0</v>
      </c>
      <c r="BD54" s="272">
        <v>0</v>
      </c>
      <c r="BE54" s="272">
        <v>0</v>
      </c>
      <c r="BF54" s="272">
        <v>0</v>
      </c>
      <c r="BG54" s="272">
        <v>0</v>
      </c>
      <c r="BH54" s="272">
        <v>0</v>
      </c>
      <c r="BI54" s="272">
        <v>0</v>
      </c>
      <c r="BJ54" s="272">
        <v>0</v>
      </c>
      <c r="BK54" s="272">
        <v>0</v>
      </c>
    </row>
    <row r="55" spans="1:63" ht="16.5" thickBot="1" x14ac:dyDescent="0.3">
      <c r="A55" s="391" t="s">
        <v>614</v>
      </c>
      <c r="B55" s="392"/>
      <c r="C55" s="392"/>
      <c r="D55" s="392"/>
      <c r="E55" s="392"/>
      <c r="F55" s="392"/>
      <c r="G55" s="392"/>
      <c r="H55" s="392"/>
      <c r="I55" s="392"/>
      <c r="J55" s="392"/>
      <c r="K55" s="392"/>
      <c r="L55" s="392"/>
      <c r="M55" s="392"/>
      <c r="N55" s="392"/>
      <c r="O55" s="392"/>
      <c r="P55" s="392"/>
      <c r="Q55" s="392"/>
      <c r="R55" s="392"/>
      <c r="S55" s="392"/>
      <c r="T55" s="392"/>
      <c r="U55" s="392"/>
      <c r="V55" s="392"/>
      <c r="W55" s="392"/>
      <c r="X55" s="392"/>
      <c r="Y55" s="392"/>
      <c r="Z55" s="392"/>
      <c r="AA55" s="392"/>
      <c r="AB55" s="392"/>
      <c r="AC55" s="392"/>
      <c r="AD55" s="392"/>
      <c r="AE55" s="392"/>
      <c r="AF55" s="392"/>
      <c r="AG55" s="392"/>
      <c r="AH55" s="392"/>
      <c r="AI55" s="392"/>
      <c r="AJ55" s="392"/>
      <c r="AK55" s="393"/>
      <c r="AL55" s="393"/>
      <c r="AM55" s="273"/>
      <c r="AN55" s="274"/>
      <c r="AO55" s="274"/>
      <c r="AP55" s="274"/>
      <c r="AQ55" s="274"/>
      <c r="AR55" s="274"/>
      <c r="AS55" s="274"/>
      <c r="AT55" s="274"/>
      <c r="AU55" s="274"/>
      <c r="AV55" s="274"/>
      <c r="AW55" s="274"/>
      <c r="AX55" s="274"/>
      <c r="AY55" s="274"/>
      <c r="AZ55" s="274"/>
      <c r="BA55" s="274"/>
      <c r="BB55" s="274"/>
      <c r="BC55" s="274"/>
      <c r="BD55" s="274"/>
      <c r="BE55" s="274"/>
      <c r="BF55" s="274"/>
      <c r="BG55" s="274"/>
      <c r="BH55" s="274"/>
      <c r="BI55" s="274"/>
      <c r="BJ55" s="274"/>
      <c r="BK55" s="274"/>
    </row>
    <row r="58" spans="1:63" ht="16.5" thickBot="1" x14ac:dyDescent="0.3"/>
    <row r="59" spans="1:63" s="235" customFormat="1" ht="24" customHeight="1" x14ac:dyDescent="0.25">
      <c r="A59" s="394" t="s">
        <v>622</v>
      </c>
      <c r="B59" s="395"/>
      <c r="C59" s="395"/>
      <c r="D59" s="395"/>
      <c r="E59" s="395"/>
      <c r="F59" s="395"/>
      <c r="G59" s="395"/>
      <c r="H59" s="395"/>
      <c r="I59" s="395"/>
      <c r="J59" s="395"/>
      <c r="K59" s="395"/>
      <c r="L59" s="395"/>
      <c r="M59" s="395"/>
      <c r="N59" s="395"/>
      <c r="O59" s="395"/>
      <c r="P59" s="395"/>
      <c r="Q59" s="395"/>
      <c r="R59" s="395"/>
      <c r="S59" s="395"/>
      <c r="T59" s="395"/>
      <c r="U59" s="395"/>
      <c r="V59" s="395"/>
      <c r="W59" s="395"/>
      <c r="X59" s="395"/>
      <c r="Y59" s="395"/>
      <c r="Z59" s="395"/>
      <c r="AA59" s="395"/>
      <c r="AB59" s="395"/>
      <c r="AC59" s="395"/>
      <c r="AD59" s="395"/>
      <c r="AE59" s="395"/>
      <c r="AF59" s="395"/>
      <c r="AG59" s="395"/>
      <c r="AH59" s="395"/>
      <c r="AI59" s="395"/>
      <c r="AJ59" s="395"/>
      <c r="AK59" s="373">
        <v>2027</v>
      </c>
      <c r="AL59" s="374"/>
      <c r="AM59" s="275">
        <v>2028</v>
      </c>
      <c r="AN59" s="275">
        <v>2029</v>
      </c>
      <c r="AO59" s="275">
        <v>2030</v>
      </c>
      <c r="AP59" s="275">
        <v>2031</v>
      </c>
      <c r="AQ59" s="275">
        <v>2032</v>
      </c>
      <c r="AR59" s="275">
        <v>2033</v>
      </c>
      <c r="AS59" s="275">
        <v>2034</v>
      </c>
      <c r="AT59" s="275">
        <v>2035</v>
      </c>
      <c r="AU59" s="275">
        <v>2036</v>
      </c>
      <c r="AV59" s="275">
        <v>2037</v>
      </c>
      <c r="AW59" s="275">
        <v>2038</v>
      </c>
      <c r="AX59" s="275">
        <v>2039</v>
      </c>
      <c r="AY59" s="275">
        <v>2040</v>
      </c>
      <c r="AZ59" s="275">
        <v>2041</v>
      </c>
      <c r="BA59" s="275">
        <v>2042</v>
      </c>
      <c r="BB59" s="275">
        <v>2043</v>
      </c>
      <c r="BC59" s="275">
        <v>2044</v>
      </c>
      <c r="BD59" s="275">
        <v>2045</v>
      </c>
      <c r="BE59" s="275">
        <v>2046</v>
      </c>
      <c r="BF59" s="275">
        <v>2047</v>
      </c>
      <c r="BG59" s="275">
        <v>2048</v>
      </c>
      <c r="BH59" s="275">
        <v>2049</v>
      </c>
      <c r="BI59" s="275">
        <v>2050</v>
      </c>
      <c r="BJ59" s="275">
        <v>2051</v>
      </c>
      <c r="BK59" s="275">
        <v>2052</v>
      </c>
    </row>
    <row r="60" spans="1:63" s="235" customFormat="1" ht="11.25" customHeight="1" x14ac:dyDescent="0.25">
      <c r="A60" s="396" t="s">
        <v>623</v>
      </c>
      <c r="B60" s="397"/>
      <c r="C60" s="397"/>
      <c r="D60" s="397"/>
      <c r="E60" s="397"/>
      <c r="F60" s="397"/>
      <c r="G60" s="397"/>
      <c r="H60" s="397"/>
      <c r="I60" s="397"/>
      <c r="J60" s="397"/>
      <c r="K60" s="397"/>
      <c r="L60" s="397"/>
      <c r="M60" s="397"/>
      <c r="N60" s="397"/>
      <c r="O60" s="397"/>
      <c r="P60" s="397"/>
      <c r="Q60" s="397"/>
      <c r="R60" s="397"/>
      <c r="S60" s="397"/>
      <c r="T60" s="397"/>
      <c r="U60" s="397"/>
      <c r="V60" s="397"/>
      <c r="W60" s="397"/>
      <c r="X60" s="397"/>
      <c r="Y60" s="397"/>
      <c r="Z60" s="397"/>
      <c r="AA60" s="397"/>
      <c r="AB60" s="397"/>
      <c r="AC60" s="397"/>
      <c r="AD60" s="397"/>
      <c r="AE60" s="397"/>
      <c r="AF60" s="397"/>
      <c r="AG60" s="397"/>
      <c r="AH60" s="397"/>
      <c r="AI60" s="397"/>
      <c r="AJ60" s="397"/>
      <c r="AK60" s="398">
        <v>0</v>
      </c>
      <c r="AL60" s="386"/>
      <c r="AM60" s="236"/>
      <c r="AN60" s="236"/>
      <c r="AO60" s="236"/>
      <c r="AP60" s="236"/>
      <c r="AQ60" s="236"/>
      <c r="AR60" s="236"/>
      <c r="AS60" s="236"/>
      <c r="AT60" s="236"/>
      <c r="AU60" s="236"/>
      <c r="AV60" s="236"/>
      <c r="AW60" s="236"/>
      <c r="AX60" s="236"/>
      <c r="AY60" s="236"/>
      <c r="AZ60" s="236"/>
      <c r="BA60" s="236"/>
      <c r="BB60" s="236"/>
      <c r="BC60" s="236"/>
      <c r="BD60" s="236"/>
      <c r="BE60" s="236"/>
      <c r="BF60" s="236"/>
      <c r="BG60" s="236"/>
      <c r="BH60" s="236"/>
      <c r="BI60" s="236"/>
      <c r="BJ60" s="236"/>
      <c r="BK60" s="236"/>
    </row>
    <row r="61" spans="1:63" s="235" customFormat="1" ht="12" customHeight="1" x14ac:dyDescent="0.25">
      <c r="A61" s="383" t="s">
        <v>624</v>
      </c>
      <c r="B61" s="384"/>
      <c r="C61" s="384"/>
      <c r="D61" s="384"/>
      <c r="E61" s="384"/>
      <c r="F61" s="384"/>
      <c r="G61" s="384"/>
      <c r="H61" s="384"/>
      <c r="I61" s="384"/>
      <c r="J61" s="384"/>
      <c r="K61" s="384"/>
      <c r="L61" s="384"/>
      <c r="M61" s="384"/>
      <c r="N61" s="384"/>
      <c r="O61" s="384"/>
      <c r="P61" s="384"/>
      <c r="Q61" s="384"/>
      <c r="R61" s="384"/>
      <c r="S61" s="384"/>
      <c r="T61" s="384"/>
      <c r="U61" s="384"/>
      <c r="V61" s="384"/>
      <c r="W61" s="384"/>
      <c r="X61" s="384"/>
      <c r="Y61" s="384"/>
      <c r="Z61" s="384"/>
      <c r="AA61" s="384"/>
      <c r="AB61" s="384"/>
      <c r="AC61" s="384"/>
      <c r="AD61" s="384"/>
      <c r="AE61" s="384"/>
      <c r="AF61" s="384"/>
      <c r="AG61" s="384"/>
      <c r="AH61" s="384"/>
      <c r="AI61" s="384"/>
      <c r="AJ61" s="384"/>
      <c r="AK61" s="385"/>
      <c r="AL61" s="386"/>
      <c r="AM61" s="237">
        <v>0</v>
      </c>
      <c r="AN61" s="237">
        <v>0</v>
      </c>
      <c r="AO61" s="237">
        <v>0</v>
      </c>
      <c r="AP61" s="237">
        <v>0</v>
      </c>
      <c r="AQ61" s="237">
        <v>0</v>
      </c>
      <c r="AR61" s="237">
        <v>0</v>
      </c>
      <c r="AS61" s="237">
        <v>0</v>
      </c>
      <c r="AT61" s="237">
        <v>0</v>
      </c>
      <c r="AU61" s="237">
        <v>0</v>
      </c>
      <c r="AV61" s="237">
        <v>0</v>
      </c>
      <c r="AW61" s="237">
        <v>0</v>
      </c>
      <c r="AX61" s="237">
        <v>0</v>
      </c>
      <c r="AY61" s="237">
        <v>0</v>
      </c>
      <c r="AZ61" s="237">
        <v>0</v>
      </c>
      <c r="BA61" s="237">
        <v>0</v>
      </c>
      <c r="BB61" s="237">
        <v>0</v>
      </c>
      <c r="BC61" s="237">
        <v>0</v>
      </c>
      <c r="BD61" s="237">
        <v>0</v>
      </c>
      <c r="BE61" s="237">
        <v>0</v>
      </c>
      <c r="BF61" s="237">
        <v>0</v>
      </c>
      <c r="BG61" s="237">
        <v>0</v>
      </c>
      <c r="BH61" s="237">
        <v>0</v>
      </c>
      <c r="BI61" s="237">
        <v>0</v>
      </c>
      <c r="BJ61" s="237">
        <v>0</v>
      </c>
      <c r="BK61" s="237">
        <v>0</v>
      </c>
    </row>
    <row r="62" spans="1:63" s="235" customFormat="1" ht="12" customHeight="1" x14ac:dyDescent="0.25">
      <c r="A62" s="383" t="s">
        <v>625</v>
      </c>
      <c r="B62" s="384"/>
      <c r="C62" s="384"/>
      <c r="D62" s="384"/>
      <c r="E62" s="384"/>
      <c r="F62" s="384"/>
      <c r="G62" s="384"/>
      <c r="H62" s="384"/>
      <c r="I62" s="384"/>
      <c r="J62" s="384"/>
      <c r="K62" s="384"/>
      <c r="L62" s="384"/>
      <c r="M62" s="384"/>
      <c r="N62" s="384"/>
      <c r="O62" s="384"/>
      <c r="P62" s="384"/>
      <c r="Q62" s="384"/>
      <c r="R62" s="384"/>
      <c r="S62" s="384"/>
      <c r="T62" s="384"/>
      <c r="U62" s="384"/>
      <c r="V62" s="384"/>
      <c r="W62" s="384"/>
      <c r="X62" s="384"/>
      <c r="Y62" s="384"/>
      <c r="Z62" s="384"/>
      <c r="AA62" s="384"/>
      <c r="AB62" s="384"/>
      <c r="AC62" s="384"/>
      <c r="AD62" s="384"/>
      <c r="AE62" s="384"/>
      <c r="AF62" s="384"/>
      <c r="AG62" s="384"/>
      <c r="AH62" s="384"/>
      <c r="AI62" s="384"/>
      <c r="AJ62" s="384"/>
      <c r="AK62" s="385">
        <v>0</v>
      </c>
      <c r="AL62" s="386"/>
      <c r="AM62" s="237">
        <v>0</v>
      </c>
      <c r="AN62" s="237">
        <v>0</v>
      </c>
      <c r="AO62" s="237">
        <v>0</v>
      </c>
      <c r="AP62" s="237">
        <v>0</v>
      </c>
      <c r="AQ62" s="237">
        <v>0</v>
      </c>
      <c r="AR62" s="237">
        <v>0</v>
      </c>
      <c r="AS62" s="237">
        <v>0</v>
      </c>
      <c r="AT62" s="237">
        <v>0</v>
      </c>
      <c r="AU62" s="237">
        <v>0</v>
      </c>
      <c r="AV62" s="237">
        <v>0</v>
      </c>
      <c r="AW62" s="237">
        <v>0</v>
      </c>
      <c r="AX62" s="237">
        <v>0</v>
      </c>
      <c r="AY62" s="237">
        <v>0</v>
      </c>
      <c r="AZ62" s="237">
        <v>0</v>
      </c>
      <c r="BA62" s="237">
        <v>0</v>
      </c>
      <c r="BB62" s="237">
        <v>0</v>
      </c>
      <c r="BC62" s="237">
        <v>0</v>
      </c>
      <c r="BD62" s="237">
        <v>0</v>
      </c>
      <c r="BE62" s="237">
        <v>0</v>
      </c>
      <c r="BF62" s="237">
        <v>0</v>
      </c>
      <c r="BG62" s="237">
        <v>0</v>
      </c>
      <c r="BH62" s="237">
        <v>0</v>
      </c>
      <c r="BI62" s="237">
        <v>0</v>
      </c>
      <c r="BJ62" s="237">
        <v>0</v>
      </c>
      <c r="BK62" s="237">
        <v>0</v>
      </c>
    </row>
    <row r="63" spans="1:63" s="235" customFormat="1" ht="12" customHeight="1" thickBot="1" x14ac:dyDescent="0.3">
      <c r="A63" s="387" t="s">
        <v>626</v>
      </c>
      <c r="B63" s="388"/>
      <c r="C63" s="388"/>
      <c r="D63" s="388"/>
      <c r="E63" s="388"/>
      <c r="F63" s="388"/>
      <c r="G63" s="388"/>
      <c r="H63" s="388"/>
      <c r="I63" s="388"/>
      <c r="J63" s="388"/>
      <c r="K63" s="388"/>
      <c r="L63" s="388"/>
      <c r="M63" s="388"/>
      <c r="N63" s="388"/>
      <c r="O63" s="388"/>
      <c r="P63" s="388"/>
      <c r="Q63" s="388"/>
      <c r="R63" s="388"/>
      <c r="S63" s="388"/>
      <c r="T63" s="388"/>
      <c r="U63" s="388"/>
      <c r="V63" s="388"/>
      <c r="W63" s="388"/>
      <c r="X63" s="388"/>
      <c r="Y63" s="388"/>
      <c r="Z63" s="388"/>
      <c r="AA63" s="388"/>
      <c r="AB63" s="388"/>
      <c r="AC63" s="388"/>
      <c r="AD63" s="388"/>
      <c r="AE63" s="388"/>
      <c r="AF63" s="388"/>
      <c r="AG63" s="388"/>
      <c r="AH63" s="388"/>
      <c r="AI63" s="388"/>
      <c r="AJ63" s="388"/>
      <c r="AK63" s="389">
        <v>0</v>
      </c>
      <c r="AL63" s="390"/>
      <c r="AM63" s="238">
        <v>0</v>
      </c>
      <c r="AN63" s="238">
        <v>0</v>
      </c>
      <c r="AO63" s="238">
        <v>0</v>
      </c>
      <c r="AP63" s="238">
        <v>0</v>
      </c>
      <c r="AQ63" s="238">
        <v>0</v>
      </c>
      <c r="AR63" s="238">
        <v>0</v>
      </c>
      <c r="AS63" s="238">
        <v>0</v>
      </c>
      <c r="AT63" s="238">
        <v>0</v>
      </c>
      <c r="AU63" s="238">
        <v>0</v>
      </c>
      <c r="AV63" s="238">
        <v>0</v>
      </c>
      <c r="AW63" s="238">
        <v>0</v>
      </c>
      <c r="AX63" s="238">
        <v>0</v>
      </c>
      <c r="AY63" s="238">
        <v>0</v>
      </c>
      <c r="AZ63" s="238">
        <v>0</v>
      </c>
      <c r="BA63" s="238">
        <v>0</v>
      </c>
      <c r="BB63" s="238">
        <v>0</v>
      </c>
      <c r="BC63" s="238">
        <v>0</v>
      </c>
      <c r="BD63" s="238">
        <v>0</v>
      </c>
      <c r="BE63" s="238">
        <v>0</v>
      </c>
      <c r="BF63" s="238">
        <v>0</v>
      </c>
      <c r="BG63" s="238">
        <v>0</v>
      </c>
      <c r="BH63" s="238">
        <v>0</v>
      </c>
      <c r="BI63" s="238">
        <v>0</v>
      </c>
      <c r="BJ63" s="238">
        <v>0</v>
      </c>
      <c r="BK63" s="238">
        <v>0</v>
      </c>
    </row>
    <row r="64" spans="1:63" ht="16.5" thickBot="1" x14ac:dyDescent="0.3">
      <c r="A64" s="276"/>
      <c r="B64" s="276"/>
      <c r="C64" s="276"/>
      <c r="D64" s="276"/>
      <c r="E64" s="276"/>
      <c r="F64" s="276"/>
      <c r="G64" s="276"/>
      <c r="H64" s="276"/>
      <c r="I64" s="276"/>
      <c r="J64" s="276"/>
      <c r="K64" s="276"/>
      <c r="L64" s="276"/>
      <c r="M64" s="276"/>
      <c r="N64" s="276"/>
      <c r="O64" s="276"/>
      <c r="P64" s="276"/>
      <c r="Q64" s="276"/>
      <c r="R64" s="276"/>
      <c r="S64" s="276"/>
      <c r="T64" s="276"/>
      <c r="U64" s="276"/>
      <c r="V64" s="276"/>
      <c r="W64" s="276"/>
      <c r="X64" s="276"/>
      <c r="Y64" s="276"/>
      <c r="Z64" s="276"/>
      <c r="AA64" s="276"/>
      <c r="AB64" s="276"/>
      <c r="AC64" s="276"/>
      <c r="AD64" s="276"/>
      <c r="AE64" s="276"/>
      <c r="AF64" s="276"/>
      <c r="AG64" s="276"/>
      <c r="AH64" s="276"/>
      <c r="AI64" s="276"/>
      <c r="AJ64" s="276"/>
      <c r="AK64" s="276"/>
      <c r="AL64" s="277"/>
      <c r="AM64" s="277"/>
      <c r="AN64" s="277"/>
      <c r="AO64" s="277"/>
      <c r="AP64" s="277"/>
      <c r="AQ64" s="277"/>
      <c r="AR64" s="277"/>
      <c r="AS64" s="277"/>
      <c r="AT64" s="277"/>
      <c r="AU64" s="277"/>
      <c r="AV64" s="278"/>
      <c r="AW64" s="278"/>
      <c r="AX64" s="278"/>
      <c r="AY64" s="278"/>
      <c r="AZ64" s="278"/>
      <c r="BA64" s="278"/>
      <c r="BB64" s="278"/>
      <c r="BC64" s="278"/>
      <c r="BD64" s="278"/>
      <c r="BE64" s="278"/>
      <c r="BF64" s="278"/>
      <c r="BG64" s="278"/>
      <c r="BH64" s="278"/>
      <c r="BI64" s="278"/>
      <c r="BJ64" s="278"/>
      <c r="BK64" s="278"/>
    </row>
    <row r="65" spans="1:63" s="260" customFormat="1" x14ac:dyDescent="0.25">
      <c r="A65" s="371" t="s">
        <v>627</v>
      </c>
      <c r="B65" s="372"/>
      <c r="C65" s="372"/>
      <c r="D65" s="372"/>
      <c r="E65" s="372"/>
      <c r="F65" s="372"/>
      <c r="G65" s="372"/>
      <c r="H65" s="372"/>
      <c r="I65" s="372"/>
      <c r="J65" s="372"/>
      <c r="K65" s="372"/>
      <c r="L65" s="372"/>
      <c r="M65" s="372"/>
      <c r="N65" s="372"/>
      <c r="O65" s="372"/>
      <c r="P65" s="372"/>
      <c r="Q65" s="372"/>
      <c r="R65" s="372"/>
      <c r="S65" s="372"/>
      <c r="T65" s="372"/>
      <c r="U65" s="372"/>
      <c r="V65" s="372"/>
      <c r="W65" s="372"/>
      <c r="X65" s="372"/>
      <c r="Y65" s="372"/>
      <c r="Z65" s="372"/>
      <c r="AA65" s="372"/>
      <c r="AB65" s="372"/>
      <c r="AC65" s="372"/>
      <c r="AD65" s="372"/>
      <c r="AE65" s="372"/>
      <c r="AF65" s="372"/>
      <c r="AG65" s="372"/>
      <c r="AH65" s="372"/>
      <c r="AI65" s="372"/>
      <c r="AJ65" s="372"/>
      <c r="AK65" s="373">
        <v>2027</v>
      </c>
      <c r="AL65" s="374"/>
      <c r="AM65" s="275">
        <v>2028</v>
      </c>
      <c r="AN65" s="275">
        <v>2029</v>
      </c>
      <c r="AO65" s="275">
        <v>2030</v>
      </c>
      <c r="AP65" s="275">
        <v>2031</v>
      </c>
      <c r="AQ65" s="275">
        <v>2032</v>
      </c>
      <c r="AR65" s="275">
        <v>2033</v>
      </c>
      <c r="AS65" s="275">
        <v>2034</v>
      </c>
      <c r="AT65" s="275">
        <v>2035</v>
      </c>
      <c r="AU65" s="275">
        <v>2036</v>
      </c>
      <c r="AV65" s="275">
        <v>2037</v>
      </c>
      <c r="AW65" s="275">
        <v>2038</v>
      </c>
      <c r="AX65" s="275">
        <v>2039</v>
      </c>
      <c r="AY65" s="275">
        <v>2040</v>
      </c>
      <c r="AZ65" s="275">
        <v>2041</v>
      </c>
      <c r="BA65" s="275">
        <v>2042</v>
      </c>
      <c r="BB65" s="275">
        <v>2043</v>
      </c>
      <c r="BC65" s="275">
        <v>2044</v>
      </c>
      <c r="BD65" s="275">
        <v>2045</v>
      </c>
      <c r="BE65" s="275">
        <v>2046</v>
      </c>
      <c r="BF65" s="275">
        <v>2047</v>
      </c>
      <c r="BG65" s="275">
        <v>2048</v>
      </c>
      <c r="BH65" s="275">
        <v>2049</v>
      </c>
      <c r="BI65" s="275">
        <v>2050</v>
      </c>
      <c r="BJ65" s="275">
        <v>2051</v>
      </c>
      <c r="BK65" s="275">
        <v>2052</v>
      </c>
    </row>
    <row r="66" spans="1:63" s="250" customFormat="1" ht="15" x14ac:dyDescent="0.25">
      <c r="A66" s="358" t="s">
        <v>512</v>
      </c>
      <c r="B66" s="359"/>
      <c r="C66" s="359"/>
      <c r="D66" s="359"/>
      <c r="E66" s="359"/>
      <c r="F66" s="359"/>
      <c r="G66" s="359"/>
      <c r="H66" s="359"/>
      <c r="I66" s="359"/>
      <c r="J66" s="359"/>
      <c r="K66" s="359"/>
      <c r="L66" s="359"/>
      <c r="M66" s="359"/>
      <c r="N66" s="359"/>
      <c r="O66" s="359"/>
      <c r="P66" s="359"/>
      <c r="Q66" s="359"/>
      <c r="R66" s="359"/>
      <c r="S66" s="359"/>
      <c r="T66" s="359"/>
      <c r="U66" s="359"/>
      <c r="V66" s="359"/>
      <c r="W66" s="359"/>
      <c r="X66" s="359"/>
      <c r="Y66" s="359"/>
      <c r="Z66" s="359"/>
      <c r="AA66" s="359"/>
      <c r="AB66" s="359"/>
      <c r="AC66" s="359"/>
      <c r="AD66" s="359"/>
      <c r="AE66" s="359"/>
      <c r="AF66" s="359"/>
      <c r="AG66" s="359"/>
      <c r="AH66" s="359"/>
      <c r="AI66" s="359"/>
      <c r="AJ66" s="359"/>
      <c r="AK66" s="360">
        <v>0</v>
      </c>
      <c r="AL66" s="361"/>
      <c r="AM66" s="279">
        <v>624923.33953333332</v>
      </c>
      <c r="AN66" s="279">
        <v>643671.04106666672</v>
      </c>
      <c r="AO66" s="279">
        <v>662981.17279999994</v>
      </c>
      <c r="AP66" s="279">
        <v>682870.60773333348</v>
      </c>
      <c r="AQ66" s="279">
        <v>703356.72646666667</v>
      </c>
      <c r="AR66" s="279">
        <v>724457.42973333341</v>
      </c>
      <c r="AS66" s="279">
        <v>746191.15406666661</v>
      </c>
      <c r="AT66" s="279">
        <v>768576.88746666652</v>
      </c>
      <c r="AU66" s="279">
        <v>791634.19446666667</v>
      </c>
      <c r="AV66" s="279">
        <v>815383.2192666668</v>
      </c>
      <c r="AW66" s="279">
        <v>839844.71706666681</v>
      </c>
      <c r="AX66" s="279">
        <v>865040.05720000016</v>
      </c>
      <c r="AY66" s="279">
        <v>890991.25760000013</v>
      </c>
      <c r="AZ66" s="279">
        <v>917720.99419999996</v>
      </c>
      <c r="BA66" s="279">
        <v>945252.62286666676</v>
      </c>
      <c r="BB66" s="279">
        <v>973610.20133333339</v>
      </c>
      <c r="BC66" s="279">
        <v>1002818.5079999999</v>
      </c>
      <c r="BD66" s="279">
        <v>1032903.0638666668</v>
      </c>
      <c r="BE66" s="279">
        <v>1063890.1544666667</v>
      </c>
      <c r="BF66" s="279">
        <v>1095806.8580666669</v>
      </c>
      <c r="BG66" s="279">
        <v>1128681.0644666667</v>
      </c>
      <c r="BH66" s="279">
        <v>1162541.4969333333</v>
      </c>
      <c r="BI66" s="279">
        <v>1197417.7404</v>
      </c>
      <c r="BJ66" s="279">
        <v>1233340.2728000002</v>
      </c>
      <c r="BK66" s="279">
        <v>1270340.4807333334</v>
      </c>
    </row>
    <row r="67" spans="1:63" x14ac:dyDescent="0.25">
      <c r="A67" s="358" t="s">
        <v>513</v>
      </c>
      <c r="B67" s="359"/>
      <c r="C67" s="359"/>
      <c r="D67" s="359"/>
      <c r="E67" s="359"/>
      <c r="F67" s="359"/>
      <c r="G67" s="359"/>
      <c r="H67" s="359"/>
      <c r="I67" s="359"/>
      <c r="J67" s="359"/>
      <c r="K67" s="359"/>
      <c r="L67" s="359"/>
      <c r="M67" s="359"/>
      <c r="N67" s="359"/>
      <c r="O67" s="359"/>
      <c r="P67" s="359"/>
      <c r="Q67" s="359"/>
      <c r="R67" s="359"/>
      <c r="S67" s="359"/>
      <c r="T67" s="359"/>
      <c r="U67" s="359"/>
      <c r="V67" s="359"/>
      <c r="W67" s="359"/>
      <c r="X67" s="359"/>
      <c r="Y67" s="359"/>
      <c r="Z67" s="359"/>
      <c r="AA67" s="359"/>
      <c r="AB67" s="359"/>
      <c r="AC67" s="359"/>
      <c r="AD67" s="359"/>
      <c r="AE67" s="359"/>
      <c r="AF67" s="359"/>
      <c r="AG67" s="359"/>
      <c r="AH67" s="359"/>
      <c r="AI67" s="359"/>
      <c r="AJ67" s="359"/>
      <c r="AK67" s="364">
        <v>0</v>
      </c>
      <c r="AL67" s="365"/>
      <c r="AM67" s="280">
        <v>11112720.037221281</v>
      </c>
      <c r="AN67" s="280">
        <v>11709211.362292865</v>
      </c>
      <c r="AO67" s="280">
        <v>12331057.533456616</v>
      </c>
      <c r="AP67" s="280">
        <v>12976442.962626286</v>
      </c>
      <c r="AQ67" s="280">
        <v>13646309.220122121</v>
      </c>
      <c r="AR67" s="280">
        <v>14341635.539077166</v>
      </c>
      <c r="AS67" s="280">
        <v>15063440.321949784</v>
      </c>
      <c r="AT67" s="280">
        <v>15812782.707296675</v>
      </c>
      <c r="AU67" s="280">
        <v>16590764.19921682</v>
      </c>
      <c r="AV67" s="280">
        <v>17398530.361973144</v>
      </c>
      <c r="AW67" s="280">
        <v>18237272.582399096</v>
      </c>
      <c r="AX67" s="280">
        <v>19108229.902801462</v>
      </c>
      <c r="AY67" s="280">
        <v>20012690.927179288</v>
      </c>
      <c r="AZ67" s="280">
        <v>20951995.803691607</v>
      </c>
      <c r="BA67" s="280">
        <v>21927538.286423795</v>
      </c>
      <c r="BB67" s="280">
        <v>22940767.879624635</v>
      </c>
      <c r="BC67" s="280">
        <v>23993192.067712888</v>
      </c>
      <c r="BD67" s="280">
        <v>25086378.634484041</v>
      </c>
      <c r="BE67" s="280">
        <v>26221958.075085424</v>
      </c>
      <c r="BF67" s="280">
        <v>27401626.104470219</v>
      </c>
      <c r="BG67" s="280">
        <v>28627146.266189791</v>
      </c>
      <c r="BH67" s="280">
        <v>29900352.645537518</v>
      </c>
      <c r="BI67" s="280">
        <v>31223152.691218525</v>
      </c>
      <c r="BJ67" s="280">
        <v>32597530.14988615</v>
      </c>
      <c r="BK67" s="280">
        <v>34025548.118059851</v>
      </c>
    </row>
    <row r="68" spans="1:63" x14ac:dyDescent="0.25">
      <c r="A68" s="358" t="s">
        <v>514</v>
      </c>
      <c r="B68" s="359"/>
      <c r="C68" s="359"/>
      <c r="D68" s="359"/>
      <c r="E68" s="359"/>
      <c r="F68" s="359"/>
      <c r="G68" s="359"/>
      <c r="H68" s="359"/>
      <c r="I68" s="359"/>
      <c r="J68" s="359"/>
      <c r="K68" s="359"/>
      <c r="L68" s="359"/>
      <c r="M68" s="359"/>
      <c r="N68" s="359"/>
      <c r="O68" s="359"/>
      <c r="P68" s="359"/>
      <c r="Q68" s="359"/>
      <c r="R68" s="359"/>
      <c r="S68" s="359"/>
      <c r="T68" s="359"/>
      <c r="U68" s="359"/>
      <c r="V68" s="359"/>
      <c r="W68" s="359"/>
      <c r="X68" s="359"/>
      <c r="Y68" s="359"/>
      <c r="Z68" s="359"/>
      <c r="AA68" s="359"/>
      <c r="AB68" s="359"/>
      <c r="AC68" s="359"/>
      <c r="AD68" s="359"/>
      <c r="AE68" s="359"/>
      <c r="AF68" s="359"/>
      <c r="AG68" s="359"/>
      <c r="AH68" s="359"/>
      <c r="AI68" s="359"/>
      <c r="AJ68" s="359"/>
      <c r="AK68" s="364">
        <v>0</v>
      </c>
      <c r="AL68" s="365"/>
      <c r="AM68" s="280">
        <v>14148909.649646334</v>
      </c>
      <c r="AN68" s="280">
        <v>14712036.253702259</v>
      </c>
      <c r="AO68" s="280">
        <v>15300517.703850351</v>
      </c>
      <c r="AP68" s="280">
        <v>15912538.412004361</v>
      </c>
      <c r="AQ68" s="280">
        <v>16549039.948484534</v>
      </c>
      <c r="AR68" s="280">
        <v>17211001.546423919</v>
      </c>
      <c r="AS68" s="280">
        <v>17899441.608280879</v>
      </c>
      <c r="AT68" s="280">
        <v>18615419.27261211</v>
      </c>
      <c r="AU68" s="280">
        <v>19360036.043516595</v>
      </c>
      <c r="AV68" s="280">
        <v>20134437.485257261</v>
      </c>
      <c r="AW68" s="280">
        <v>20939814.984667551</v>
      </c>
      <c r="AX68" s="280">
        <v>21777407.584054258</v>
      </c>
      <c r="AY68" s="280">
        <v>22648503.887416422</v>
      </c>
      <c r="AZ68" s="280">
        <v>23554444.042913083</v>
      </c>
      <c r="BA68" s="280">
        <v>24496621.804629609</v>
      </c>
      <c r="BB68" s="280">
        <v>25476486.676814791</v>
      </c>
      <c r="BC68" s="280">
        <v>26495546.143887382</v>
      </c>
      <c r="BD68" s="280">
        <v>27555367.989642877</v>
      </c>
      <c r="BE68" s="280">
        <v>28657582.709228598</v>
      </c>
      <c r="BF68" s="280">
        <v>29803886.017597735</v>
      </c>
      <c r="BG68" s="280">
        <v>30996041.458301648</v>
      </c>
      <c r="BH68" s="280">
        <v>32235883.116633713</v>
      </c>
      <c r="BI68" s="280">
        <v>33525318.441299062</v>
      </c>
      <c r="BJ68" s="280">
        <v>34866331.178951025</v>
      </c>
      <c r="BK68" s="280">
        <v>36260984.426109068</v>
      </c>
    </row>
    <row r="69" spans="1:63" x14ac:dyDescent="0.25">
      <c r="A69" s="358" t="s">
        <v>497</v>
      </c>
      <c r="B69" s="359"/>
      <c r="C69" s="359"/>
      <c r="D69" s="359"/>
      <c r="E69" s="359"/>
      <c r="F69" s="359"/>
      <c r="G69" s="359"/>
      <c r="H69" s="359"/>
      <c r="I69" s="359"/>
      <c r="J69" s="359"/>
      <c r="K69" s="359"/>
      <c r="L69" s="359"/>
      <c r="M69" s="359"/>
      <c r="N69" s="359"/>
      <c r="O69" s="359"/>
      <c r="P69" s="359"/>
      <c r="Q69" s="359"/>
      <c r="R69" s="359"/>
      <c r="S69" s="359"/>
      <c r="T69" s="359"/>
      <c r="U69" s="359"/>
      <c r="V69" s="359"/>
      <c r="W69" s="359"/>
      <c r="X69" s="359"/>
      <c r="Y69" s="359"/>
      <c r="Z69" s="359"/>
      <c r="AA69" s="359"/>
      <c r="AB69" s="359"/>
      <c r="AC69" s="359"/>
      <c r="AD69" s="359"/>
      <c r="AE69" s="359"/>
      <c r="AF69" s="359"/>
      <c r="AG69" s="359"/>
      <c r="AH69" s="359"/>
      <c r="AI69" s="359"/>
      <c r="AJ69" s="359"/>
      <c r="AK69" s="364">
        <v>0</v>
      </c>
      <c r="AL69" s="365"/>
      <c r="AM69" s="280">
        <v>0</v>
      </c>
      <c r="AN69" s="280">
        <v>0</v>
      </c>
      <c r="AO69" s="280">
        <v>0</v>
      </c>
      <c r="AP69" s="280">
        <v>0</v>
      </c>
      <c r="AQ69" s="280">
        <v>0</v>
      </c>
      <c r="AR69" s="280">
        <v>0</v>
      </c>
      <c r="AS69" s="280">
        <v>0</v>
      </c>
      <c r="AT69" s="280">
        <v>0</v>
      </c>
      <c r="AU69" s="280">
        <v>0</v>
      </c>
      <c r="AV69" s="280">
        <v>0</v>
      </c>
      <c r="AW69" s="280">
        <v>0</v>
      </c>
      <c r="AX69" s="280">
        <v>0</v>
      </c>
      <c r="AY69" s="280">
        <v>0</v>
      </c>
      <c r="AZ69" s="280">
        <v>0</v>
      </c>
      <c r="BA69" s="280">
        <v>0</v>
      </c>
      <c r="BB69" s="280">
        <v>0</v>
      </c>
      <c r="BC69" s="280">
        <v>0</v>
      </c>
      <c r="BD69" s="280">
        <v>0</v>
      </c>
      <c r="BE69" s="280">
        <v>0</v>
      </c>
      <c r="BF69" s="280">
        <v>0</v>
      </c>
      <c r="BG69" s="280">
        <v>0</v>
      </c>
      <c r="BH69" s="280">
        <v>0</v>
      </c>
      <c r="BI69" s="280">
        <v>0</v>
      </c>
      <c r="BJ69" s="280">
        <v>0</v>
      </c>
      <c r="BK69" s="280">
        <v>0</v>
      </c>
    </row>
    <row r="70" spans="1:63" x14ac:dyDescent="0.25">
      <c r="A70" s="358" t="s">
        <v>501</v>
      </c>
      <c r="B70" s="359"/>
      <c r="C70" s="359"/>
      <c r="D70" s="359"/>
      <c r="E70" s="359"/>
      <c r="F70" s="359"/>
      <c r="G70" s="359"/>
      <c r="H70" s="359"/>
      <c r="I70" s="359"/>
      <c r="J70" s="359"/>
      <c r="K70" s="359"/>
      <c r="L70" s="359"/>
      <c r="M70" s="359"/>
      <c r="N70" s="359"/>
      <c r="O70" s="359"/>
      <c r="P70" s="359"/>
      <c r="Q70" s="359"/>
      <c r="R70" s="359"/>
      <c r="S70" s="359"/>
      <c r="T70" s="359"/>
      <c r="U70" s="359"/>
      <c r="V70" s="359"/>
      <c r="W70" s="359"/>
      <c r="X70" s="359"/>
      <c r="Y70" s="359"/>
      <c r="Z70" s="359"/>
      <c r="AA70" s="359"/>
      <c r="AB70" s="359"/>
      <c r="AC70" s="359"/>
      <c r="AD70" s="359"/>
      <c r="AE70" s="359"/>
      <c r="AF70" s="359"/>
      <c r="AG70" s="359"/>
      <c r="AH70" s="359"/>
      <c r="AI70" s="359"/>
      <c r="AJ70" s="359"/>
      <c r="AK70" s="364">
        <v>0</v>
      </c>
      <c r="AL70" s="365"/>
      <c r="AM70" s="280">
        <v>0</v>
      </c>
      <c r="AN70" s="280">
        <v>0</v>
      </c>
      <c r="AO70" s="280">
        <v>0</v>
      </c>
      <c r="AP70" s="280">
        <v>0</v>
      </c>
      <c r="AQ70" s="280">
        <v>0</v>
      </c>
      <c r="AR70" s="280">
        <v>0</v>
      </c>
      <c r="AS70" s="280">
        <v>0</v>
      </c>
      <c r="AT70" s="280">
        <v>0</v>
      </c>
      <c r="AU70" s="280">
        <v>0</v>
      </c>
      <c r="AV70" s="280">
        <v>0</v>
      </c>
      <c r="AW70" s="280">
        <v>0</v>
      </c>
      <c r="AX70" s="280">
        <v>0</v>
      </c>
      <c r="AY70" s="280">
        <v>0</v>
      </c>
      <c r="AZ70" s="280">
        <v>0</v>
      </c>
      <c r="BA70" s="280">
        <v>0</v>
      </c>
      <c r="BB70" s="280">
        <v>0</v>
      </c>
      <c r="BC70" s="280">
        <v>0</v>
      </c>
      <c r="BD70" s="280">
        <v>0</v>
      </c>
      <c r="BE70" s="280">
        <v>0</v>
      </c>
      <c r="BF70" s="280">
        <v>0</v>
      </c>
      <c r="BG70" s="280">
        <v>0</v>
      </c>
      <c r="BH70" s="280">
        <v>0</v>
      </c>
      <c r="BI70" s="280">
        <v>0</v>
      </c>
      <c r="BJ70" s="280">
        <v>0</v>
      </c>
      <c r="BK70" s="280">
        <v>0</v>
      </c>
    </row>
    <row r="71" spans="1:63" x14ac:dyDescent="0.25">
      <c r="A71" s="358" t="s">
        <v>501</v>
      </c>
      <c r="B71" s="359"/>
      <c r="C71" s="359"/>
      <c r="D71" s="359"/>
      <c r="E71" s="359"/>
      <c r="F71" s="359"/>
      <c r="G71" s="359"/>
      <c r="H71" s="359"/>
      <c r="I71" s="359"/>
      <c r="J71" s="359"/>
      <c r="K71" s="359"/>
      <c r="L71" s="359"/>
      <c r="M71" s="359"/>
      <c r="N71" s="359"/>
      <c r="O71" s="359"/>
      <c r="P71" s="359"/>
      <c r="Q71" s="359"/>
      <c r="R71" s="359"/>
      <c r="S71" s="359"/>
      <c r="T71" s="359"/>
      <c r="U71" s="359"/>
      <c r="V71" s="359"/>
      <c r="W71" s="359"/>
      <c r="X71" s="359"/>
      <c r="Y71" s="359"/>
      <c r="Z71" s="359"/>
      <c r="AA71" s="359"/>
      <c r="AB71" s="359"/>
      <c r="AC71" s="359"/>
      <c r="AD71" s="359"/>
      <c r="AE71" s="359"/>
      <c r="AF71" s="359"/>
      <c r="AG71" s="359"/>
      <c r="AH71" s="359"/>
      <c r="AI71" s="359"/>
      <c r="AJ71" s="359"/>
      <c r="AK71" s="381"/>
      <c r="AL71" s="382"/>
      <c r="AM71" s="280">
        <v>0</v>
      </c>
      <c r="AN71" s="280">
        <v>0</v>
      </c>
      <c r="AO71" s="280">
        <v>0</v>
      </c>
      <c r="AP71" s="280">
        <v>0</v>
      </c>
      <c r="AQ71" s="280">
        <v>0</v>
      </c>
      <c r="AR71" s="280">
        <v>0</v>
      </c>
      <c r="AS71" s="280">
        <v>0</v>
      </c>
      <c r="AT71" s="280">
        <v>0</v>
      </c>
      <c r="AU71" s="280">
        <v>0</v>
      </c>
      <c r="AV71" s="280">
        <v>0</v>
      </c>
      <c r="AW71" s="280">
        <v>0</v>
      </c>
      <c r="AX71" s="280">
        <v>0</v>
      </c>
      <c r="AY71" s="280">
        <v>0</v>
      </c>
      <c r="AZ71" s="280">
        <v>0</v>
      </c>
      <c r="BA71" s="280">
        <v>0</v>
      </c>
      <c r="BB71" s="280">
        <v>0</v>
      </c>
      <c r="BC71" s="280">
        <v>0</v>
      </c>
      <c r="BD71" s="280">
        <v>0</v>
      </c>
      <c r="BE71" s="280">
        <v>0</v>
      </c>
      <c r="BF71" s="280">
        <v>0</v>
      </c>
      <c r="BG71" s="280">
        <v>0</v>
      </c>
      <c r="BH71" s="280">
        <v>0</v>
      </c>
      <c r="BI71" s="280">
        <v>0</v>
      </c>
      <c r="BJ71" s="280">
        <v>0</v>
      </c>
      <c r="BK71" s="280">
        <v>0</v>
      </c>
    </row>
    <row r="72" spans="1:63" x14ac:dyDescent="0.25">
      <c r="A72" s="358" t="s">
        <v>515</v>
      </c>
      <c r="B72" s="359"/>
      <c r="C72" s="359"/>
      <c r="D72" s="359"/>
      <c r="E72" s="359"/>
      <c r="F72" s="359"/>
      <c r="G72" s="359"/>
      <c r="H72" s="359"/>
      <c r="I72" s="359"/>
      <c r="J72" s="359"/>
      <c r="K72" s="359"/>
      <c r="L72" s="359"/>
      <c r="M72" s="359"/>
      <c r="N72" s="359"/>
      <c r="O72" s="359"/>
      <c r="P72" s="359"/>
      <c r="Q72" s="359"/>
      <c r="R72" s="359"/>
      <c r="S72" s="359"/>
      <c r="T72" s="359"/>
      <c r="U72" s="359"/>
      <c r="V72" s="359"/>
      <c r="W72" s="359"/>
      <c r="X72" s="359"/>
      <c r="Y72" s="359"/>
      <c r="Z72" s="359"/>
      <c r="AA72" s="359"/>
      <c r="AB72" s="359"/>
      <c r="AC72" s="359"/>
      <c r="AD72" s="359"/>
      <c r="AE72" s="359"/>
      <c r="AF72" s="359"/>
      <c r="AG72" s="359"/>
      <c r="AH72" s="359"/>
      <c r="AI72" s="359"/>
      <c r="AJ72" s="359"/>
      <c r="AK72" s="381"/>
      <c r="AL72" s="382"/>
      <c r="AM72" s="280">
        <v>-3036189.6124250535</v>
      </c>
      <c r="AN72" s="280">
        <v>-3002824.8914093934</v>
      </c>
      <c r="AO72" s="280">
        <v>-2969460.1703937342</v>
      </c>
      <c r="AP72" s="280">
        <v>-2936095.4493780741</v>
      </c>
      <c r="AQ72" s="280">
        <v>-2902730.7283624141</v>
      </c>
      <c r="AR72" s="280">
        <v>-2869366.007346754</v>
      </c>
      <c r="AS72" s="280">
        <v>-2836001.2863310943</v>
      </c>
      <c r="AT72" s="280">
        <v>-2802636.5653154342</v>
      </c>
      <c r="AU72" s="280">
        <v>-2769271.8442997742</v>
      </c>
      <c r="AV72" s="280">
        <v>-2735907.1232841145</v>
      </c>
      <c r="AW72" s="280">
        <v>-2702542.4022684544</v>
      </c>
      <c r="AX72" s="280">
        <v>-2669177.6812527943</v>
      </c>
      <c r="AY72" s="280">
        <v>-2635812.9602371347</v>
      </c>
      <c r="AZ72" s="280">
        <v>-2602448.2392214746</v>
      </c>
      <c r="BA72" s="280">
        <v>-2569083.5182058145</v>
      </c>
      <c r="BB72" s="280">
        <v>-2535718.7971901549</v>
      </c>
      <c r="BC72" s="280">
        <v>-2502354.0761744948</v>
      </c>
      <c r="BD72" s="280">
        <v>-2468989.3551588352</v>
      </c>
      <c r="BE72" s="280">
        <v>-2435624.6341431751</v>
      </c>
      <c r="BF72" s="280">
        <v>-2402259.913127515</v>
      </c>
      <c r="BG72" s="280">
        <v>-2368895.1921118554</v>
      </c>
      <c r="BH72" s="280">
        <v>-2335530.4710961957</v>
      </c>
      <c r="BI72" s="280">
        <v>-2302165.7500805357</v>
      </c>
      <c r="BJ72" s="280">
        <v>-2268801.0290648756</v>
      </c>
      <c r="BK72" s="280">
        <v>-2235436.3080492159</v>
      </c>
    </row>
    <row r="73" spans="1:63" s="250" customFormat="1" ht="15" x14ac:dyDescent="0.25">
      <c r="A73" s="358" t="s">
        <v>628</v>
      </c>
      <c r="B73" s="359"/>
      <c r="C73" s="359"/>
      <c r="D73" s="359"/>
      <c r="E73" s="359"/>
      <c r="F73" s="359"/>
      <c r="G73" s="359"/>
      <c r="H73" s="359"/>
      <c r="I73" s="359"/>
      <c r="J73" s="359"/>
      <c r="K73" s="359"/>
      <c r="L73" s="359"/>
      <c r="M73" s="359"/>
      <c r="N73" s="359"/>
      <c r="O73" s="359"/>
      <c r="P73" s="359"/>
      <c r="Q73" s="359"/>
      <c r="R73" s="359"/>
      <c r="S73" s="359"/>
      <c r="T73" s="359"/>
      <c r="U73" s="359"/>
      <c r="V73" s="359"/>
      <c r="W73" s="359"/>
      <c r="X73" s="359"/>
      <c r="Y73" s="359"/>
      <c r="Z73" s="359"/>
      <c r="AA73" s="359"/>
      <c r="AB73" s="359"/>
      <c r="AC73" s="359"/>
      <c r="AD73" s="359"/>
      <c r="AE73" s="359"/>
      <c r="AF73" s="359"/>
      <c r="AG73" s="359"/>
      <c r="AH73" s="359"/>
      <c r="AI73" s="359"/>
      <c r="AJ73" s="359"/>
      <c r="AK73" s="360">
        <v>0</v>
      </c>
      <c r="AL73" s="361"/>
      <c r="AM73" s="279">
        <v>11737643.376754614</v>
      </c>
      <c r="AN73" s="279">
        <v>12352882.403359532</v>
      </c>
      <c r="AO73" s="279">
        <v>12994038.706256617</v>
      </c>
      <c r="AP73" s="279">
        <v>13659313.570359619</v>
      </c>
      <c r="AQ73" s="279">
        <v>14349665.946588788</v>
      </c>
      <c r="AR73" s="279">
        <v>15066092.968810501</v>
      </c>
      <c r="AS73" s="279">
        <v>15809631.476016451</v>
      </c>
      <c r="AT73" s="279">
        <v>16581359.594763342</v>
      </c>
      <c r="AU73" s="279">
        <v>17382398.393683486</v>
      </c>
      <c r="AV73" s="279">
        <v>18213913.581239812</v>
      </c>
      <c r="AW73" s="279">
        <v>19077117.299465764</v>
      </c>
      <c r="AX73" s="279">
        <v>19973269.960001461</v>
      </c>
      <c r="AY73" s="279">
        <v>20903682.184779286</v>
      </c>
      <c r="AZ73" s="279">
        <v>21869716.797891606</v>
      </c>
      <c r="BA73" s="279">
        <v>22872790.909290463</v>
      </c>
      <c r="BB73" s="279">
        <v>23914378.080957968</v>
      </c>
      <c r="BC73" s="279">
        <v>24996010.575712889</v>
      </c>
      <c r="BD73" s="279">
        <v>26119281.698350709</v>
      </c>
      <c r="BE73" s="279">
        <v>27285848.22955209</v>
      </c>
      <c r="BF73" s="279">
        <v>28497432.962536886</v>
      </c>
      <c r="BG73" s="279">
        <v>29755827.330656458</v>
      </c>
      <c r="BH73" s="279">
        <v>31062894.142470852</v>
      </c>
      <c r="BI73" s="279">
        <v>32420570.431618527</v>
      </c>
      <c r="BJ73" s="279">
        <v>33830870.422686152</v>
      </c>
      <c r="BK73" s="279">
        <v>35295888.598793186</v>
      </c>
    </row>
    <row r="74" spans="1:63" x14ac:dyDescent="0.25">
      <c r="A74" s="358" t="s">
        <v>516</v>
      </c>
      <c r="B74" s="359"/>
      <c r="C74" s="359"/>
      <c r="D74" s="359"/>
      <c r="E74" s="359"/>
      <c r="F74" s="359"/>
      <c r="G74" s="359"/>
      <c r="H74" s="359"/>
      <c r="I74" s="359"/>
      <c r="J74" s="359"/>
      <c r="K74" s="359"/>
      <c r="L74" s="359"/>
      <c r="M74" s="359"/>
      <c r="N74" s="359"/>
      <c r="O74" s="359"/>
      <c r="P74" s="359"/>
      <c r="Q74" s="359"/>
      <c r="R74" s="359"/>
      <c r="S74" s="359"/>
      <c r="T74" s="359"/>
      <c r="U74" s="359"/>
      <c r="V74" s="359"/>
      <c r="W74" s="359"/>
      <c r="X74" s="359"/>
      <c r="Y74" s="359"/>
      <c r="Z74" s="359"/>
      <c r="AA74" s="359"/>
      <c r="AB74" s="359"/>
      <c r="AC74" s="359"/>
      <c r="AD74" s="359"/>
      <c r="AE74" s="359"/>
      <c r="AF74" s="359"/>
      <c r="AG74" s="359"/>
      <c r="AH74" s="359"/>
      <c r="AI74" s="359"/>
      <c r="AJ74" s="359"/>
      <c r="AK74" s="364">
        <v>0</v>
      </c>
      <c r="AL74" s="365"/>
      <c r="AM74" s="280">
        <v>-3033156.4559690841</v>
      </c>
      <c r="AN74" s="280">
        <v>-3033156.4559690841</v>
      </c>
      <c r="AO74" s="280">
        <v>-3033156.4559690841</v>
      </c>
      <c r="AP74" s="280">
        <v>-3033156.4559690841</v>
      </c>
      <c r="AQ74" s="280">
        <v>-3033156.4559690841</v>
      </c>
      <c r="AR74" s="280">
        <v>-3033156.4559690841</v>
      </c>
      <c r="AS74" s="280">
        <v>-3033156.4559690841</v>
      </c>
      <c r="AT74" s="280">
        <v>-3033156.4559690841</v>
      </c>
      <c r="AU74" s="280">
        <v>-3033156.4559690841</v>
      </c>
      <c r="AV74" s="280">
        <v>-3033156.4559690841</v>
      </c>
      <c r="AW74" s="280">
        <v>-3033156.4559690841</v>
      </c>
      <c r="AX74" s="280">
        <v>-3033156.4559690841</v>
      </c>
      <c r="AY74" s="280">
        <v>-3033156.4559690841</v>
      </c>
      <c r="AZ74" s="280">
        <v>-3033156.4559690841</v>
      </c>
      <c r="BA74" s="280">
        <v>-3033156.4559690841</v>
      </c>
      <c r="BB74" s="280">
        <v>-3033156.4559690841</v>
      </c>
      <c r="BC74" s="280">
        <v>-3033156.4559690841</v>
      </c>
      <c r="BD74" s="280">
        <v>-3033156.4559690841</v>
      </c>
      <c r="BE74" s="280">
        <v>-3033156.4559690841</v>
      </c>
      <c r="BF74" s="280">
        <v>-3033156.4559690841</v>
      </c>
      <c r="BG74" s="280">
        <v>-3033156.4559690841</v>
      </c>
      <c r="BH74" s="280">
        <v>-3033156.4559690841</v>
      </c>
      <c r="BI74" s="280">
        <v>-3033156.4559690841</v>
      </c>
      <c r="BJ74" s="280">
        <v>-3033156.4559690841</v>
      </c>
      <c r="BK74" s="280">
        <v>-3033156.4559690841</v>
      </c>
    </row>
    <row r="75" spans="1:63" s="250" customFormat="1" ht="15" x14ac:dyDescent="0.25">
      <c r="A75" s="358" t="s">
        <v>629</v>
      </c>
      <c r="B75" s="359"/>
      <c r="C75" s="359"/>
      <c r="D75" s="359"/>
      <c r="E75" s="359"/>
      <c r="F75" s="359"/>
      <c r="G75" s="359"/>
      <c r="H75" s="359"/>
      <c r="I75" s="359"/>
      <c r="J75" s="359"/>
      <c r="K75" s="359"/>
      <c r="L75" s="359"/>
      <c r="M75" s="359"/>
      <c r="N75" s="359"/>
      <c r="O75" s="359"/>
      <c r="P75" s="359"/>
      <c r="Q75" s="359"/>
      <c r="R75" s="359"/>
      <c r="S75" s="359"/>
      <c r="T75" s="359"/>
      <c r="U75" s="359"/>
      <c r="V75" s="359"/>
      <c r="W75" s="359"/>
      <c r="X75" s="359"/>
      <c r="Y75" s="359"/>
      <c r="Z75" s="359"/>
      <c r="AA75" s="359"/>
      <c r="AB75" s="359"/>
      <c r="AC75" s="359"/>
      <c r="AD75" s="359"/>
      <c r="AE75" s="359"/>
      <c r="AF75" s="359"/>
      <c r="AG75" s="359"/>
      <c r="AH75" s="359"/>
      <c r="AI75" s="359"/>
      <c r="AJ75" s="359"/>
      <c r="AK75" s="360">
        <v>0</v>
      </c>
      <c r="AL75" s="361"/>
      <c r="AM75" s="279">
        <v>8704486.9207855295</v>
      </c>
      <c r="AN75" s="279">
        <v>9319725.9473904483</v>
      </c>
      <c r="AO75" s="279">
        <v>9960882.2502875328</v>
      </c>
      <c r="AP75" s="279">
        <v>10626157.114390535</v>
      </c>
      <c r="AQ75" s="279">
        <v>11316509.490619704</v>
      </c>
      <c r="AR75" s="279">
        <v>12032936.512841417</v>
      </c>
      <c r="AS75" s="279">
        <v>12776475.020047367</v>
      </c>
      <c r="AT75" s="279">
        <v>13548203.138794258</v>
      </c>
      <c r="AU75" s="279">
        <v>14349241.937714402</v>
      </c>
      <c r="AV75" s="279">
        <v>15180757.125270728</v>
      </c>
      <c r="AW75" s="279">
        <v>16043960.84349668</v>
      </c>
      <c r="AX75" s="279">
        <v>16940113.504032377</v>
      </c>
      <c r="AY75" s="279">
        <v>17870525.728810202</v>
      </c>
      <c r="AZ75" s="279">
        <v>18836560.341922522</v>
      </c>
      <c r="BA75" s="279">
        <v>19839634.453321379</v>
      </c>
      <c r="BB75" s="279">
        <v>20881221.624988884</v>
      </c>
      <c r="BC75" s="279">
        <v>21962854.119743805</v>
      </c>
      <c r="BD75" s="279">
        <v>23086125.242381625</v>
      </c>
      <c r="BE75" s="279">
        <v>24252691.773583006</v>
      </c>
      <c r="BF75" s="279">
        <v>25464276.506567802</v>
      </c>
      <c r="BG75" s="279">
        <v>26722670.874687374</v>
      </c>
      <c r="BH75" s="279">
        <v>28029737.686501767</v>
      </c>
      <c r="BI75" s="279">
        <v>29387413.975649443</v>
      </c>
      <c r="BJ75" s="279">
        <v>30797713.966717068</v>
      </c>
      <c r="BK75" s="279">
        <v>32262732.142824102</v>
      </c>
    </row>
    <row r="76" spans="1:63" x14ac:dyDescent="0.25">
      <c r="A76" s="358" t="s">
        <v>517</v>
      </c>
      <c r="B76" s="359"/>
      <c r="C76" s="359"/>
      <c r="D76" s="359"/>
      <c r="E76" s="359"/>
      <c r="F76" s="359"/>
      <c r="G76" s="359"/>
      <c r="H76" s="359"/>
      <c r="I76" s="359"/>
      <c r="J76" s="359"/>
      <c r="K76" s="359"/>
      <c r="L76" s="359"/>
      <c r="M76" s="359"/>
      <c r="N76" s="359"/>
      <c r="O76" s="359"/>
      <c r="P76" s="359"/>
      <c r="Q76" s="359"/>
      <c r="R76" s="359"/>
      <c r="S76" s="359"/>
      <c r="T76" s="359"/>
      <c r="U76" s="359"/>
      <c r="V76" s="359"/>
      <c r="W76" s="359"/>
      <c r="X76" s="359"/>
      <c r="Y76" s="359"/>
      <c r="Z76" s="359"/>
      <c r="AA76" s="359"/>
      <c r="AB76" s="359"/>
      <c r="AC76" s="359"/>
      <c r="AD76" s="359"/>
      <c r="AE76" s="359"/>
      <c r="AF76" s="359"/>
      <c r="AG76" s="359"/>
      <c r="AH76" s="359"/>
      <c r="AI76" s="359"/>
      <c r="AJ76" s="359"/>
      <c r="AK76" s="364">
        <v>0</v>
      </c>
      <c r="AL76" s="365"/>
      <c r="AM76" s="280">
        <v>0</v>
      </c>
      <c r="AN76" s="280">
        <v>0</v>
      </c>
      <c r="AO76" s="280">
        <v>0</v>
      </c>
      <c r="AP76" s="280">
        <v>0</v>
      </c>
      <c r="AQ76" s="280">
        <v>0</v>
      </c>
      <c r="AR76" s="280">
        <v>0</v>
      </c>
      <c r="AS76" s="280">
        <v>0</v>
      </c>
      <c r="AT76" s="280">
        <v>0</v>
      </c>
      <c r="AU76" s="280">
        <v>0</v>
      </c>
      <c r="AV76" s="280">
        <v>0</v>
      </c>
      <c r="AW76" s="280">
        <v>0</v>
      </c>
      <c r="AX76" s="280">
        <v>0</v>
      </c>
      <c r="AY76" s="280">
        <v>0</v>
      </c>
      <c r="AZ76" s="280">
        <v>0</v>
      </c>
      <c r="BA76" s="280">
        <v>0</v>
      </c>
      <c r="BB76" s="280">
        <v>0</v>
      </c>
      <c r="BC76" s="280">
        <v>0</v>
      </c>
      <c r="BD76" s="280">
        <v>0</v>
      </c>
      <c r="BE76" s="280">
        <v>0</v>
      </c>
      <c r="BF76" s="280">
        <v>0</v>
      </c>
      <c r="BG76" s="280">
        <v>0</v>
      </c>
      <c r="BH76" s="280">
        <v>0</v>
      </c>
      <c r="BI76" s="280">
        <v>0</v>
      </c>
      <c r="BJ76" s="280">
        <v>0</v>
      </c>
      <c r="BK76" s="280">
        <v>0</v>
      </c>
    </row>
    <row r="77" spans="1:63" s="250" customFormat="1" ht="15" x14ac:dyDescent="0.25">
      <c r="A77" s="358" t="s">
        <v>518</v>
      </c>
      <c r="B77" s="359"/>
      <c r="C77" s="359"/>
      <c r="D77" s="359"/>
      <c r="E77" s="359"/>
      <c r="F77" s="359"/>
      <c r="G77" s="359"/>
      <c r="H77" s="359"/>
      <c r="I77" s="359"/>
      <c r="J77" s="359"/>
      <c r="K77" s="359"/>
      <c r="L77" s="359"/>
      <c r="M77" s="359"/>
      <c r="N77" s="359"/>
      <c r="O77" s="359"/>
      <c r="P77" s="359"/>
      <c r="Q77" s="359"/>
      <c r="R77" s="359"/>
      <c r="S77" s="359"/>
      <c r="T77" s="359"/>
      <c r="U77" s="359"/>
      <c r="V77" s="359"/>
      <c r="W77" s="359"/>
      <c r="X77" s="359"/>
      <c r="Y77" s="359"/>
      <c r="Z77" s="359"/>
      <c r="AA77" s="359"/>
      <c r="AB77" s="359"/>
      <c r="AC77" s="359"/>
      <c r="AD77" s="359"/>
      <c r="AE77" s="359"/>
      <c r="AF77" s="359"/>
      <c r="AG77" s="359"/>
      <c r="AH77" s="359"/>
      <c r="AI77" s="359"/>
      <c r="AJ77" s="359"/>
      <c r="AK77" s="360">
        <v>0</v>
      </c>
      <c r="AL77" s="361"/>
      <c r="AM77" s="279">
        <v>8704486.9207855295</v>
      </c>
      <c r="AN77" s="279">
        <v>9319725.9473904483</v>
      </c>
      <c r="AO77" s="279">
        <v>9960882.2502875328</v>
      </c>
      <c r="AP77" s="279">
        <v>10626157.114390535</v>
      </c>
      <c r="AQ77" s="279">
        <v>11316509.490619704</v>
      </c>
      <c r="AR77" s="279">
        <v>12032936.512841417</v>
      </c>
      <c r="AS77" s="279">
        <v>12776475.020047367</v>
      </c>
      <c r="AT77" s="279">
        <v>13548203.138794258</v>
      </c>
      <c r="AU77" s="279">
        <v>14349241.937714402</v>
      </c>
      <c r="AV77" s="279">
        <v>15180757.125270728</v>
      </c>
      <c r="AW77" s="279">
        <v>16043960.84349668</v>
      </c>
      <c r="AX77" s="279">
        <v>16940113.504032377</v>
      </c>
      <c r="AY77" s="279">
        <v>17870525.728810202</v>
      </c>
      <c r="AZ77" s="279">
        <v>18836560.341922522</v>
      </c>
      <c r="BA77" s="279">
        <v>19839634.453321379</v>
      </c>
      <c r="BB77" s="279">
        <v>20881221.624988884</v>
      </c>
      <c r="BC77" s="279">
        <v>21962854.119743805</v>
      </c>
      <c r="BD77" s="279">
        <v>23086125.242381625</v>
      </c>
      <c r="BE77" s="279">
        <v>24252691.773583006</v>
      </c>
      <c r="BF77" s="279">
        <v>25464276.506567802</v>
      </c>
      <c r="BG77" s="279">
        <v>26722670.874687374</v>
      </c>
      <c r="BH77" s="279">
        <v>28029737.686501767</v>
      </c>
      <c r="BI77" s="279">
        <v>29387413.975649443</v>
      </c>
      <c r="BJ77" s="279">
        <v>30797713.966717068</v>
      </c>
      <c r="BK77" s="279">
        <v>32262732.142824102</v>
      </c>
    </row>
    <row r="78" spans="1:63" s="282" customFormat="1" x14ac:dyDescent="0.25">
      <c r="A78" s="366" t="s">
        <v>500</v>
      </c>
      <c r="B78" s="367"/>
      <c r="C78" s="367"/>
      <c r="D78" s="367"/>
      <c r="E78" s="367"/>
      <c r="F78" s="367"/>
      <c r="G78" s="367"/>
      <c r="H78" s="367"/>
      <c r="I78" s="367"/>
      <c r="J78" s="367"/>
      <c r="K78" s="367"/>
      <c r="L78" s="367"/>
      <c r="M78" s="367"/>
      <c r="N78" s="367"/>
      <c r="O78" s="367"/>
      <c r="P78" s="367"/>
      <c r="Q78" s="367"/>
      <c r="R78" s="367"/>
      <c r="S78" s="367"/>
      <c r="T78" s="367"/>
      <c r="U78" s="367"/>
      <c r="V78" s="367"/>
      <c r="W78" s="367"/>
      <c r="X78" s="367"/>
      <c r="Y78" s="367"/>
      <c r="Z78" s="367"/>
      <c r="AA78" s="367"/>
      <c r="AB78" s="367"/>
      <c r="AC78" s="367"/>
      <c r="AD78" s="367"/>
      <c r="AE78" s="367"/>
      <c r="AF78" s="367"/>
      <c r="AG78" s="367"/>
      <c r="AH78" s="367"/>
      <c r="AI78" s="367"/>
      <c r="AJ78" s="367"/>
      <c r="AK78" s="375"/>
      <c r="AL78" s="376"/>
      <c r="AM78" s="281">
        <v>-2176121.7301963824</v>
      </c>
      <c r="AN78" s="281">
        <v>-2329931.4868476121</v>
      </c>
      <c r="AO78" s="281">
        <v>-2490220.5625718832</v>
      </c>
      <c r="AP78" s="281">
        <v>-2656539.2785976338</v>
      </c>
      <c r="AQ78" s="281">
        <v>-2829127.372654926</v>
      </c>
      <c r="AR78" s="281">
        <v>-3008234.1282103541</v>
      </c>
      <c r="AS78" s="281">
        <v>-3194118.7550118417</v>
      </c>
      <c r="AT78" s="281">
        <v>-3387050.7846985646</v>
      </c>
      <c r="AU78" s="281">
        <v>-3587310.4844286004</v>
      </c>
      <c r="AV78" s="281">
        <v>-3795189.281317682</v>
      </c>
      <c r="AW78" s="281">
        <v>-4010990.2108741701</v>
      </c>
      <c r="AX78" s="281">
        <v>-4235028.3760080943</v>
      </c>
      <c r="AY78" s="281">
        <v>-4467631.4322025506</v>
      </c>
      <c r="AZ78" s="281">
        <v>-4709140.0854806304</v>
      </c>
      <c r="BA78" s="281">
        <v>-4959908.6133303447</v>
      </c>
      <c r="BB78" s="281">
        <v>-5220305.4062472209</v>
      </c>
      <c r="BC78" s="281">
        <v>-5490713.5299359513</v>
      </c>
      <c r="BD78" s="281">
        <v>-5771531.3105954062</v>
      </c>
      <c r="BE78" s="281">
        <v>-6063172.9433957515</v>
      </c>
      <c r="BF78" s="281">
        <v>-6366069.1266419506</v>
      </c>
      <c r="BG78" s="281">
        <v>-6680667.7186718434</v>
      </c>
      <c r="BH78" s="281">
        <v>-7007434.4216254419</v>
      </c>
      <c r="BI78" s="281">
        <v>-7346853.4939123606</v>
      </c>
      <c r="BJ78" s="281">
        <v>-7699428.491679267</v>
      </c>
      <c r="BK78" s="281" t="e">
        <v>#REF!</v>
      </c>
    </row>
    <row r="79" spans="1:63" ht="16.5" thickBot="1" x14ac:dyDescent="0.3">
      <c r="A79" s="377" t="s">
        <v>519</v>
      </c>
      <c r="B79" s="378"/>
      <c r="C79" s="378"/>
      <c r="D79" s="378"/>
      <c r="E79" s="378"/>
      <c r="F79" s="378"/>
      <c r="G79" s="378"/>
      <c r="H79" s="378"/>
      <c r="I79" s="378"/>
      <c r="J79" s="378"/>
      <c r="K79" s="378"/>
      <c r="L79" s="378"/>
      <c r="M79" s="378"/>
      <c r="N79" s="378"/>
      <c r="O79" s="378"/>
      <c r="P79" s="378"/>
      <c r="Q79" s="378"/>
      <c r="R79" s="378"/>
      <c r="S79" s="378"/>
      <c r="T79" s="378"/>
      <c r="U79" s="378"/>
      <c r="V79" s="378"/>
      <c r="W79" s="378"/>
      <c r="X79" s="378"/>
      <c r="Y79" s="378"/>
      <c r="Z79" s="378"/>
      <c r="AA79" s="378"/>
      <c r="AB79" s="378"/>
      <c r="AC79" s="378"/>
      <c r="AD79" s="378"/>
      <c r="AE79" s="378"/>
      <c r="AF79" s="378"/>
      <c r="AG79" s="378"/>
      <c r="AH79" s="378"/>
      <c r="AI79" s="378"/>
      <c r="AJ79" s="378"/>
      <c r="AK79" s="379">
        <v>0</v>
      </c>
      <c r="AL79" s="380"/>
      <c r="AM79" s="283">
        <v>6528365.1905891467</v>
      </c>
      <c r="AN79" s="283">
        <v>6989794.4605428362</v>
      </c>
      <c r="AO79" s="283">
        <v>7470661.6877156496</v>
      </c>
      <c r="AP79" s="283">
        <v>7969617.835792901</v>
      </c>
      <c r="AQ79" s="283">
        <v>8487382.1179647781</v>
      </c>
      <c r="AR79" s="283">
        <v>9024702.3846310619</v>
      </c>
      <c r="AS79" s="283">
        <v>9582356.265035525</v>
      </c>
      <c r="AT79" s="283">
        <v>10161152.354095694</v>
      </c>
      <c r="AU79" s="283">
        <v>10761931.453285802</v>
      </c>
      <c r="AV79" s="283">
        <v>11385567.843953047</v>
      </c>
      <c r="AW79" s="283">
        <v>12032970.63262251</v>
      </c>
      <c r="AX79" s="283">
        <v>12705085.128024284</v>
      </c>
      <c r="AY79" s="283">
        <v>13402894.296607651</v>
      </c>
      <c r="AZ79" s="283">
        <v>14127420.256441891</v>
      </c>
      <c r="BA79" s="283">
        <v>14879725.839991033</v>
      </c>
      <c r="BB79" s="283">
        <v>15660916.218741663</v>
      </c>
      <c r="BC79" s="283">
        <v>16472140.589807853</v>
      </c>
      <c r="BD79" s="283">
        <v>17314593.931786217</v>
      </c>
      <c r="BE79" s="283">
        <v>18189518.830187254</v>
      </c>
      <c r="BF79" s="283">
        <v>19098207.379925851</v>
      </c>
      <c r="BG79" s="283">
        <v>20042003.15601553</v>
      </c>
      <c r="BH79" s="283">
        <v>21022303.264876325</v>
      </c>
      <c r="BI79" s="283">
        <v>22040560.481737081</v>
      </c>
      <c r="BJ79" s="283">
        <v>23098285.475037802</v>
      </c>
      <c r="BK79" s="283" t="e">
        <v>#REF!</v>
      </c>
    </row>
    <row r="80" spans="1:63" s="286" customFormat="1" ht="16.5" thickBot="1" x14ac:dyDescent="0.3">
      <c r="A80" s="284"/>
      <c r="B80" s="284"/>
      <c r="C80" s="284"/>
      <c r="D80" s="284"/>
      <c r="E80" s="284"/>
      <c r="F80" s="284"/>
      <c r="G80" s="284"/>
      <c r="H80" s="284"/>
      <c r="I80" s="284"/>
      <c r="J80" s="284"/>
      <c r="K80" s="284"/>
      <c r="L80" s="284"/>
      <c r="M80" s="284"/>
      <c r="N80" s="284"/>
      <c r="O80" s="284"/>
      <c r="P80" s="284"/>
      <c r="Q80" s="284"/>
      <c r="R80" s="284"/>
      <c r="S80" s="284"/>
      <c r="T80" s="284"/>
      <c r="U80" s="284"/>
      <c r="V80" s="284"/>
      <c r="W80" s="284"/>
      <c r="X80" s="284"/>
      <c r="Y80" s="284"/>
      <c r="Z80" s="284"/>
      <c r="AA80" s="284"/>
      <c r="AB80" s="284"/>
      <c r="AC80" s="284"/>
      <c r="AD80" s="284"/>
      <c r="AE80" s="284"/>
      <c r="AF80" s="284"/>
      <c r="AG80" s="284"/>
      <c r="AH80" s="284"/>
      <c r="AI80" s="284"/>
      <c r="AJ80" s="284"/>
      <c r="AK80" s="370">
        <v>0</v>
      </c>
      <c r="AL80" s="370"/>
      <c r="AM80" s="285">
        <v>1</v>
      </c>
      <c r="AN80" s="285">
        <v>2</v>
      </c>
      <c r="AO80" s="285">
        <v>3</v>
      </c>
      <c r="AP80" s="285">
        <v>4</v>
      </c>
      <c r="AQ80" s="285">
        <v>5</v>
      </c>
      <c r="AR80" s="285">
        <v>6</v>
      </c>
      <c r="AS80" s="285">
        <v>7</v>
      </c>
      <c r="AT80" s="285">
        <v>8</v>
      </c>
      <c r="AU80" s="285">
        <v>9</v>
      </c>
      <c r="AV80" s="285">
        <v>10</v>
      </c>
      <c r="AW80" s="285">
        <v>11</v>
      </c>
      <c r="AX80" s="285">
        <v>12</v>
      </c>
      <c r="AY80" s="285">
        <v>13</v>
      </c>
      <c r="AZ80" s="285">
        <v>14</v>
      </c>
      <c r="BA80" s="285">
        <v>15</v>
      </c>
      <c r="BB80" s="285">
        <v>16</v>
      </c>
      <c r="BC80" s="285">
        <v>17</v>
      </c>
      <c r="BD80" s="285">
        <v>18</v>
      </c>
      <c r="BE80" s="285">
        <v>19</v>
      </c>
      <c r="BF80" s="285">
        <v>20</v>
      </c>
      <c r="BG80" s="285">
        <v>21</v>
      </c>
      <c r="BH80" s="285">
        <v>22</v>
      </c>
      <c r="BI80" s="285">
        <v>23</v>
      </c>
      <c r="BJ80" s="285">
        <v>24</v>
      </c>
      <c r="BK80" s="285">
        <v>25</v>
      </c>
    </row>
    <row r="81" spans="1:63" x14ac:dyDescent="0.25">
      <c r="A81" s="371" t="s">
        <v>520</v>
      </c>
      <c r="B81" s="372"/>
      <c r="C81" s="372"/>
      <c r="D81" s="372"/>
      <c r="E81" s="372"/>
      <c r="F81" s="372"/>
      <c r="G81" s="372"/>
      <c r="H81" s="372"/>
      <c r="I81" s="372"/>
      <c r="J81" s="372"/>
      <c r="K81" s="372"/>
      <c r="L81" s="372"/>
      <c r="M81" s="372"/>
      <c r="N81" s="372"/>
      <c r="O81" s="372"/>
      <c r="P81" s="372"/>
      <c r="Q81" s="372"/>
      <c r="R81" s="372"/>
      <c r="S81" s="372"/>
      <c r="T81" s="372"/>
      <c r="U81" s="372"/>
      <c r="V81" s="372"/>
      <c r="W81" s="372"/>
      <c r="X81" s="372"/>
      <c r="Y81" s="372"/>
      <c r="Z81" s="372"/>
      <c r="AA81" s="372"/>
      <c r="AB81" s="372"/>
      <c r="AC81" s="372"/>
      <c r="AD81" s="372"/>
      <c r="AE81" s="372"/>
      <c r="AF81" s="372"/>
      <c r="AG81" s="372"/>
      <c r="AH81" s="372"/>
      <c r="AI81" s="372"/>
      <c r="AJ81" s="372"/>
      <c r="AK81" s="373">
        <v>2027</v>
      </c>
      <c r="AL81" s="374"/>
      <c r="AM81" s="275">
        <v>2028</v>
      </c>
      <c r="AN81" s="275">
        <v>2029</v>
      </c>
      <c r="AO81" s="275">
        <v>2030</v>
      </c>
      <c r="AP81" s="275">
        <v>2031</v>
      </c>
      <c r="AQ81" s="275">
        <v>2032</v>
      </c>
      <c r="AR81" s="275">
        <v>2033</v>
      </c>
      <c r="AS81" s="275">
        <v>2034</v>
      </c>
      <c r="AT81" s="275">
        <v>2035</v>
      </c>
      <c r="AU81" s="275">
        <v>2036</v>
      </c>
      <c r="AV81" s="275">
        <v>2037</v>
      </c>
      <c r="AW81" s="275">
        <v>2038</v>
      </c>
      <c r="AX81" s="275">
        <v>2039</v>
      </c>
      <c r="AY81" s="275">
        <v>2040</v>
      </c>
      <c r="AZ81" s="275">
        <v>2041</v>
      </c>
      <c r="BA81" s="275">
        <v>2042</v>
      </c>
      <c r="BB81" s="275">
        <v>2043</v>
      </c>
      <c r="BC81" s="275">
        <v>2044</v>
      </c>
      <c r="BD81" s="275">
        <v>2045</v>
      </c>
      <c r="BE81" s="275">
        <v>2046</v>
      </c>
      <c r="BF81" s="275">
        <v>2047</v>
      </c>
      <c r="BG81" s="275">
        <v>2048</v>
      </c>
      <c r="BH81" s="275">
        <v>2049</v>
      </c>
      <c r="BI81" s="275">
        <v>2050</v>
      </c>
      <c r="BJ81" s="275">
        <v>2051</v>
      </c>
      <c r="BK81" s="275">
        <v>2052</v>
      </c>
    </row>
    <row r="82" spans="1:63" s="250" customFormat="1" ht="15" x14ac:dyDescent="0.25">
      <c r="A82" s="358" t="s">
        <v>629</v>
      </c>
      <c r="B82" s="359"/>
      <c r="C82" s="359"/>
      <c r="D82" s="359"/>
      <c r="E82" s="359"/>
      <c r="F82" s="359"/>
      <c r="G82" s="359"/>
      <c r="H82" s="359"/>
      <c r="I82" s="359"/>
      <c r="J82" s="359"/>
      <c r="K82" s="359"/>
      <c r="L82" s="359"/>
      <c r="M82" s="359"/>
      <c r="N82" s="359"/>
      <c r="O82" s="359"/>
      <c r="P82" s="359"/>
      <c r="Q82" s="359"/>
      <c r="R82" s="359"/>
      <c r="S82" s="359"/>
      <c r="T82" s="359"/>
      <c r="U82" s="359"/>
      <c r="V82" s="359"/>
      <c r="W82" s="359"/>
      <c r="X82" s="359"/>
      <c r="Y82" s="359"/>
      <c r="Z82" s="359"/>
      <c r="AA82" s="359"/>
      <c r="AB82" s="359"/>
      <c r="AC82" s="359"/>
      <c r="AD82" s="359"/>
      <c r="AE82" s="359"/>
      <c r="AF82" s="359"/>
      <c r="AG82" s="359"/>
      <c r="AH82" s="359"/>
      <c r="AI82" s="359"/>
      <c r="AJ82" s="359"/>
      <c r="AK82" s="360">
        <v>0</v>
      </c>
      <c r="AL82" s="361"/>
      <c r="AM82" s="279">
        <v>8704486.9207855295</v>
      </c>
      <c r="AN82" s="279">
        <v>9319725.9473904483</v>
      </c>
      <c r="AO82" s="279">
        <v>9960882.2502875328</v>
      </c>
      <c r="AP82" s="279">
        <v>10626157.114390535</v>
      </c>
      <c r="AQ82" s="279">
        <v>11316509.490619704</v>
      </c>
      <c r="AR82" s="279">
        <v>12032936.512841417</v>
      </c>
      <c r="AS82" s="279">
        <v>12776475.020047367</v>
      </c>
      <c r="AT82" s="279">
        <v>13548203.138794258</v>
      </c>
      <c r="AU82" s="279">
        <v>14349241.937714402</v>
      </c>
      <c r="AV82" s="279">
        <v>15180757.125270728</v>
      </c>
      <c r="AW82" s="279">
        <v>16043960.84349668</v>
      </c>
      <c r="AX82" s="279">
        <v>16940113.504032377</v>
      </c>
      <c r="AY82" s="279">
        <v>17870525.728810202</v>
      </c>
      <c r="AZ82" s="279">
        <v>18836560.341922522</v>
      </c>
      <c r="BA82" s="279">
        <v>19839634.453321379</v>
      </c>
      <c r="BB82" s="279">
        <v>20881221.624988884</v>
      </c>
      <c r="BC82" s="279">
        <v>21962854.119743805</v>
      </c>
      <c r="BD82" s="279">
        <v>23086125.242381625</v>
      </c>
      <c r="BE82" s="279">
        <v>24252691.773583006</v>
      </c>
      <c r="BF82" s="279">
        <v>25464276.506567802</v>
      </c>
      <c r="BG82" s="279">
        <v>26722670.874687374</v>
      </c>
      <c r="BH82" s="279">
        <v>28029737.686501767</v>
      </c>
      <c r="BI82" s="279">
        <v>29387413.975649443</v>
      </c>
      <c r="BJ82" s="279">
        <v>30797713.966717068</v>
      </c>
      <c r="BK82" s="279">
        <v>32262732.142824102</v>
      </c>
    </row>
    <row r="83" spans="1:63" x14ac:dyDescent="0.25">
      <c r="A83" s="358" t="s">
        <v>516</v>
      </c>
      <c r="B83" s="359"/>
      <c r="C83" s="359"/>
      <c r="D83" s="359"/>
      <c r="E83" s="359"/>
      <c r="F83" s="359"/>
      <c r="G83" s="359"/>
      <c r="H83" s="359"/>
      <c r="I83" s="359"/>
      <c r="J83" s="359"/>
      <c r="K83" s="359"/>
      <c r="L83" s="359"/>
      <c r="M83" s="359"/>
      <c r="N83" s="359"/>
      <c r="O83" s="359"/>
      <c r="P83" s="359"/>
      <c r="Q83" s="359"/>
      <c r="R83" s="359"/>
      <c r="S83" s="359"/>
      <c r="T83" s="359"/>
      <c r="U83" s="359"/>
      <c r="V83" s="359"/>
      <c r="W83" s="359"/>
      <c r="X83" s="359"/>
      <c r="Y83" s="359"/>
      <c r="Z83" s="359"/>
      <c r="AA83" s="359"/>
      <c r="AB83" s="359"/>
      <c r="AC83" s="359"/>
      <c r="AD83" s="359"/>
      <c r="AE83" s="359"/>
      <c r="AF83" s="359"/>
      <c r="AG83" s="359"/>
      <c r="AH83" s="359"/>
      <c r="AI83" s="359"/>
      <c r="AJ83" s="359"/>
      <c r="AK83" s="364">
        <v>0</v>
      </c>
      <c r="AL83" s="365"/>
      <c r="AM83" s="280">
        <v>3033156.4559690841</v>
      </c>
      <c r="AN83" s="280">
        <v>3033156.4559690841</v>
      </c>
      <c r="AO83" s="280">
        <v>3033156.4559690841</v>
      </c>
      <c r="AP83" s="280">
        <v>3033156.4559690841</v>
      </c>
      <c r="AQ83" s="280">
        <v>3033156.4559690841</v>
      </c>
      <c r="AR83" s="280">
        <v>3033156.4559690841</v>
      </c>
      <c r="AS83" s="280">
        <v>3033156.4559690841</v>
      </c>
      <c r="AT83" s="280">
        <v>3033156.4559690841</v>
      </c>
      <c r="AU83" s="280">
        <v>3033156.4559690841</v>
      </c>
      <c r="AV83" s="280">
        <v>3033156.4559690841</v>
      </c>
      <c r="AW83" s="280">
        <v>3033156.4559690841</v>
      </c>
      <c r="AX83" s="280">
        <v>3033156.4559690841</v>
      </c>
      <c r="AY83" s="280">
        <v>3033156.4559690841</v>
      </c>
      <c r="AZ83" s="280">
        <v>3033156.4559690841</v>
      </c>
      <c r="BA83" s="280">
        <v>3033156.4559690841</v>
      </c>
      <c r="BB83" s="280">
        <v>3033156.4559690841</v>
      </c>
      <c r="BC83" s="280">
        <v>3033156.4559690841</v>
      </c>
      <c r="BD83" s="280">
        <v>3033156.4559690841</v>
      </c>
      <c r="BE83" s="280">
        <v>3033156.4559690841</v>
      </c>
      <c r="BF83" s="280">
        <v>3033156.4559690841</v>
      </c>
      <c r="BG83" s="280">
        <v>3033156.4559690841</v>
      </c>
      <c r="BH83" s="280">
        <v>3033156.4559690841</v>
      </c>
      <c r="BI83" s="280">
        <v>3033156.4559690841</v>
      </c>
      <c r="BJ83" s="280">
        <v>3033156.4559690841</v>
      </c>
      <c r="BK83" s="280">
        <v>3033156.4559690841</v>
      </c>
    </row>
    <row r="84" spans="1:63" x14ac:dyDescent="0.25">
      <c r="A84" s="358" t="s">
        <v>517</v>
      </c>
      <c r="B84" s="359"/>
      <c r="C84" s="359"/>
      <c r="D84" s="359"/>
      <c r="E84" s="359"/>
      <c r="F84" s="359"/>
      <c r="G84" s="359"/>
      <c r="H84" s="359"/>
      <c r="I84" s="359"/>
      <c r="J84" s="359"/>
      <c r="K84" s="359"/>
      <c r="L84" s="359"/>
      <c r="M84" s="359"/>
      <c r="N84" s="359"/>
      <c r="O84" s="359"/>
      <c r="P84" s="359"/>
      <c r="Q84" s="359"/>
      <c r="R84" s="359"/>
      <c r="S84" s="359"/>
      <c r="T84" s="359"/>
      <c r="U84" s="359"/>
      <c r="V84" s="359"/>
      <c r="W84" s="359"/>
      <c r="X84" s="359"/>
      <c r="Y84" s="359"/>
      <c r="Z84" s="359"/>
      <c r="AA84" s="359"/>
      <c r="AB84" s="359"/>
      <c r="AC84" s="359"/>
      <c r="AD84" s="359"/>
      <c r="AE84" s="359"/>
      <c r="AF84" s="359"/>
      <c r="AG84" s="359"/>
      <c r="AH84" s="359"/>
      <c r="AI84" s="359"/>
      <c r="AJ84" s="359"/>
      <c r="AK84" s="364">
        <v>0</v>
      </c>
      <c r="AL84" s="365"/>
      <c r="AM84" s="280">
        <v>0</v>
      </c>
      <c r="AN84" s="280">
        <v>0</v>
      </c>
      <c r="AO84" s="280">
        <v>0</v>
      </c>
      <c r="AP84" s="280">
        <v>0</v>
      </c>
      <c r="AQ84" s="280">
        <v>0</v>
      </c>
      <c r="AR84" s="280">
        <v>0</v>
      </c>
      <c r="AS84" s="280">
        <v>0</v>
      </c>
      <c r="AT84" s="280">
        <v>0</v>
      </c>
      <c r="AU84" s="280">
        <v>0</v>
      </c>
      <c r="AV84" s="280">
        <v>0</v>
      </c>
      <c r="AW84" s="280">
        <v>0</v>
      </c>
      <c r="AX84" s="280">
        <v>0</v>
      </c>
      <c r="AY84" s="280">
        <v>0</v>
      </c>
      <c r="AZ84" s="280">
        <v>0</v>
      </c>
      <c r="BA84" s="280">
        <v>0</v>
      </c>
      <c r="BB84" s="280">
        <v>0</v>
      </c>
      <c r="BC84" s="280">
        <v>0</v>
      </c>
      <c r="BD84" s="280">
        <v>0</v>
      </c>
      <c r="BE84" s="280">
        <v>0</v>
      </c>
      <c r="BF84" s="280">
        <v>0</v>
      </c>
      <c r="BG84" s="280">
        <v>0</v>
      </c>
      <c r="BH84" s="280">
        <v>0</v>
      </c>
      <c r="BI84" s="280">
        <v>0</v>
      </c>
      <c r="BJ84" s="280">
        <v>0</v>
      </c>
      <c r="BK84" s="280">
        <v>0</v>
      </c>
    </row>
    <row r="85" spans="1:63" s="282" customFormat="1" x14ac:dyDescent="0.25">
      <c r="A85" s="366" t="s">
        <v>500</v>
      </c>
      <c r="B85" s="367"/>
      <c r="C85" s="367"/>
      <c r="D85" s="367"/>
      <c r="E85" s="367"/>
      <c r="F85" s="367"/>
      <c r="G85" s="367"/>
      <c r="H85" s="367"/>
      <c r="I85" s="367"/>
      <c r="J85" s="367"/>
      <c r="K85" s="367"/>
      <c r="L85" s="367"/>
      <c r="M85" s="367"/>
      <c r="N85" s="367"/>
      <c r="O85" s="367"/>
      <c r="P85" s="367"/>
      <c r="Q85" s="367"/>
      <c r="R85" s="367"/>
      <c r="S85" s="367"/>
      <c r="T85" s="367"/>
      <c r="U85" s="367"/>
      <c r="V85" s="367"/>
      <c r="W85" s="367"/>
      <c r="X85" s="367"/>
      <c r="Y85" s="367"/>
      <c r="Z85" s="367"/>
      <c r="AA85" s="367"/>
      <c r="AB85" s="367"/>
      <c r="AC85" s="367"/>
      <c r="AD85" s="367"/>
      <c r="AE85" s="367"/>
      <c r="AF85" s="367"/>
      <c r="AG85" s="367"/>
      <c r="AH85" s="367"/>
      <c r="AI85" s="367"/>
      <c r="AJ85" s="367"/>
      <c r="AK85" s="368">
        <v>0</v>
      </c>
      <c r="AL85" s="369"/>
      <c r="AM85" s="281">
        <v>-2176121.7301963824</v>
      </c>
      <c r="AN85" s="281">
        <v>-2329931.4868476116</v>
      </c>
      <c r="AO85" s="281">
        <v>-2490220.5625718832</v>
      </c>
      <c r="AP85" s="281">
        <v>-2656539.2785976343</v>
      </c>
      <c r="AQ85" s="281">
        <v>-2829127.372654926</v>
      </c>
      <c r="AR85" s="281">
        <v>-3008234.1282103546</v>
      </c>
      <c r="AS85" s="281">
        <v>-3194118.7550118398</v>
      </c>
      <c r="AT85" s="281">
        <v>-3387050.7846985646</v>
      </c>
      <c r="AU85" s="281">
        <v>-3587310.4844285995</v>
      </c>
      <c r="AV85" s="281">
        <v>-3795189.2813176811</v>
      </c>
      <c r="AW85" s="281">
        <v>-4010990.2108741701</v>
      </c>
      <c r="AX85" s="281">
        <v>-4235028.3760080971</v>
      </c>
      <c r="AY85" s="281">
        <v>-4467631.4322025478</v>
      </c>
      <c r="AZ85" s="281">
        <v>-4709140.0854806304</v>
      </c>
      <c r="BA85" s="281">
        <v>-4959908.6133303419</v>
      </c>
      <c r="BB85" s="281">
        <v>-5220305.4062472209</v>
      </c>
      <c r="BC85" s="281">
        <v>-5490713.5299359486</v>
      </c>
      <c r="BD85" s="281">
        <v>-5771531.3105954006</v>
      </c>
      <c r="BE85" s="281">
        <v>-6063172.9433957487</v>
      </c>
      <c r="BF85" s="281">
        <v>-6366069.1266419441</v>
      </c>
      <c r="BG85" s="281">
        <v>-6680667.7186718434</v>
      </c>
      <c r="BH85" s="281">
        <v>-7007434.4216254354</v>
      </c>
      <c r="BI85" s="281">
        <v>-7346853.4939123541</v>
      </c>
      <c r="BJ85" s="281">
        <v>-7699428.4916792661</v>
      </c>
      <c r="BK85" s="281" t="e">
        <v>#REF!</v>
      </c>
    </row>
    <row r="86" spans="1:63" x14ac:dyDescent="0.25">
      <c r="A86" s="358" t="s">
        <v>521</v>
      </c>
      <c r="B86" s="359"/>
      <c r="C86" s="359"/>
      <c r="D86" s="359"/>
      <c r="E86" s="359"/>
      <c r="F86" s="359"/>
      <c r="G86" s="359"/>
      <c r="H86" s="359"/>
      <c r="I86" s="359"/>
      <c r="J86" s="359"/>
      <c r="K86" s="359"/>
      <c r="L86" s="359"/>
      <c r="M86" s="359"/>
      <c r="N86" s="359"/>
      <c r="O86" s="359"/>
      <c r="P86" s="359"/>
      <c r="Q86" s="359"/>
      <c r="R86" s="359"/>
      <c r="S86" s="359"/>
      <c r="T86" s="359"/>
      <c r="U86" s="359"/>
      <c r="V86" s="359"/>
      <c r="W86" s="359"/>
      <c r="X86" s="359"/>
      <c r="Y86" s="359"/>
      <c r="Z86" s="359"/>
      <c r="AA86" s="359"/>
      <c r="AB86" s="359"/>
      <c r="AC86" s="359"/>
      <c r="AD86" s="359"/>
      <c r="AE86" s="359"/>
      <c r="AF86" s="359"/>
      <c r="AG86" s="359"/>
      <c r="AH86" s="359"/>
      <c r="AI86" s="359"/>
      <c r="AJ86" s="359"/>
      <c r="AK86" s="368">
        <v>-27905039.394915577</v>
      </c>
      <c r="AL86" s="369"/>
      <c r="AM86" s="281">
        <v>27905039.394915577</v>
      </c>
      <c r="AN86" s="281"/>
      <c r="AO86" s="281"/>
      <c r="AP86" s="281"/>
      <c r="AQ86" s="281"/>
      <c r="AR86" s="281"/>
      <c r="AS86" s="281"/>
      <c r="AT86" s="281"/>
      <c r="AU86" s="281"/>
      <c r="AV86" s="281"/>
      <c r="AW86" s="281"/>
      <c r="AX86" s="281"/>
      <c r="AY86" s="281"/>
      <c r="AZ86" s="281"/>
      <c r="BA86" s="281"/>
      <c r="BB86" s="281"/>
      <c r="BC86" s="281"/>
      <c r="BD86" s="281"/>
      <c r="BE86" s="281"/>
      <c r="BF86" s="281"/>
      <c r="BG86" s="281"/>
      <c r="BH86" s="281"/>
      <c r="BI86" s="281"/>
      <c r="BJ86" s="281"/>
      <c r="BK86" s="281"/>
    </row>
    <row r="87" spans="1:63" x14ac:dyDescent="0.25">
      <c r="A87" s="358" t="s">
        <v>522</v>
      </c>
      <c r="B87" s="359"/>
      <c r="C87" s="359"/>
      <c r="D87" s="359"/>
      <c r="E87" s="359"/>
      <c r="F87" s="359"/>
      <c r="G87" s="359"/>
      <c r="H87" s="359"/>
      <c r="I87" s="359"/>
      <c r="J87" s="359"/>
      <c r="K87" s="359"/>
      <c r="L87" s="359"/>
      <c r="M87" s="359"/>
      <c r="N87" s="359"/>
      <c r="O87" s="359"/>
      <c r="P87" s="359"/>
      <c r="Q87" s="359"/>
      <c r="R87" s="359"/>
      <c r="S87" s="359"/>
      <c r="T87" s="359"/>
      <c r="U87" s="359"/>
      <c r="V87" s="359"/>
      <c r="W87" s="359"/>
      <c r="X87" s="359"/>
      <c r="Y87" s="359"/>
      <c r="Z87" s="359"/>
      <c r="AA87" s="359"/>
      <c r="AB87" s="359"/>
      <c r="AC87" s="359"/>
      <c r="AD87" s="359"/>
      <c r="AE87" s="359"/>
      <c r="AF87" s="359"/>
      <c r="AG87" s="359"/>
      <c r="AH87" s="359"/>
      <c r="AI87" s="359"/>
      <c r="AJ87" s="359"/>
      <c r="AK87" s="364">
        <v>0</v>
      </c>
      <c r="AL87" s="365"/>
      <c r="AM87" s="280">
        <v>0</v>
      </c>
      <c r="AN87" s="280">
        <v>0</v>
      </c>
      <c r="AO87" s="280">
        <v>0</v>
      </c>
      <c r="AP87" s="280">
        <v>0</v>
      </c>
      <c r="AQ87" s="280">
        <v>0</v>
      </c>
      <c r="AR87" s="280">
        <v>0</v>
      </c>
      <c r="AS87" s="280">
        <v>0</v>
      </c>
      <c r="AT87" s="280">
        <v>0</v>
      </c>
      <c r="AU87" s="280">
        <v>0</v>
      </c>
      <c r="AV87" s="280">
        <v>0</v>
      </c>
      <c r="AW87" s="280">
        <v>0</v>
      </c>
      <c r="AX87" s="280">
        <v>0</v>
      </c>
      <c r="AY87" s="280">
        <v>0</v>
      </c>
      <c r="AZ87" s="280">
        <v>0</v>
      </c>
      <c r="BA87" s="280">
        <v>0</v>
      </c>
      <c r="BB87" s="280">
        <v>0</v>
      </c>
      <c r="BC87" s="280">
        <v>0</v>
      </c>
      <c r="BD87" s="280">
        <v>0</v>
      </c>
      <c r="BE87" s="280">
        <v>0</v>
      </c>
      <c r="BF87" s="280">
        <v>0</v>
      </c>
      <c r="BG87" s="280">
        <v>0</v>
      </c>
      <c r="BH87" s="280">
        <v>0</v>
      </c>
      <c r="BI87" s="280">
        <v>0</v>
      </c>
      <c r="BJ87" s="280">
        <v>0</v>
      </c>
      <c r="BK87" s="280">
        <v>0</v>
      </c>
    </row>
    <row r="88" spans="1:63" x14ac:dyDescent="0.25">
      <c r="A88" s="358" t="s">
        <v>523</v>
      </c>
      <c r="B88" s="359"/>
      <c r="C88" s="359"/>
      <c r="D88" s="359"/>
      <c r="E88" s="359"/>
      <c r="F88" s="359"/>
      <c r="G88" s="359"/>
      <c r="H88" s="359"/>
      <c r="I88" s="359"/>
      <c r="J88" s="359"/>
      <c r="K88" s="359"/>
      <c r="L88" s="359"/>
      <c r="M88" s="359"/>
      <c r="N88" s="359"/>
      <c r="O88" s="359"/>
      <c r="P88" s="359"/>
      <c r="Q88" s="359"/>
      <c r="R88" s="359"/>
      <c r="S88" s="359"/>
      <c r="T88" s="359"/>
      <c r="U88" s="359"/>
      <c r="V88" s="359"/>
      <c r="W88" s="359"/>
      <c r="X88" s="359"/>
      <c r="Y88" s="359"/>
      <c r="Z88" s="359"/>
      <c r="AA88" s="359"/>
      <c r="AB88" s="359"/>
      <c r="AC88" s="359"/>
      <c r="AD88" s="359"/>
      <c r="AE88" s="359"/>
      <c r="AF88" s="359"/>
      <c r="AG88" s="359"/>
      <c r="AH88" s="359"/>
      <c r="AI88" s="359"/>
      <c r="AJ88" s="359"/>
      <c r="AK88" s="364">
        <v>-139525196.97457787</v>
      </c>
      <c r="AL88" s="365"/>
      <c r="AM88" s="280">
        <v>0</v>
      </c>
      <c r="AN88" s="280">
        <v>0</v>
      </c>
      <c r="AO88" s="280">
        <v>0</v>
      </c>
      <c r="AP88" s="280">
        <v>0</v>
      </c>
      <c r="AQ88" s="280">
        <v>0</v>
      </c>
      <c r="AR88" s="280">
        <v>0</v>
      </c>
      <c r="AS88" s="280">
        <v>0</v>
      </c>
      <c r="AT88" s="280">
        <v>0</v>
      </c>
      <c r="AU88" s="280">
        <v>0</v>
      </c>
      <c r="AV88" s="280">
        <v>0</v>
      </c>
      <c r="AW88" s="280">
        <v>0</v>
      </c>
      <c r="AX88" s="280">
        <v>0</v>
      </c>
      <c r="AY88" s="280">
        <v>1</v>
      </c>
      <c r="AZ88" s="280">
        <v>2</v>
      </c>
      <c r="BA88" s="280">
        <v>3</v>
      </c>
      <c r="BB88" s="280">
        <v>4</v>
      </c>
      <c r="BC88" s="280">
        <v>5</v>
      </c>
      <c r="BD88" s="280">
        <v>6</v>
      </c>
      <c r="BE88" s="280">
        <v>7</v>
      </c>
      <c r="BF88" s="280">
        <v>8</v>
      </c>
      <c r="BG88" s="280">
        <v>9</v>
      </c>
      <c r="BH88" s="280">
        <v>10</v>
      </c>
      <c r="BI88" s="280">
        <v>11</v>
      </c>
      <c r="BJ88" s="280">
        <v>12</v>
      </c>
      <c r="BK88" s="280">
        <v>13</v>
      </c>
    </row>
    <row r="89" spans="1:63" x14ac:dyDescent="0.25">
      <c r="A89" s="358" t="s">
        <v>524</v>
      </c>
      <c r="B89" s="359"/>
      <c r="C89" s="359"/>
      <c r="D89" s="359"/>
      <c r="E89" s="359"/>
      <c r="F89" s="359"/>
      <c r="G89" s="359"/>
      <c r="H89" s="359"/>
      <c r="I89" s="359"/>
      <c r="J89" s="359"/>
      <c r="K89" s="359"/>
      <c r="L89" s="359"/>
      <c r="M89" s="359"/>
      <c r="N89" s="359"/>
      <c r="O89" s="359"/>
      <c r="P89" s="359"/>
      <c r="Q89" s="359"/>
      <c r="R89" s="359"/>
      <c r="S89" s="359"/>
      <c r="T89" s="359"/>
      <c r="U89" s="359"/>
      <c r="V89" s="359"/>
      <c r="W89" s="359"/>
      <c r="X89" s="359"/>
      <c r="Y89" s="359"/>
      <c r="Z89" s="359"/>
      <c r="AA89" s="359"/>
      <c r="AB89" s="359"/>
      <c r="AC89" s="359"/>
      <c r="AD89" s="359"/>
      <c r="AE89" s="359"/>
      <c r="AF89" s="359"/>
      <c r="AG89" s="359"/>
      <c r="AH89" s="359"/>
      <c r="AI89" s="359"/>
      <c r="AJ89" s="359"/>
      <c r="AK89" s="364">
        <v>0</v>
      </c>
      <c r="AL89" s="365"/>
      <c r="AM89" s="280">
        <v>0</v>
      </c>
      <c r="AN89" s="280">
        <v>0</v>
      </c>
      <c r="AO89" s="280">
        <v>0</v>
      </c>
      <c r="AP89" s="280">
        <v>0</v>
      </c>
      <c r="AQ89" s="280">
        <v>0</v>
      </c>
      <c r="AR89" s="280">
        <v>0</v>
      </c>
      <c r="AS89" s="280">
        <v>0</v>
      </c>
      <c r="AT89" s="280">
        <v>0</v>
      </c>
      <c r="AU89" s="280">
        <v>0</v>
      </c>
      <c r="AV89" s="280">
        <v>0</v>
      </c>
      <c r="AW89" s="280">
        <v>0</v>
      </c>
      <c r="AX89" s="280">
        <v>0</v>
      </c>
      <c r="AY89" s="280">
        <v>0</v>
      </c>
      <c r="AZ89" s="280">
        <v>0</v>
      </c>
      <c r="BA89" s="280">
        <v>0</v>
      </c>
      <c r="BB89" s="280">
        <v>0</v>
      </c>
      <c r="BC89" s="280">
        <v>0</v>
      </c>
      <c r="BD89" s="280">
        <v>0</v>
      </c>
      <c r="BE89" s="280">
        <v>0</v>
      </c>
      <c r="BF89" s="280">
        <v>0</v>
      </c>
      <c r="BG89" s="280">
        <v>0</v>
      </c>
      <c r="BH89" s="280">
        <v>0</v>
      </c>
      <c r="BI89" s="280">
        <v>0</v>
      </c>
      <c r="BJ89" s="280">
        <v>0</v>
      </c>
      <c r="BK89" s="280">
        <v>0</v>
      </c>
    </row>
    <row r="90" spans="1:63" s="250" customFormat="1" ht="15" x14ac:dyDescent="0.25">
      <c r="A90" s="358" t="s">
        <v>525</v>
      </c>
      <c r="B90" s="359"/>
      <c r="C90" s="359"/>
      <c r="D90" s="359"/>
      <c r="E90" s="359"/>
      <c r="F90" s="359"/>
      <c r="G90" s="359"/>
      <c r="H90" s="359"/>
      <c r="I90" s="359"/>
      <c r="J90" s="359"/>
      <c r="K90" s="359"/>
      <c r="L90" s="359"/>
      <c r="M90" s="359"/>
      <c r="N90" s="359"/>
      <c r="O90" s="359"/>
      <c r="P90" s="359"/>
      <c r="Q90" s="359"/>
      <c r="R90" s="359"/>
      <c r="S90" s="359"/>
      <c r="T90" s="359"/>
      <c r="U90" s="359"/>
      <c r="V90" s="359"/>
      <c r="W90" s="359"/>
      <c r="X90" s="359"/>
      <c r="Y90" s="359"/>
      <c r="Z90" s="359"/>
      <c r="AA90" s="359"/>
      <c r="AB90" s="359"/>
      <c r="AC90" s="359"/>
      <c r="AD90" s="359"/>
      <c r="AE90" s="359"/>
      <c r="AF90" s="359"/>
      <c r="AG90" s="359"/>
      <c r="AH90" s="359"/>
      <c r="AI90" s="359"/>
      <c r="AJ90" s="359"/>
      <c r="AK90" s="360">
        <v>-167430236.36949345</v>
      </c>
      <c r="AL90" s="361"/>
      <c r="AM90" s="279">
        <v>37466561.041473806</v>
      </c>
      <c r="AN90" s="279">
        <v>10022950.916511921</v>
      </c>
      <c r="AO90" s="279">
        <v>10503818.143684734</v>
      </c>
      <c r="AP90" s="279">
        <v>11002774.291761985</v>
      </c>
      <c r="AQ90" s="279">
        <v>11520538.573933862</v>
      </c>
      <c r="AR90" s="279">
        <v>12057858.840600146</v>
      </c>
      <c r="AS90" s="279">
        <v>12615512.721004611</v>
      </c>
      <c r="AT90" s="279">
        <v>13194308.810064778</v>
      </c>
      <c r="AU90" s="279">
        <v>13795087.909254886</v>
      </c>
      <c r="AV90" s="279">
        <v>14418724.299922131</v>
      </c>
      <c r="AW90" s="279">
        <v>15066127.088591594</v>
      </c>
      <c r="AX90" s="279">
        <v>15738241.583993364</v>
      </c>
      <c r="AY90" s="279">
        <v>16436051.752576739</v>
      </c>
      <c r="AZ90" s="279">
        <v>17160578.712410975</v>
      </c>
      <c r="BA90" s="279">
        <v>17912885.295960121</v>
      </c>
      <c r="BB90" s="279">
        <v>18694076.674710747</v>
      </c>
      <c r="BC90" s="279">
        <v>19505302.045776941</v>
      </c>
      <c r="BD90" s="279">
        <v>20347756.387755308</v>
      </c>
      <c r="BE90" s="279">
        <v>21222682.286156341</v>
      </c>
      <c r="BF90" s="279">
        <v>22131371.835894942</v>
      </c>
      <c r="BG90" s="279">
        <v>23075168.611984614</v>
      </c>
      <c r="BH90" s="279">
        <v>24055469.720845416</v>
      </c>
      <c r="BI90" s="279">
        <v>25073727.937706172</v>
      </c>
      <c r="BJ90" s="279">
        <v>26131453.931006886</v>
      </c>
      <c r="BK90" s="279" t="e">
        <v>#REF!</v>
      </c>
    </row>
    <row r="91" spans="1:63" s="250" customFormat="1" ht="15" x14ac:dyDescent="0.25">
      <c r="A91" s="358" t="s">
        <v>630</v>
      </c>
      <c r="B91" s="359"/>
      <c r="C91" s="359"/>
      <c r="D91" s="359"/>
      <c r="E91" s="359"/>
      <c r="F91" s="359"/>
      <c r="G91" s="359"/>
      <c r="H91" s="359"/>
      <c r="I91" s="359"/>
      <c r="J91" s="359"/>
      <c r="K91" s="359"/>
      <c r="L91" s="359"/>
      <c r="M91" s="359"/>
      <c r="N91" s="359"/>
      <c r="O91" s="359"/>
      <c r="P91" s="359"/>
      <c r="Q91" s="359"/>
      <c r="R91" s="359"/>
      <c r="S91" s="359"/>
      <c r="T91" s="359"/>
      <c r="U91" s="359"/>
      <c r="V91" s="359"/>
      <c r="W91" s="359"/>
      <c r="X91" s="359"/>
      <c r="Y91" s="359"/>
      <c r="Z91" s="359"/>
      <c r="AA91" s="359"/>
      <c r="AB91" s="359"/>
      <c r="AC91" s="359"/>
      <c r="AD91" s="359"/>
      <c r="AE91" s="359"/>
      <c r="AF91" s="359"/>
      <c r="AG91" s="359"/>
      <c r="AH91" s="359"/>
      <c r="AI91" s="359"/>
      <c r="AJ91" s="359"/>
      <c r="AK91" s="360">
        <v>-167430236.36949345</v>
      </c>
      <c r="AL91" s="361"/>
      <c r="AM91" s="279">
        <v>-129963675.32801965</v>
      </c>
      <c r="AN91" s="279">
        <v>-119940724.41150773</v>
      </c>
      <c r="AO91" s="279">
        <v>-109436906.267823</v>
      </c>
      <c r="AP91" s="279">
        <v>-98434131.976061016</v>
      </c>
      <c r="AQ91" s="279">
        <v>-86913593.402127147</v>
      </c>
      <c r="AR91" s="279">
        <v>-74855734.561526999</v>
      </c>
      <c r="AS91" s="279">
        <v>-62240221.840522386</v>
      </c>
      <c r="AT91" s="279">
        <v>-49045913.030457608</v>
      </c>
      <c r="AU91" s="279">
        <v>-35250825.121202722</v>
      </c>
      <c r="AV91" s="279">
        <v>-20832100.821280591</v>
      </c>
      <c r="AW91" s="279">
        <v>-5765973.7326889969</v>
      </c>
      <c r="AX91" s="279">
        <v>9972267.8513043672</v>
      </c>
      <c r="AY91" s="279">
        <v>26408319.603881106</v>
      </c>
      <c r="AZ91" s="279">
        <v>43568898.316292077</v>
      </c>
      <c r="BA91" s="279">
        <v>61481783.612252198</v>
      </c>
      <c r="BB91" s="279">
        <v>80175860.286962941</v>
      </c>
      <c r="BC91" s="279">
        <v>99681162.33273989</v>
      </c>
      <c r="BD91" s="279">
        <v>120028918.72049519</v>
      </c>
      <c r="BE91" s="279">
        <v>141251601.00665152</v>
      </c>
      <c r="BF91" s="279">
        <v>163382972.84254646</v>
      </c>
      <c r="BG91" s="279">
        <v>186458141.45453107</v>
      </c>
      <c r="BH91" s="279">
        <v>210513611.17537647</v>
      </c>
      <c r="BI91" s="279">
        <v>235587339.11308265</v>
      </c>
      <c r="BJ91" s="279">
        <v>261718793.04408953</v>
      </c>
      <c r="BK91" s="279" t="e">
        <v>#REF!</v>
      </c>
    </row>
    <row r="92" spans="1:63" x14ac:dyDescent="0.25">
      <c r="A92" s="358" t="s">
        <v>526</v>
      </c>
      <c r="B92" s="359"/>
      <c r="C92" s="359"/>
      <c r="D92" s="359"/>
      <c r="E92" s="359"/>
      <c r="F92" s="359"/>
      <c r="G92" s="359"/>
      <c r="H92" s="359"/>
      <c r="I92" s="359"/>
      <c r="J92" s="359"/>
      <c r="K92" s="359"/>
      <c r="L92" s="359"/>
      <c r="M92" s="359"/>
      <c r="N92" s="359"/>
      <c r="O92" s="359"/>
      <c r="P92" s="359"/>
      <c r="Q92" s="359"/>
      <c r="R92" s="359"/>
      <c r="S92" s="359"/>
      <c r="T92" s="359"/>
      <c r="U92" s="359"/>
      <c r="V92" s="359"/>
      <c r="W92" s="359"/>
      <c r="X92" s="359"/>
      <c r="Y92" s="359"/>
      <c r="Z92" s="359"/>
      <c r="AA92" s="359"/>
      <c r="AB92" s="359"/>
      <c r="AC92" s="359"/>
      <c r="AD92" s="359"/>
      <c r="AE92" s="359"/>
      <c r="AF92" s="359"/>
      <c r="AG92" s="359"/>
      <c r="AH92" s="359"/>
      <c r="AI92" s="359"/>
      <c r="AJ92" s="359"/>
      <c r="AK92" s="362">
        <v>1</v>
      </c>
      <c r="AL92" s="363"/>
      <c r="AM92" s="287">
        <v>0.87657784011220197</v>
      </c>
      <c r="AN92" s="287">
        <v>0.76838870977577312</v>
      </c>
      <c r="AO92" s="287">
        <v>0.6735525155818487</v>
      </c>
      <c r="AP92" s="287">
        <v>0.59042120931087727</v>
      </c>
      <c r="AQ92" s="287">
        <v>0.51755014841416302</v>
      </c>
      <c r="AR92" s="287">
        <v>0.45367299124663668</v>
      </c>
      <c r="AS92" s="287">
        <v>0.39767969078421861</v>
      </c>
      <c r="AT92" s="287">
        <v>0.34859720440411868</v>
      </c>
      <c r="AU92" s="287">
        <v>0.30557258450571412</v>
      </c>
      <c r="AV92" s="287">
        <v>0.26785815612352221</v>
      </c>
      <c r="AW92" s="287">
        <v>0.23479852395119405</v>
      </c>
      <c r="AX92" s="287">
        <v>0.20581918298667082</v>
      </c>
      <c r="AY92" s="287">
        <v>0.18041653487611395</v>
      </c>
      <c r="AZ92" s="287">
        <v>0.15814913646223175</v>
      </c>
      <c r="BA92" s="287">
        <v>0.13863002845567296</v>
      </c>
      <c r="BB92" s="287">
        <v>0.12152001091836692</v>
      </c>
      <c r="BC92" s="287">
        <v>0.10652174870123327</v>
      </c>
      <c r="BD92" s="287">
        <v>9.3374604401501818E-2</v>
      </c>
      <c r="BE92" s="287">
        <v>8.1850109047599762E-2</v>
      </c>
      <c r="BF92" s="287">
        <v>7.1747991801893202E-2</v>
      </c>
      <c r="BG92" s="287">
        <v>6.2892699686091513E-2</v>
      </c>
      <c r="BH92" s="287">
        <v>5.5130346849659465E-2</v>
      </c>
      <c r="BI92" s="287">
        <v>4.8326040366111024E-2</v>
      </c>
      <c r="BJ92" s="287">
        <v>4.2361536085300688E-2</v>
      </c>
      <c r="BK92" s="287">
        <v>3.7133183805487982E-2</v>
      </c>
    </row>
    <row r="93" spans="1:63" s="250" customFormat="1" ht="14.25" x14ac:dyDescent="0.25">
      <c r="A93" s="345" t="s">
        <v>631</v>
      </c>
      <c r="B93" s="346"/>
      <c r="C93" s="346"/>
      <c r="D93" s="346"/>
      <c r="E93" s="346"/>
      <c r="F93" s="346"/>
      <c r="G93" s="346"/>
      <c r="H93" s="346"/>
      <c r="I93" s="346"/>
      <c r="J93" s="346"/>
      <c r="K93" s="346"/>
      <c r="L93" s="346"/>
      <c r="M93" s="346"/>
      <c r="N93" s="346"/>
      <c r="O93" s="346"/>
      <c r="P93" s="346"/>
      <c r="Q93" s="346"/>
      <c r="R93" s="346"/>
      <c r="S93" s="346"/>
      <c r="T93" s="346"/>
      <c r="U93" s="346"/>
      <c r="V93" s="346"/>
      <c r="W93" s="346"/>
      <c r="X93" s="346"/>
      <c r="Y93" s="346"/>
      <c r="Z93" s="346"/>
      <c r="AA93" s="346"/>
      <c r="AB93" s="346"/>
      <c r="AC93" s="346"/>
      <c r="AD93" s="346"/>
      <c r="AE93" s="346"/>
      <c r="AF93" s="346"/>
      <c r="AG93" s="346"/>
      <c r="AH93" s="346"/>
      <c r="AI93" s="346"/>
      <c r="AJ93" s="346"/>
      <c r="AK93" s="354">
        <v>-167430236.36949345</v>
      </c>
      <c r="AL93" s="355"/>
      <c r="AM93" s="288">
        <v>32842357.154167082</v>
      </c>
      <c r="AN93" s="288">
        <v>7701522.3228844982</v>
      </c>
      <c r="AO93" s="288">
        <v>7074873.1338931164</v>
      </c>
      <c r="AP93" s="288">
        <v>6496271.3031167425</v>
      </c>
      <c r="AQ93" s="288">
        <v>5962456.4487505602</v>
      </c>
      <c r="AR93" s="288">
        <v>5470324.8882447705</v>
      </c>
      <c r="AS93" s="288">
        <v>5016933.1979734898</v>
      </c>
      <c r="AT93" s="288">
        <v>4599499.1652332153</v>
      </c>
      <c r="AU93" s="288">
        <v>4215400.6659145439</v>
      </c>
      <c r="AV93" s="288">
        <v>3862172.9046305656</v>
      </c>
      <c r="AW93" s="288">
        <v>3537504.4020624068</v>
      </c>
      <c r="AX93" s="288">
        <v>3239232.0244643623</v>
      </c>
      <c r="AY93" s="288">
        <v>2965335.504244375</v>
      </c>
      <c r="AZ93" s="288">
        <v>2713930.7045599525</v>
      </c>
      <c r="BA93" s="288">
        <v>2483263.7983021573</v>
      </c>
      <c r="BB93" s="288">
        <v>2271704.4016196383</v>
      </c>
      <c r="BC93" s="288">
        <v>2077738.8828619025</v>
      </c>
      <c r="BD93" s="288">
        <v>1899963.7031647835</v>
      </c>
      <c r="BE93" s="288">
        <v>1737078.8594044603</v>
      </c>
      <c r="BF93" s="288">
        <v>1587881.4850464405</v>
      </c>
      <c r="BG93" s="288">
        <v>1451259.6497194734</v>
      </c>
      <c r="BH93" s="288">
        <v>1326186.3893416887</v>
      </c>
      <c r="BI93" s="288">
        <v>1211713.9884464743</v>
      </c>
      <c r="BJ93" s="288">
        <v>1106968.5286597207</v>
      </c>
      <c r="BK93" s="288" t="e">
        <v>#REF!</v>
      </c>
    </row>
    <row r="94" spans="1:63" s="250" customFormat="1" ht="14.25" x14ac:dyDescent="0.25">
      <c r="A94" s="345" t="s">
        <v>632</v>
      </c>
      <c r="B94" s="346"/>
      <c r="C94" s="346"/>
      <c r="D94" s="346"/>
      <c r="E94" s="346"/>
      <c r="F94" s="346"/>
      <c r="G94" s="346"/>
      <c r="H94" s="346"/>
      <c r="I94" s="346"/>
      <c r="J94" s="346"/>
      <c r="K94" s="346"/>
      <c r="L94" s="346"/>
      <c r="M94" s="346"/>
      <c r="N94" s="346"/>
      <c r="O94" s="346"/>
      <c r="P94" s="346"/>
      <c r="Q94" s="346"/>
      <c r="R94" s="346"/>
      <c r="S94" s="346"/>
      <c r="T94" s="346"/>
      <c r="U94" s="346"/>
      <c r="V94" s="346"/>
      <c r="W94" s="346"/>
      <c r="X94" s="346"/>
      <c r="Y94" s="346"/>
      <c r="Z94" s="346"/>
      <c r="AA94" s="346"/>
      <c r="AB94" s="346"/>
      <c r="AC94" s="346"/>
      <c r="AD94" s="346"/>
      <c r="AE94" s="346"/>
      <c r="AF94" s="346"/>
      <c r="AG94" s="346"/>
      <c r="AH94" s="346"/>
      <c r="AI94" s="346"/>
      <c r="AJ94" s="346"/>
      <c r="AK94" s="354">
        <v>-167430236.36949345</v>
      </c>
      <c r="AL94" s="355"/>
      <c r="AM94" s="288">
        <v>-134587879.21532637</v>
      </c>
      <c r="AN94" s="288">
        <v>-126886356.89244187</v>
      </c>
      <c r="AO94" s="288">
        <v>-119811483.75854875</v>
      </c>
      <c r="AP94" s="288">
        <v>-113315212.45543201</v>
      </c>
      <c r="AQ94" s="288">
        <v>-107352756.00668146</v>
      </c>
      <c r="AR94" s="288">
        <v>-101882431.11843669</v>
      </c>
      <c r="AS94" s="288">
        <v>-96865497.920463204</v>
      </c>
      <c r="AT94" s="288">
        <v>-92265998.755229995</v>
      </c>
      <c r="AU94" s="288">
        <v>-88050598.089315444</v>
      </c>
      <c r="AV94" s="288">
        <v>-84188425.184684873</v>
      </c>
      <c r="AW94" s="288">
        <v>-80650920.782622471</v>
      </c>
      <c r="AX94" s="288">
        <v>-77411688.758158103</v>
      </c>
      <c r="AY94" s="288">
        <v>-74446353.25391373</v>
      </c>
      <c r="AZ94" s="288">
        <v>-71732422.549353778</v>
      </c>
      <c r="BA94" s="288">
        <v>-69249158.75105162</v>
      </c>
      <c r="BB94" s="288">
        <v>-66977454.349431984</v>
      </c>
      <c r="BC94" s="288">
        <v>-64899715.466570079</v>
      </c>
      <c r="BD94" s="288">
        <v>-62999751.763405293</v>
      </c>
      <c r="BE94" s="288">
        <v>-61262672.904000834</v>
      </c>
      <c r="BF94" s="288">
        <v>-59674791.418954395</v>
      </c>
      <c r="BG94" s="288">
        <v>-58223531.769234918</v>
      </c>
      <c r="BH94" s="288">
        <v>-56897345.379893228</v>
      </c>
      <c r="BI94" s="288">
        <v>-55685631.391446754</v>
      </c>
      <c r="BJ94" s="288">
        <v>-54578662.862787031</v>
      </c>
      <c r="BK94" s="288" t="e">
        <v>#REF!</v>
      </c>
    </row>
    <row r="95" spans="1:63" s="250" customFormat="1" ht="14.25" x14ac:dyDescent="0.25">
      <c r="A95" s="345" t="s">
        <v>633</v>
      </c>
      <c r="B95" s="346"/>
      <c r="C95" s="346"/>
      <c r="D95" s="346"/>
      <c r="E95" s="346"/>
      <c r="F95" s="346"/>
      <c r="G95" s="346"/>
      <c r="H95" s="346"/>
      <c r="I95" s="346"/>
      <c r="J95" s="346"/>
      <c r="K95" s="346"/>
      <c r="L95" s="346"/>
      <c r="M95" s="346"/>
      <c r="N95" s="346"/>
      <c r="O95" s="346"/>
      <c r="P95" s="346"/>
      <c r="Q95" s="346"/>
      <c r="R95" s="346"/>
      <c r="S95" s="346"/>
      <c r="T95" s="346"/>
      <c r="U95" s="346"/>
      <c r="V95" s="346"/>
      <c r="W95" s="346"/>
      <c r="X95" s="346"/>
      <c r="Y95" s="346"/>
      <c r="Z95" s="346"/>
      <c r="AA95" s="346"/>
      <c r="AB95" s="346"/>
      <c r="AC95" s="346"/>
      <c r="AD95" s="346"/>
      <c r="AE95" s="346"/>
      <c r="AF95" s="346"/>
      <c r="AG95" s="346"/>
      <c r="AH95" s="346"/>
      <c r="AI95" s="346"/>
      <c r="AJ95" s="346"/>
      <c r="AK95" s="356">
        <v>0</v>
      </c>
      <c r="AL95" s="357"/>
      <c r="AM95" s="289">
        <v>0</v>
      </c>
      <c r="AN95" s="289">
        <v>0</v>
      </c>
      <c r="AO95" s="289">
        <v>0</v>
      </c>
      <c r="AP95" s="289">
        <v>0</v>
      </c>
      <c r="AQ95" s="289">
        <v>0</v>
      </c>
      <c r="AR95" s="289">
        <v>0</v>
      </c>
      <c r="AS95" s="289">
        <v>0</v>
      </c>
      <c r="AT95" s="289">
        <v>0</v>
      </c>
      <c r="AU95" s="289">
        <v>0</v>
      </c>
      <c r="AV95" s="289">
        <v>0</v>
      </c>
      <c r="AW95" s="289">
        <v>0</v>
      </c>
      <c r="AX95" s="289">
        <v>9.6632928395963269E-3</v>
      </c>
      <c r="AY95" s="289">
        <v>2.2863095493483865E-2</v>
      </c>
      <c r="AZ95" s="289">
        <v>3.3893105146494129E-2</v>
      </c>
      <c r="BA95" s="289">
        <v>4.3193280305855897E-2</v>
      </c>
      <c r="BB95" s="289">
        <v>5.1097935851074805E-2</v>
      </c>
      <c r="BC95" s="289">
        <v>5.7864733698513859E-2</v>
      </c>
      <c r="BD95" s="289">
        <v>6.3694823849656412E-2</v>
      </c>
      <c r="BE95" s="289">
        <v>6.8747080716134779E-2</v>
      </c>
      <c r="BF95" s="289">
        <v>7.3148327736437091E-2</v>
      </c>
      <c r="BG95" s="289">
        <v>7.7000789769571698E-2</v>
      </c>
      <c r="BH95" s="289">
        <v>8.0387599253649134E-2</v>
      </c>
      <c r="BI95" s="289">
        <v>8.3376915778463845E-2</v>
      </c>
      <c r="BJ95" s="289">
        <v>8.6025044212745705E-2</v>
      </c>
      <c r="BK95" s="289">
        <v>0</v>
      </c>
    </row>
    <row r="96" spans="1:63" s="250" customFormat="1" ht="14.25" x14ac:dyDescent="0.25">
      <c r="A96" s="345" t="s">
        <v>634</v>
      </c>
      <c r="B96" s="346"/>
      <c r="C96" s="346"/>
      <c r="D96" s="346"/>
      <c r="E96" s="346"/>
      <c r="F96" s="346"/>
      <c r="G96" s="346"/>
      <c r="H96" s="346"/>
      <c r="I96" s="346"/>
      <c r="J96" s="346"/>
      <c r="K96" s="346"/>
      <c r="L96" s="346"/>
      <c r="M96" s="346"/>
      <c r="N96" s="346"/>
      <c r="O96" s="346"/>
      <c r="P96" s="346"/>
      <c r="Q96" s="346"/>
      <c r="R96" s="346"/>
      <c r="S96" s="346"/>
      <c r="T96" s="346"/>
      <c r="U96" s="346"/>
      <c r="V96" s="346"/>
      <c r="W96" s="346"/>
      <c r="X96" s="346"/>
      <c r="Y96" s="346"/>
      <c r="Z96" s="346"/>
      <c r="AA96" s="346"/>
      <c r="AB96" s="346"/>
      <c r="AC96" s="346"/>
      <c r="AD96" s="346"/>
      <c r="AE96" s="346"/>
      <c r="AF96" s="346"/>
      <c r="AG96" s="346"/>
      <c r="AH96" s="346"/>
      <c r="AI96" s="346"/>
      <c r="AJ96" s="346"/>
      <c r="AK96" s="347">
        <v>0</v>
      </c>
      <c r="AL96" s="348"/>
      <c r="AM96" s="290">
        <v>0</v>
      </c>
      <c r="AN96" s="290">
        <v>0</v>
      </c>
      <c r="AO96" s="290">
        <v>0</v>
      </c>
      <c r="AP96" s="290">
        <v>0</v>
      </c>
      <c r="AQ96" s="290">
        <v>0</v>
      </c>
      <c r="AR96" s="290">
        <v>0</v>
      </c>
      <c r="AS96" s="290">
        <v>0</v>
      </c>
      <c r="AT96" s="290">
        <v>0</v>
      </c>
      <c r="AU96" s="290">
        <v>0</v>
      </c>
      <c r="AV96" s="290">
        <v>0</v>
      </c>
      <c r="AW96" s="290">
        <v>0</v>
      </c>
      <c r="AX96" s="290">
        <v>11.366367087575609</v>
      </c>
      <c r="AY96" s="290">
        <v>0</v>
      </c>
      <c r="AZ96" s="290">
        <v>0</v>
      </c>
      <c r="BA96" s="290">
        <v>0</v>
      </c>
      <c r="BB96" s="290">
        <v>0</v>
      </c>
      <c r="BC96" s="290">
        <v>0</v>
      </c>
      <c r="BD96" s="290">
        <v>0</v>
      </c>
      <c r="BE96" s="290">
        <v>0</v>
      </c>
      <c r="BF96" s="290">
        <v>0</v>
      </c>
      <c r="BG96" s="290">
        <v>0</v>
      </c>
      <c r="BH96" s="290">
        <v>0</v>
      </c>
      <c r="BI96" s="290">
        <v>0</v>
      </c>
      <c r="BJ96" s="290">
        <v>0</v>
      </c>
      <c r="BK96" s="290" t="e">
        <v>#REF!</v>
      </c>
    </row>
    <row r="97" spans="1:63" s="250" customFormat="1" ht="15" thickBot="1" x14ac:dyDescent="0.3">
      <c r="A97" s="349" t="s">
        <v>635</v>
      </c>
      <c r="B97" s="350"/>
      <c r="C97" s="350"/>
      <c r="D97" s="350"/>
      <c r="E97" s="350"/>
      <c r="F97" s="350"/>
      <c r="G97" s="350"/>
      <c r="H97" s="350"/>
      <c r="I97" s="350"/>
      <c r="J97" s="350"/>
      <c r="K97" s="350"/>
      <c r="L97" s="350"/>
      <c r="M97" s="350"/>
      <c r="N97" s="350"/>
      <c r="O97" s="350"/>
      <c r="P97" s="350"/>
      <c r="Q97" s="350"/>
      <c r="R97" s="350"/>
      <c r="S97" s="350"/>
      <c r="T97" s="350"/>
      <c r="U97" s="350"/>
      <c r="V97" s="350"/>
      <c r="W97" s="350"/>
      <c r="X97" s="350"/>
      <c r="Y97" s="350"/>
      <c r="Z97" s="350"/>
      <c r="AA97" s="350"/>
      <c r="AB97" s="350"/>
      <c r="AC97" s="350"/>
      <c r="AD97" s="350"/>
      <c r="AE97" s="350"/>
      <c r="AF97" s="350"/>
      <c r="AG97" s="350"/>
      <c r="AH97" s="350"/>
      <c r="AI97" s="350"/>
      <c r="AJ97" s="350"/>
      <c r="AK97" s="351">
        <v>0</v>
      </c>
      <c r="AL97" s="352"/>
      <c r="AM97" s="291">
        <v>0</v>
      </c>
      <c r="AN97" s="291">
        <v>0</v>
      </c>
      <c r="AO97" s="291">
        <v>0</v>
      </c>
      <c r="AP97" s="291">
        <v>0</v>
      </c>
      <c r="AQ97" s="291">
        <v>0</v>
      </c>
      <c r="AR97" s="291">
        <v>0</v>
      </c>
      <c r="AS97" s="291">
        <v>0</v>
      </c>
      <c r="AT97" s="291">
        <v>0</v>
      </c>
      <c r="AU97" s="291">
        <v>0</v>
      </c>
      <c r="AV97" s="291">
        <v>0</v>
      </c>
      <c r="AW97" s="291">
        <v>0</v>
      </c>
      <c r="AX97" s="291">
        <v>0</v>
      </c>
      <c r="AY97" s="291">
        <v>0</v>
      </c>
      <c r="AZ97" s="291">
        <v>0</v>
      </c>
      <c r="BA97" s="291">
        <v>0</v>
      </c>
      <c r="BB97" s="291">
        <v>0</v>
      </c>
      <c r="BC97" s="291">
        <v>0</v>
      </c>
      <c r="BD97" s="291">
        <v>0</v>
      </c>
      <c r="BE97" s="291">
        <v>0</v>
      </c>
      <c r="BF97" s="291">
        <v>0</v>
      </c>
      <c r="BG97" s="291">
        <v>0</v>
      </c>
      <c r="BH97" s="291">
        <v>0</v>
      </c>
      <c r="BI97" s="291">
        <v>0</v>
      </c>
      <c r="BJ97" s="291">
        <v>0</v>
      </c>
      <c r="BK97" s="291" t="e">
        <v>#REF!</v>
      </c>
    </row>
    <row r="98" spans="1:63" x14ac:dyDescent="0.25">
      <c r="AM98" s="292"/>
      <c r="AN98" s="292"/>
      <c r="AO98" s="292"/>
      <c r="AP98" s="292"/>
      <c r="AQ98" s="292"/>
      <c r="AR98" s="292"/>
      <c r="AS98" s="292"/>
      <c r="AT98" s="292"/>
    </row>
    <row r="99" spans="1:63" x14ac:dyDescent="0.25">
      <c r="A99" s="353"/>
      <c r="B99" s="353"/>
      <c r="C99" s="353"/>
      <c r="D99" s="353"/>
      <c r="E99" s="353"/>
      <c r="F99" s="353"/>
      <c r="G99" s="353"/>
      <c r="H99" s="353"/>
      <c r="I99" s="353"/>
      <c r="J99" s="353"/>
      <c r="K99" s="353"/>
      <c r="L99" s="353"/>
      <c r="M99" s="353"/>
      <c r="N99" s="353"/>
      <c r="O99" s="353"/>
      <c r="P99" s="353"/>
      <c r="Q99" s="353"/>
      <c r="R99" s="353"/>
      <c r="S99" s="353"/>
      <c r="T99" s="353"/>
      <c r="U99" s="353"/>
      <c r="V99" s="353"/>
      <c r="W99" s="353"/>
      <c r="X99" s="353"/>
      <c r="Y99" s="353"/>
      <c r="Z99" s="353"/>
      <c r="AA99" s="353"/>
      <c r="AB99" s="353"/>
      <c r="AC99" s="353"/>
      <c r="AD99" s="353"/>
      <c r="AE99" s="353"/>
      <c r="AF99" s="353"/>
      <c r="AG99" s="353"/>
      <c r="AH99" s="353"/>
      <c r="AI99" s="353"/>
      <c r="AJ99" s="353"/>
      <c r="AK99" s="353"/>
      <c r="AL99" s="353"/>
      <c r="AM99" s="353"/>
      <c r="AN99" s="353"/>
      <c r="AO99" s="353"/>
      <c r="AP99" s="353"/>
      <c r="AQ99" s="353"/>
      <c r="AR99" s="353"/>
      <c r="AS99" s="353"/>
      <c r="AT99" s="353"/>
      <c r="AU99" s="353"/>
    </row>
    <row r="101" spans="1:63" x14ac:dyDescent="0.25">
      <c r="AM101" s="292"/>
    </row>
    <row r="103" spans="1:63" x14ac:dyDescent="0.25">
      <c r="AM103" s="249" t="s">
        <v>501</v>
      </c>
    </row>
    <row r="104" spans="1:63" ht="27.75" x14ac:dyDescent="0.25">
      <c r="AL104" s="252"/>
    </row>
    <row r="105" spans="1:63" ht="27.75" x14ac:dyDescent="0.25">
      <c r="AL105" s="252"/>
    </row>
  </sheetData>
  <mergeCells count="149">
    <mergeCell ref="A5:AR5"/>
    <mergeCell ref="A7:AR7"/>
    <mergeCell ref="A9:AR9"/>
    <mergeCell ref="A10:AR10"/>
    <mergeCell ref="A12:AR12"/>
    <mergeCell ref="A27:AJ27"/>
    <mergeCell ref="AK27:AL27"/>
    <mergeCell ref="AN27:AO27"/>
    <mergeCell ref="A28:AJ28"/>
    <mergeCell ref="AK28:AL28"/>
    <mergeCell ref="AN28:AO28"/>
    <mergeCell ref="A13:AR13"/>
    <mergeCell ref="A15:AR15"/>
    <mergeCell ref="A16:AR16"/>
    <mergeCell ref="A18:AR18"/>
    <mergeCell ref="A26:AJ26"/>
    <mergeCell ref="AK26:AL26"/>
    <mergeCell ref="A31:AJ31"/>
    <mergeCell ref="AK31:AL31"/>
    <mergeCell ref="A32:AJ32"/>
    <mergeCell ref="AK32:AL32"/>
    <mergeCell ref="A33:AJ33"/>
    <mergeCell ref="AK33:AL33"/>
    <mergeCell ref="A29:AJ29"/>
    <mergeCell ref="AK29:AL29"/>
    <mergeCell ref="AN29:AO29"/>
    <mergeCell ref="A30:AJ30"/>
    <mergeCell ref="AK30:AL30"/>
    <mergeCell ref="AN30:AO30"/>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50:AJ50"/>
    <mergeCell ref="AK50:AL50"/>
    <mergeCell ref="A51:AJ51"/>
    <mergeCell ref="AK51:AL51"/>
    <mergeCell ref="A46:AJ46"/>
    <mergeCell ref="AK46:AL46"/>
    <mergeCell ref="A47:AJ47"/>
    <mergeCell ref="AK47:AL47"/>
    <mergeCell ref="A48:AJ48"/>
    <mergeCell ref="AK48:AL48"/>
    <mergeCell ref="A55:AJ55"/>
    <mergeCell ref="AK55:AL55"/>
    <mergeCell ref="A59:AJ59"/>
    <mergeCell ref="AK59:AL59"/>
    <mergeCell ref="A60:AJ60"/>
    <mergeCell ref="AK60:AL60"/>
    <mergeCell ref="A52:AJ52"/>
    <mergeCell ref="AK52:AL52"/>
    <mergeCell ref="A53:AJ53"/>
    <mergeCell ref="AK53:AL53"/>
    <mergeCell ref="A54:AJ54"/>
    <mergeCell ref="AK54:AL54"/>
    <mergeCell ref="A65:AJ65"/>
    <mergeCell ref="AK65:AL65"/>
    <mergeCell ref="A66:AJ66"/>
    <mergeCell ref="AK66:AL66"/>
    <mergeCell ref="A67:AJ67"/>
    <mergeCell ref="AK67:AL67"/>
    <mergeCell ref="A61:AJ61"/>
    <mergeCell ref="AK61:AL61"/>
    <mergeCell ref="A62:AJ62"/>
    <mergeCell ref="AK62:AL62"/>
    <mergeCell ref="A63:AJ63"/>
    <mergeCell ref="AK63:AL63"/>
    <mergeCell ref="A71:AJ71"/>
    <mergeCell ref="AK71:AL71"/>
    <mergeCell ref="A72:AJ72"/>
    <mergeCell ref="AK72:AL72"/>
    <mergeCell ref="A73:AJ73"/>
    <mergeCell ref="AK73:AL73"/>
    <mergeCell ref="A68:AJ68"/>
    <mergeCell ref="AK68:AL68"/>
    <mergeCell ref="A69:AJ69"/>
    <mergeCell ref="AK69:AL69"/>
    <mergeCell ref="A70:AJ70"/>
    <mergeCell ref="AK70:AL70"/>
    <mergeCell ref="A77:AJ77"/>
    <mergeCell ref="AK77:AL77"/>
    <mergeCell ref="A78:AJ78"/>
    <mergeCell ref="AK78:AL78"/>
    <mergeCell ref="A79:AJ79"/>
    <mergeCell ref="AK79:AL79"/>
    <mergeCell ref="A74:AJ74"/>
    <mergeCell ref="AK74:AL74"/>
    <mergeCell ref="A75:AJ75"/>
    <mergeCell ref="AK75:AL75"/>
    <mergeCell ref="A76:AJ76"/>
    <mergeCell ref="AK76:AL76"/>
    <mergeCell ref="A84:AJ84"/>
    <mergeCell ref="AK84:AL84"/>
    <mergeCell ref="A85:AJ85"/>
    <mergeCell ref="AK85:AL85"/>
    <mergeCell ref="A86:AJ86"/>
    <mergeCell ref="AK86:AL86"/>
    <mergeCell ref="AK80:AL80"/>
    <mergeCell ref="A81:AJ81"/>
    <mergeCell ref="AK81:AL81"/>
    <mergeCell ref="A82:AJ82"/>
    <mergeCell ref="AK82:AL82"/>
    <mergeCell ref="A83:AJ83"/>
    <mergeCell ref="AK83:AL83"/>
    <mergeCell ref="A90:AJ90"/>
    <mergeCell ref="AK90:AL90"/>
    <mergeCell ref="A91:AJ91"/>
    <mergeCell ref="AK91:AL91"/>
    <mergeCell ref="A92:AJ92"/>
    <mergeCell ref="AK92:AL92"/>
    <mergeCell ref="A87:AJ87"/>
    <mergeCell ref="AK87:AL87"/>
    <mergeCell ref="A88:AJ88"/>
    <mergeCell ref="AK88:AL88"/>
    <mergeCell ref="A89:AJ89"/>
    <mergeCell ref="AK89:AL89"/>
    <mergeCell ref="A96:AJ96"/>
    <mergeCell ref="AK96:AL96"/>
    <mergeCell ref="A97:AJ97"/>
    <mergeCell ref="AK97:AL97"/>
    <mergeCell ref="A99:AU99"/>
    <mergeCell ref="A93:AJ93"/>
    <mergeCell ref="AK93:AL93"/>
    <mergeCell ref="A94:AJ94"/>
    <mergeCell ref="AK94:AL94"/>
    <mergeCell ref="A95:AJ95"/>
    <mergeCell ref="AK95:AL95"/>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55" zoomScaleSheetLayoutView="55" workbookViewId="0">
      <selection activeCell="A15" sqref="A15:L15"/>
    </sheetView>
  </sheetViews>
  <sheetFormatPr defaultRowHeight="15.75" x14ac:dyDescent="0.25"/>
  <cols>
    <col min="1" max="1" width="9.140625" style="61"/>
    <col min="2" max="2" width="37.7109375" style="61" customWidth="1"/>
    <col min="3" max="3" width="15.42578125" style="61" customWidth="1"/>
    <col min="4" max="4" width="15.140625" style="61" customWidth="1"/>
    <col min="5" max="6" width="0" style="61" hidden="1" customWidth="1"/>
    <col min="7" max="7" width="14.285156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96" t="str">
        <f>'1. паспорт местоположение'!A5:C5</f>
        <v>Год раскрытия информации: 2026 год</v>
      </c>
      <c r="B5" s="296"/>
      <c r="C5" s="296"/>
      <c r="D5" s="296"/>
      <c r="E5" s="296"/>
      <c r="F5" s="296"/>
      <c r="G5" s="296"/>
      <c r="H5" s="296"/>
      <c r="I5" s="296"/>
      <c r="J5" s="296"/>
      <c r="K5" s="296"/>
      <c r="L5" s="296"/>
      <c r="M5" s="147"/>
      <c r="N5" s="147"/>
      <c r="O5" s="147"/>
      <c r="P5" s="147"/>
      <c r="Q5" s="147"/>
      <c r="R5" s="147"/>
      <c r="S5" s="147"/>
      <c r="T5" s="147"/>
      <c r="U5" s="147"/>
      <c r="V5" s="147"/>
      <c r="W5" s="147"/>
      <c r="X5" s="147"/>
      <c r="Y5" s="147"/>
      <c r="Z5" s="147"/>
      <c r="AA5" s="147"/>
      <c r="AB5" s="147"/>
      <c r="AC5" s="147"/>
      <c r="AD5" s="147"/>
      <c r="AE5" s="147"/>
      <c r="AF5" s="147"/>
      <c r="AG5" s="147"/>
      <c r="AH5" s="147"/>
      <c r="AI5" s="147"/>
      <c r="AJ5" s="147"/>
      <c r="AK5" s="147"/>
      <c r="AL5" s="147"/>
      <c r="AM5" s="147"/>
      <c r="AN5" s="147"/>
      <c r="AO5" s="147"/>
      <c r="AP5" s="147"/>
      <c r="AQ5" s="147"/>
      <c r="AR5" s="147"/>
    </row>
    <row r="6" spans="1:44" ht="18.75" x14ac:dyDescent="0.3">
      <c r="K6" s="15"/>
    </row>
    <row r="7" spans="1:44" ht="18.75" x14ac:dyDescent="0.25">
      <c r="A7" s="300" t="s">
        <v>9</v>
      </c>
      <c r="B7" s="300"/>
      <c r="C7" s="300"/>
      <c r="D7" s="300"/>
      <c r="E7" s="300"/>
      <c r="F7" s="300"/>
      <c r="G7" s="300"/>
      <c r="H7" s="300"/>
      <c r="I7" s="300"/>
      <c r="J7" s="300"/>
      <c r="K7" s="300"/>
      <c r="L7" s="300"/>
    </row>
    <row r="8" spans="1:44" ht="18.75" x14ac:dyDescent="0.25">
      <c r="A8" s="300"/>
      <c r="B8" s="300"/>
      <c r="C8" s="300"/>
      <c r="D8" s="300"/>
      <c r="E8" s="300"/>
      <c r="F8" s="300"/>
      <c r="G8" s="300"/>
      <c r="H8" s="300"/>
      <c r="I8" s="300"/>
      <c r="J8" s="300"/>
      <c r="K8" s="300"/>
      <c r="L8" s="300"/>
    </row>
    <row r="9" spans="1:44" x14ac:dyDescent="0.25">
      <c r="A9" s="304" t="str">
        <f>'1. паспорт местоположение'!A9:C9</f>
        <v>АО "Россети Тюмень"</v>
      </c>
      <c r="B9" s="304"/>
      <c r="C9" s="304"/>
      <c r="D9" s="304"/>
      <c r="E9" s="304"/>
      <c r="F9" s="304"/>
      <c r="G9" s="304"/>
      <c r="H9" s="304"/>
      <c r="I9" s="304"/>
      <c r="J9" s="304"/>
      <c r="K9" s="304"/>
      <c r="L9" s="304"/>
    </row>
    <row r="10" spans="1:44" x14ac:dyDescent="0.25">
      <c r="A10" s="297" t="s">
        <v>8</v>
      </c>
      <c r="B10" s="297"/>
      <c r="C10" s="297"/>
      <c r="D10" s="297"/>
      <c r="E10" s="297"/>
      <c r="F10" s="297"/>
      <c r="G10" s="297"/>
      <c r="H10" s="297"/>
      <c r="I10" s="297"/>
      <c r="J10" s="297"/>
      <c r="K10" s="297"/>
      <c r="L10" s="297"/>
    </row>
    <row r="11" spans="1:44" ht="18.75" x14ac:dyDescent="0.25">
      <c r="A11" s="300"/>
      <c r="B11" s="300"/>
      <c r="C11" s="300"/>
      <c r="D11" s="300"/>
      <c r="E11" s="300"/>
      <c r="F11" s="300"/>
      <c r="G11" s="300"/>
      <c r="H11" s="300"/>
      <c r="I11" s="300"/>
      <c r="J11" s="300"/>
      <c r="K11" s="300"/>
      <c r="L11" s="300"/>
    </row>
    <row r="12" spans="1:44" x14ac:dyDescent="0.25">
      <c r="A12" s="304" t="str">
        <f>'1. паспорт местоположение'!A12:C12</f>
        <v>M_TP2000.PR.0067</v>
      </c>
      <c r="B12" s="304"/>
      <c r="C12" s="304"/>
      <c r="D12" s="304"/>
      <c r="E12" s="304"/>
      <c r="F12" s="304"/>
      <c r="G12" s="304"/>
      <c r="H12" s="304"/>
      <c r="I12" s="304"/>
      <c r="J12" s="304"/>
      <c r="K12" s="304"/>
      <c r="L12" s="304"/>
    </row>
    <row r="13" spans="1:44" x14ac:dyDescent="0.25">
      <c r="A13" s="297" t="s">
        <v>7</v>
      </c>
      <c r="B13" s="297"/>
      <c r="C13" s="297"/>
      <c r="D13" s="297"/>
      <c r="E13" s="297"/>
      <c r="F13" s="297"/>
      <c r="G13" s="297"/>
      <c r="H13" s="297"/>
      <c r="I13" s="297"/>
      <c r="J13" s="297"/>
      <c r="K13" s="297"/>
      <c r="L13" s="297"/>
    </row>
    <row r="14" spans="1:44" ht="18.75" x14ac:dyDescent="0.25">
      <c r="A14" s="307"/>
      <c r="B14" s="307"/>
      <c r="C14" s="307"/>
      <c r="D14" s="307"/>
      <c r="E14" s="307"/>
      <c r="F14" s="307"/>
      <c r="G14" s="307"/>
      <c r="H14" s="307"/>
      <c r="I14" s="307"/>
      <c r="J14" s="307"/>
      <c r="K14" s="307"/>
      <c r="L14" s="307"/>
    </row>
    <row r="15" spans="1:44" x14ac:dyDescent="0.25">
      <c r="A15" s="304" t="str">
        <f>'1. паспорт местоположение'!A15:C15</f>
        <v>Реконструкция ССПИ на ПС 110 кВ  ЯГП-3, ПС 110кВ ЯГП-4, ПС 110кВ ЯГП-6, ПС 110 кВ ЯГП-7 (организация прямых основных каналов связи)</v>
      </c>
      <c r="B15" s="304"/>
      <c r="C15" s="304"/>
      <c r="D15" s="304"/>
      <c r="E15" s="304"/>
      <c r="F15" s="304"/>
      <c r="G15" s="304"/>
      <c r="H15" s="304"/>
      <c r="I15" s="304"/>
      <c r="J15" s="304"/>
      <c r="K15" s="304"/>
      <c r="L15" s="304"/>
    </row>
    <row r="16" spans="1:44" x14ac:dyDescent="0.25">
      <c r="A16" s="297" t="s">
        <v>6</v>
      </c>
      <c r="B16" s="297"/>
      <c r="C16" s="297"/>
      <c r="D16" s="297"/>
      <c r="E16" s="297"/>
      <c r="F16" s="297"/>
      <c r="G16" s="297"/>
      <c r="H16" s="297"/>
      <c r="I16" s="297"/>
      <c r="J16" s="297"/>
      <c r="K16" s="297"/>
      <c r="L16" s="297"/>
    </row>
    <row r="17" spans="1:12" ht="15.75" customHeight="1" x14ac:dyDescent="0.25">
      <c r="L17" s="75"/>
    </row>
    <row r="18" spans="1:12" x14ac:dyDescent="0.25">
      <c r="K18" s="74"/>
    </row>
    <row r="19" spans="1:12" ht="15.75" customHeight="1" x14ac:dyDescent="0.25">
      <c r="A19" s="450" t="s">
        <v>450</v>
      </c>
      <c r="B19" s="450"/>
      <c r="C19" s="450"/>
      <c r="D19" s="450"/>
      <c r="E19" s="450"/>
      <c r="F19" s="450"/>
      <c r="G19" s="450"/>
      <c r="H19" s="450"/>
      <c r="I19" s="450"/>
      <c r="J19" s="450"/>
      <c r="K19" s="450"/>
      <c r="L19" s="450"/>
    </row>
    <row r="20" spans="1:12" x14ac:dyDescent="0.25">
      <c r="A20" s="167"/>
      <c r="B20" s="168"/>
      <c r="C20" s="169"/>
      <c r="D20" s="169"/>
      <c r="E20" s="169"/>
      <c r="F20" s="169"/>
      <c r="G20" s="170"/>
      <c r="H20" s="170"/>
      <c r="I20" s="170"/>
      <c r="J20" s="170"/>
      <c r="K20" s="170"/>
      <c r="L20" s="170"/>
    </row>
    <row r="21" spans="1:12" ht="28.5" customHeight="1" x14ac:dyDescent="0.25">
      <c r="A21" s="451" t="s">
        <v>228</v>
      </c>
      <c r="B21" s="451" t="s">
        <v>227</v>
      </c>
      <c r="C21" s="457" t="s">
        <v>383</v>
      </c>
      <c r="D21" s="457"/>
      <c r="E21" s="457"/>
      <c r="F21" s="457"/>
      <c r="G21" s="457"/>
      <c r="H21" s="457"/>
      <c r="I21" s="452" t="s">
        <v>226</v>
      </c>
      <c r="J21" s="454" t="s">
        <v>385</v>
      </c>
      <c r="K21" s="451" t="s">
        <v>225</v>
      </c>
      <c r="L21" s="453" t="s">
        <v>384</v>
      </c>
    </row>
    <row r="22" spans="1:12" ht="58.5" customHeight="1" x14ac:dyDescent="0.25">
      <c r="A22" s="451"/>
      <c r="B22" s="451"/>
      <c r="C22" s="458" t="s">
        <v>2</v>
      </c>
      <c r="D22" s="458"/>
      <c r="E22" s="126"/>
      <c r="F22" s="127"/>
      <c r="G22" s="459" t="s">
        <v>1</v>
      </c>
      <c r="H22" s="460"/>
      <c r="I22" s="452"/>
      <c r="J22" s="455"/>
      <c r="K22" s="451"/>
      <c r="L22" s="453"/>
    </row>
    <row r="23" spans="1:12" ht="47.25" x14ac:dyDescent="0.25">
      <c r="A23" s="451"/>
      <c r="B23" s="451"/>
      <c r="C23" s="73" t="s">
        <v>224</v>
      </c>
      <c r="D23" s="73" t="s">
        <v>223</v>
      </c>
      <c r="E23" s="73" t="s">
        <v>224</v>
      </c>
      <c r="F23" s="73" t="s">
        <v>223</v>
      </c>
      <c r="G23" s="73" t="s">
        <v>224</v>
      </c>
      <c r="H23" s="73" t="s">
        <v>223</v>
      </c>
      <c r="I23" s="452"/>
      <c r="J23" s="456"/>
      <c r="K23" s="451"/>
      <c r="L23" s="453"/>
    </row>
    <row r="24" spans="1:12" x14ac:dyDescent="0.25">
      <c r="A24" s="166">
        <v>1</v>
      </c>
      <c r="B24" s="166">
        <v>2</v>
      </c>
      <c r="C24" s="73">
        <v>3</v>
      </c>
      <c r="D24" s="73">
        <v>4</v>
      </c>
      <c r="E24" s="73">
        <v>5</v>
      </c>
      <c r="F24" s="73">
        <v>6</v>
      </c>
      <c r="G24" s="73">
        <v>7</v>
      </c>
      <c r="H24" s="73">
        <v>8</v>
      </c>
      <c r="I24" s="73">
        <v>9</v>
      </c>
      <c r="J24" s="73">
        <v>10</v>
      </c>
      <c r="K24" s="73">
        <v>11</v>
      </c>
      <c r="L24" s="73">
        <v>12</v>
      </c>
    </row>
    <row r="25" spans="1:12" ht="31.5" x14ac:dyDescent="0.25">
      <c r="A25" s="68">
        <v>1</v>
      </c>
      <c r="B25" s="69" t="s">
        <v>222</v>
      </c>
      <c r="C25" s="71"/>
      <c r="D25" s="71"/>
      <c r="E25" s="71"/>
      <c r="F25" s="71"/>
      <c r="G25" s="71"/>
      <c r="H25" s="71"/>
      <c r="I25" s="71"/>
      <c r="J25" s="71"/>
      <c r="K25" s="66"/>
      <c r="L25" s="83"/>
    </row>
    <row r="26" spans="1:12" ht="21.75" customHeight="1" x14ac:dyDescent="0.25">
      <c r="A26" s="68" t="s">
        <v>221</v>
      </c>
      <c r="B26" s="72" t="s">
        <v>390</v>
      </c>
      <c r="C26" s="171" t="s">
        <v>488</v>
      </c>
      <c r="D26" s="171" t="s">
        <v>488</v>
      </c>
      <c r="E26" s="171"/>
      <c r="F26" s="171"/>
      <c r="G26" s="171" t="s">
        <v>488</v>
      </c>
      <c r="H26" s="171" t="s">
        <v>488</v>
      </c>
      <c r="I26" s="172"/>
      <c r="J26" s="172"/>
      <c r="K26" s="66"/>
      <c r="L26" s="66"/>
    </row>
    <row r="27" spans="1:12" s="62" customFormat="1" ht="39" customHeight="1" x14ac:dyDescent="0.25">
      <c r="A27" s="68" t="s">
        <v>220</v>
      </c>
      <c r="B27" s="72" t="s">
        <v>392</v>
      </c>
      <c r="C27" s="171" t="s">
        <v>488</v>
      </c>
      <c r="D27" s="171" t="s">
        <v>488</v>
      </c>
      <c r="E27" s="171"/>
      <c r="F27" s="171"/>
      <c r="G27" s="171" t="s">
        <v>488</v>
      </c>
      <c r="H27" s="171" t="s">
        <v>488</v>
      </c>
      <c r="I27" s="172"/>
      <c r="J27" s="172"/>
      <c r="K27" s="66"/>
      <c r="L27" s="66"/>
    </row>
    <row r="28" spans="1:12" s="62" customFormat="1" ht="70.5" customHeight="1" x14ac:dyDescent="0.25">
      <c r="A28" s="68" t="s">
        <v>391</v>
      </c>
      <c r="B28" s="72" t="s">
        <v>396</v>
      </c>
      <c r="C28" s="171" t="s">
        <v>488</v>
      </c>
      <c r="D28" s="171" t="s">
        <v>488</v>
      </c>
      <c r="E28" s="171"/>
      <c r="F28" s="171"/>
      <c r="G28" s="171" t="s">
        <v>488</v>
      </c>
      <c r="H28" s="171" t="s">
        <v>488</v>
      </c>
      <c r="I28" s="172"/>
      <c r="J28" s="172"/>
      <c r="K28" s="66"/>
      <c r="L28" s="66"/>
    </row>
    <row r="29" spans="1:12" s="62" customFormat="1" ht="54" customHeight="1" x14ac:dyDescent="0.25">
      <c r="A29" s="68" t="s">
        <v>219</v>
      </c>
      <c r="B29" s="72" t="s">
        <v>395</v>
      </c>
      <c r="C29" s="171" t="s">
        <v>488</v>
      </c>
      <c r="D29" s="171" t="s">
        <v>488</v>
      </c>
      <c r="E29" s="171"/>
      <c r="F29" s="171"/>
      <c r="G29" s="171" t="s">
        <v>488</v>
      </c>
      <c r="H29" s="171" t="s">
        <v>488</v>
      </c>
      <c r="I29" s="172"/>
      <c r="J29" s="172"/>
      <c r="K29" s="66"/>
      <c r="L29" s="66"/>
    </row>
    <row r="30" spans="1:12" s="62" customFormat="1" ht="42" customHeight="1" x14ac:dyDescent="0.25">
      <c r="A30" s="68" t="s">
        <v>218</v>
      </c>
      <c r="B30" s="72" t="s">
        <v>397</v>
      </c>
      <c r="C30" s="171" t="s">
        <v>488</v>
      </c>
      <c r="D30" s="171" t="s">
        <v>488</v>
      </c>
      <c r="E30" s="171"/>
      <c r="F30" s="171"/>
      <c r="G30" s="171" t="s">
        <v>488</v>
      </c>
      <c r="H30" s="171" t="s">
        <v>488</v>
      </c>
      <c r="I30" s="172"/>
      <c r="J30" s="172"/>
      <c r="K30" s="66"/>
      <c r="L30" s="66"/>
    </row>
    <row r="31" spans="1:12" s="62" customFormat="1" ht="37.5" customHeight="1" x14ac:dyDescent="0.25">
      <c r="A31" s="68" t="s">
        <v>217</v>
      </c>
      <c r="B31" s="67" t="s">
        <v>393</v>
      </c>
      <c r="C31" s="171">
        <v>45048</v>
      </c>
      <c r="D31" s="171">
        <v>45068</v>
      </c>
      <c r="E31" s="171"/>
      <c r="F31" s="171"/>
      <c r="G31" s="171">
        <v>45048</v>
      </c>
      <c r="H31" s="171">
        <v>45068</v>
      </c>
      <c r="I31" s="172">
        <v>1</v>
      </c>
      <c r="J31" s="172">
        <v>1</v>
      </c>
      <c r="K31" s="66"/>
      <c r="L31" s="66"/>
    </row>
    <row r="32" spans="1:12" s="62" customFormat="1" ht="31.5" x14ac:dyDescent="0.25">
      <c r="A32" s="68" t="s">
        <v>215</v>
      </c>
      <c r="B32" s="67" t="s">
        <v>398</v>
      </c>
      <c r="C32" s="225">
        <v>45474</v>
      </c>
      <c r="D32" s="225">
        <v>45747</v>
      </c>
      <c r="E32" s="171"/>
      <c r="F32" s="171"/>
      <c r="G32" s="225">
        <v>45474</v>
      </c>
      <c r="H32" s="225">
        <v>45765</v>
      </c>
      <c r="I32" s="172">
        <v>1</v>
      </c>
      <c r="J32" s="172">
        <v>1</v>
      </c>
      <c r="K32" s="66"/>
      <c r="L32" s="66"/>
    </row>
    <row r="33" spans="1:12" s="62" customFormat="1" ht="37.5" customHeight="1" x14ac:dyDescent="0.25">
      <c r="A33" s="68" t="s">
        <v>409</v>
      </c>
      <c r="B33" s="67" t="s">
        <v>327</v>
      </c>
      <c r="C33" s="171" t="s">
        <v>603</v>
      </c>
      <c r="D33" s="171" t="s">
        <v>603</v>
      </c>
      <c r="E33" s="171"/>
      <c r="F33" s="171"/>
      <c r="G33" s="171" t="s">
        <v>603</v>
      </c>
      <c r="H33" s="171" t="s">
        <v>603</v>
      </c>
      <c r="I33" s="172"/>
      <c r="J33" s="172"/>
      <c r="K33" s="66"/>
      <c r="L33" s="66"/>
    </row>
    <row r="34" spans="1:12" s="62" customFormat="1" ht="47.25" customHeight="1" x14ac:dyDescent="0.25">
      <c r="A34" s="68" t="s">
        <v>410</v>
      </c>
      <c r="B34" s="67" t="s">
        <v>402</v>
      </c>
      <c r="C34" s="171" t="s">
        <v>488</v>
      </c>
      <c r="D34" s="171" t="s">
        <v>488</v>
      </c>
      <c r="E34" s="171"/>
      <c r="F34" s="171"/>
      <c r="G34" s="171" t="s">
        <v>488</v>
      </c>
      <c r="H34" s="171" t="s">
        <v>488</v>
      </c>
      <c r="I34" s="172"/>
      <c r="J34" s="172"/>
      <c r="K34" s="70"/>
      <c r="L34" s="66"/>
    </row>
    <row r="35" spans="1:12" s="62" customFormat="1" ht="49.5" customHeight="1" x14ac:dyDescent="0.25">
      <c r="A35" s="68" t="s">
        <v>411</v>
      </c>
      <c r="B35" s="67" t="s">
        <v>216</v>
      </c>
      <c r="C35" s="171">
        <v>45748</v>
      </c>
      <c r="D35" s="171">
        <v>45767</v>
      </c>
      <c r="E35" s="171"/>
      <c r="F35" s="171"/>
      <c r="G35" s="171">
        <v>45910</v>
      </c>
      <c r="H35" s="171">
        <v>45930</v>
      </c>
      <c r="I35" s="172">
        <v>1</v>
      </c>
      <c r="J35" s="172">
        <v>1</v>
      </c>
      <c r="K35" s="70"/>
      <c r="L35" s="66"/>
    </row>
    <row r="36" spans="1:12" ht="37.5" customHeight="1" x14ac:dyDescent="0.25">
      <c r="A36" s="68" t="s">
        <v>412</v>
      </c>
      <c r="B36" s="67" t="s">
        <v>394</v>
      </c>
      <c r="C36" s="171" t="s">
        <v>488</v>
      </c>
      <c r="D36" s="171" t="s">
        <v>488</v>
      </c>
      <c r="E36" s="171"/>
      <c r="F36" s="171"/>
      <c r="G36" s="171" t="s">
        <v>488</v>
      </c>
      <c r="H36" s="171" t="s">
        <v>488</v>
      </c>
      <c r="I36" s="172"/>
      <c r="J36" s="172"/>
      <c r="K36" s="66"/>
      <c r="L36" s="66"/>
    </row>
    <row r="37" spans="1:12" x14ac:dyDescent="0.25">
      <c r="A37" s="68" t="s">
        <v>413</v>
      </c>
      <c r="B37" s="67" t="s">
        <v>214</v>
      </c>
      <c r="C37" s="171">
        <v>45200</v>
      </c>
      <c r="D37" s="171">
        <v>45747</v>
      </c>
      <c r="E37" s="171"/>
      <c r="F37" s="171"/>
      <c r="G37" s="171">
        <v>45200</v>
      </c>
      <c r="H37" s="225">
        <v>45765</v>
      </c>
      <c r="I37" s="172">
        <v>1</v>
      </c>
      <c r="J37" s="172">
        <v>1</v>
      </c>
      <c r="K37" s="66"/>
      <c r="L37" s="66"/>
    </row>
    <row r="38" spans="1:12" x14ac:dyDescent="0.25">
      <c r="A38" s="68" t="s">
        <v>535</v>
      </c>
      <c r="B38" s="69" t="s">
        <v>213</v>
      </c>
      <c r="C38" s="171"/>
      <c r="D38" s="171"/>
      <c r="E38" s="171"/>
      <c r="F38" s="171"/>
      <c r="G38" s="171"/>
      <c r="H38" s="171"/>
      <c r="I38" s="172"/>
      <c r="J38" s="172"/>
      <c r="K38" s="66"/>
      <c r="L38" s="66"/>
    </row>
    <row r="39" spans="1:12" ht="63" x14ac:dyDescent="0.25">
      <c r="A39" s="68">
        <v>2</v>
      </c>
      <c r="B39" s="67" t="s">
        <v>399</v>
      </c>
      <c r="C39" s="171">
        <v>46397</v>
      </c>
      <c r="D39" s="171">
        <v>46417</v>
      </c>
      <c r="E39" s="171"/>
      <c r="F39" s="171"/>
      <c r="G39" s="171">
        <v>46397</v>
      </c>
      <c r="H39" s="171">
        <v>46417</v>
      </c>
      <c r="I39" s="172"/>
      <c r="J39" s="172"/>
      <c r="K39" s="66"/>
      <c r="L39" s="66"/>
    </row>
    <row r="40" spans="1:12" ht="33.75" customHeight="1" x14ac:dyDescent="0.25">
      <c r="A40" s="68" t="s">
        <v>212</v>
      </c>
      <c r="B40" s="67" t="s">
        <v>401</v>
      </c>
      <c r="C40" s="171">
        <v>46419</v>
      </c>
      <c r="D40" s="171">
        <v>46502</v>
      </c>
      <c r="E40" s="171"/>
      <c r="F40" s="171"/>
      <c r="G40" s="171">
        <v>46419</v>
      </c>
      <c r="H40" s="171">
        <v>46502</v>
      </c>
      <c r="I40" s="172"/>
      <c r="J40" s="172"/>
      <c r="K40" s="66"/>
      <c r="L40" s="66"/>
    </row>
    <row r="41" spans="1:12" ht="63" customHeight="1" x14ac:dyDescent="0.25">
      <c r="A41" s="68" t="s">
        <v>211</v>
      </c>
      <c r="B41" s="69" t="s">
        <v>481</v>
      </c>
      <c r="C41" s="171"/>
      <c r="D41" s="171"/>
      <c r="E41" s="171"/>
      <c r="F41" s="171"/>
      <c r="G41" s="171"/>
      <c r="H41" s="171"/>
      <c r="I41" s="172"/>
      <c r="J41" s="172"/>
      <c r="K41" s="66"/>
      <c r="L41" s="66"/>
    </row>
    <row r="42" spans="1:12" ht="58.5" customHeight="1" x14ac:dyDescent="0.25">
      <c r="A42" s="68">
        <v>3</v>
      </c>
      <c r="B42" s="67" t="s">
        <v>400</v>
      </c>
      <c r="C42" s="171">
        <v>46492</v>
      </c>
      <c r="D42" s="171">
        <v>46553</v>
      </c>
      <c r="E42" s="171"/>
      <c r="F42" s="171"/>
      <c r="G42" s="171">
        <v>46492</v>
      </c>
      <c r="H42" s="171">
        <v>46553</v>
      </c>
      <c r="I42" s="172"/>
      <c r="J42" s="172"/>
      <c r="K42" s="66"/>
      <c r="L42" s="66"/>
    </row>
    <row r="43" spans="1:12" ht="34.5" customHeight="1" x14ac:dyDescent="0.25">
      <c r="A43" s="68" t="s">
        <v>210</v>
      </c>
      <c r="B43" s="67" t="s">
        <v>208</v>
      </c>
      <c r="C43" s="171">
        <v>46502</v>
      </c>
      <c r="D43" s="171">
        <v>46598</v>
      </c>
      <c r="E43" s="171"/>
      <c r="F43" s="171"/>
      <c r="G43" s="171">
        <v>46502</v>
      </c>
      <c r="H43" s="171">
        <v>46598</v>
      </c>
      <c r="I43" s="173"/>
      <c r="J43" s="173"/>
      <c r="K43" s="66"/>
      <c r="L43" s="66"/>
    </row>
    <row r="44" spans="1:12" ht="24.75" customHeight="1" x14ac:dyDescent="0.25">
      <c r="A44" s="68" t="s">
        <v>209</v>
      </c>
      <c r="B44" s="67" t="s">
        <v>206</v>
      </c>
      <c r="C44" s="171">
        <v>46508</v>
      </c>
      <c r="D44" s="171">
        <v>46691</v>
      </c>
      <c r="E44" s="171"/>
      <c r="F44" s="171"/>
      <c r="G44" s="171">
        <v>46508</v>
      </c>
      <c r="H44" s="171">
        <v>46691</v>
      </c>
      <c r="I44" s="172"/>
      <c r="J44" s="172"/>
      <c r="K44" s="66"/>
      <c r="L44" s="66"/>
    </row>
    <row r="45" spans="1:12" ht="90.75" customHeight="1" x14ac:dyDescent="0.25">
      <c r="A45" s="68" t="s">
        <v>207</v>
      </c>
      <c r="B45" s="67" t="s">
        <v>405</v>
      </c>
      <c r="C45" s="171" t="s">
        <v>488</v>
      </c>
      <c r="D45" s="171" t="s">
        <v>488</v>
      </c>
      <c r="E45" s="171"/>
      <c r="F45" s="171"/>
      <c r="G45" s="171" t="s">
        <v>488</v>
      </c>
      <c r="H45" s="171" t="s">
        <v>488</v>
      </c>
      <c r="I45" s="172"/>
      <c r="J45" s="172"/>
      <c r="K45" s="174"/>
      <c r="L45" s="66"/>
    </row>
    <row r="46" spans="1:12" ht="167.25" customHeight="1" x14ac:dyDescent="0.25">
      <c r="A46" s="68" t="s">
        <v>205</v>
      </c>
      <c r="B46" s="67" t="s">
        <v>403</v>
      </c>
      <c r="C46" s="171" t="s">
        <v>488</v>
      </c>
      <c r="D46" s="171" t="s">
        <v>488</v>
      </c>
      <c r="E46" s="171"/>
      <c r="F46" s="171"/>
      <c r="G46" s="171" t="s">
        <v>488</v>
      </c>
      <c r="H46" s="171" t="s">
        <v>488</v>
      </c>
      <c r="I46" s="172"/>
      <c r="J46" s="172"/>
      <c r="K46" s="66"/>
      <c r="L46" s="66"/>
    </row>
    <row r="47" spans="1:12" ht="30.75" customHeight="1" x14ac:dyDescent="0.25">
      <c r="A47" s="68" t="s">
        <v>203</v>
      </c>
      <c r="B47" s="67" t="s">
        <v>204</v>
      </c>
      <c r="C47" s="171">
        <v>46692</v>
      </c>
      <c r="D47" s="171">
        <v>46711</v>
      </c>
      <c r="E47" s="171"/>
      <c r="F47" s="171"/>
      <c r="G47" s="171">
        <v>46692</v>
      </c>
      <c r="H47" s="171">
        <v>46711</v>
      </c>
      <c r="I47" s="172"/>
      <c r="J47" s="172"/>
      <c r="K47" s="66"/>
      <c r="L47" s="66"/>
    </row>
    <row r="48" spans="1:12" ht="37.5" customHeight="1" x14ac:dyDescent="0.25">
      <c r="A48" s="68" t="s">
        <v>536</v>
      </c>
      <c r="B48" s="69" t="s">
        <v>202</v>
      </c>
      <c r="C48" s="153"/>
      <c r="D48" s="153"/>
      <c r="E48" s="66"/>
      <c r="F48" s="66"/>
      <c r="G48" s="153"/>
      <c r="H48" s="153"/>
      <c r="I48" s="172"/>
      <c r="J48" s="172"/>
      <c r="K48" s="66"/>
      <c r="L48" s="66"/>
    </row>
    <row r="49" spans="1:12" ht="35.25" customHeight="1" x14ac:dyDescent="0.25">
      <c r="A49" s="68">
        <v>4</v>
      </c>
      <c r="B49" s="67" t="s">
        <v>200</v>
      </c>
      <c r="C49" s="171">
        <v>46711</v>
      </c>
      <c r="D49" s="171">
        <v>46716</v>
      </c>
      <c r="E49" s="66"/>
      <c r="F49" s="66"/>
      <c r="G49" s="171">
        <v>46711</v>
      </c>
      <c r="H49" s="171">
        <v>46716</v>
      </c>
      <c r="I49" s="172"/>
      <c r="J49" s="172"/>
      <c r="K49" s="66"/>
      <c r="L49" s="66"/>
    </row>
    <row r="50" spans="1:12" ht="86.25" customHeight="1" x14ac:dyDescent="0.25">
      <c r="A50" s="68" t="s">
        <v>201</v>
      </c>
      <c r="B50" s="67" t="s">
        <v>404</v>
      </c>
      <c r="C50" s="171">
        <v>46716</v>
      </c>
      <c r="D50" s="171">
        <v>46721</v>
      </c>
      <c r="E50" s="66"/>
      <c r="F50" s="66"/>
      <c r="G50" s="171">
        <v>46716</v>
      </c>
      <c r="H50" s="171">
        <v>46721</v>
      </c>
      <c r="I50" s="172"/>
      <c r="J50" s="172"/>
      <c r="K50" s="66"/>
      <c r="L50" s="66"/>
    </row>
    <row r="51" spans="1:12" ht="77.25" customHeight="1" x14ac:dyDescent="0.25">
      <c r="A51" s="68" t="s">
        <v>199</v>
      </c>
      <c r="B51" s="67" t="s">
        <v>406</v>
      </c>
      <c r="C51" s="171" t="s">
        <v>488</v>
      </c>
      <c r="D51" s="171" t="s">
        <v>488</v>
      </c>
      <c r="E51" s="171"/>
      <c r="F51" s="171"/>
      <c r="G51" s="171" t="s">
        <v>488</v>
      </c>
      <c r="H51" s="171" t="s">
        <v>488</v>
      </c>
      <c r="I51" s="172"/>
      <c r="J51" s="172"/>
      <c r="K51" s="66"/>
      <c r="L51" s="66"/>
    </row>
    <row r="52" spans="1:12" ht="71.25" customHeight="1" x14ac:dyDescent="0.25">
      <c r="A52" s="68" t="s">
        <v>197</v>
      </c>
      <c r="B52" s="67" t="s">
        <v>198</v>
      </c>
      <c r="C52" s="171" t="s">
        <v>488</v>
      </c>
      <c r="D52" s="171" t="s">
        <v>488</v>
      </c>
      <c r="E52" s="171"/>
      <c r="F52" s="171"/>
      <c r="G52" s="171" t="s">
        <v>488</v>
      </c>
      <c r="H52" s="171" t="s">
        <v>488</v>
      </c>
      <c r="I52" s="172"/>
      <c r="J52" s="172"/>
      <c r="K52" s="66"/>
      <c r="L52" s="66"/>
    </row>
    <row r="53" spans="1:12" ht="48" customHeight="1" x14ac:dyDescent="0.25">
      <c r="A53" s="68" t="s">
        <v>195</v>
      </c>
      <c r="B53" s="134" t="s">
        <v>407</v>
      </c>
      <c r="C53" s="171">
        <v>46741</v>
      </c>
      <c r="D53" s="171">
        <v>46751</v>
      </c>
      <c r="E53" s="171"/>
      <c r="F53" s="171"/>
      <c r="G53" s="171">
        <v>46741</v>
      </c>
      <c r="H53" s="171">
        <v>46751</v>
      </c>
      <c r="I53" s="172"/>
      <c r="J53" s="172"/>
      <c r="K53" s="66"/>
      <c r="L53" s="66"/>
    </row>
    <row r="54" spans="1:12" ht="46.5" customHeight="1" x14ac:dyDescent="0.25">
      <c r="A54" s="68" t="s">
        <v>408</v>
      </c>
      <c r="B54" s="67" t="s">
        <v>196</v>
      </c>
      <c r="C54" s="171" t="s">
        <v>488</v>
      </c>
      <c r="D54" s="171" t="s">
        <v>488</v>
      </c>
      <c r="E54" s="171"/>
      <c r="F54" s="171"/>
      <c r="G54" s="171" t="s">
        <v>488</v>
      </c>
      <c r="H54" s="171" t="s">
        <v>488</v>
      </c>
      <c r="I54" s="172"/>
      <c r="J54" s="172"/>
      <c r="K54" s="66"/>
      <c r="L54" s="6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86"/>
  <sheetViews>
    <sheetView view="pageBreakPreview" zoomScale="70" zoomScaleNormal="70" zoomScaleSheetLayoutView="70" workbookViewId="0">
      <selection activeCell="C29" sqref="C29"/>
    </sheetView>
  </sheetViews>
  <sheetFormatPr defaultColWidth="9.140625" defaultRowHeight="15.75" x14ac:dyDescent="0.25"/>
  <cols>
    <col min="1" max="1" width="9.140625" style="61"/>
    <col min="2" max="2" width="57.85546875" style="61" customWidth="1"/>
    <col min="3" max="3" width="13" style="61" customWidth="1"/>
    <col min="4" max="4" width="17.85546875" style="61" customWidth="1"/>
    <col min="5" max="5" width="20.42578125" style="61" customWidth="1"/>
    <col min="6" max="6" width="18.7109375" style="61" customWidth="1"/>
    <col min="7" max="7" width="12.85546875" style="61" customWidth="1"/>
    <col min="8" max="8" width="8.85546875" style="61" customWidth="1"/>
    <col min="9" max="9" width="5.42578125" style="61" customWidth="1"/>
    <col min="10" max="10" width="8.140625" style="61" customWidth="1"/>
    <col min="11" max="11" width="5.28515625" style="61" customWidth="1"/>
    <col min="12" max="12" width="9" style="61" customWidth="1"/>
    <col min="13" max="13" width="5.28515625" style="61" customWidth="1"/>
    <col min="14" max="14" width="8.5703125" style="61" customWidth="1"/>
    <col min="15" max="15" width="6.140625" style="61" customWidth="1"/>
    <col min="16" max="16" width="9" style="61" customWidth="1"/>
    <col min="17" max="17" width="6.140625" style="61" customWidth="1"/>
    <col min="18" max="18" width="10.5703125" style="61" customWidth="1"/>
    <col min="19" max="19" width="6.140625" style="61" customWidth="1"/>
    <col min="20" max="20" width="8.28515625" style="61" customWidth="1"/>
    <col min="21" max="21" width="6.140625" style="61" customWidth="1"/>
    <col min="22" max="22" width="8.28515625" style="61" customWidth="1"/>
    <col min="23" max="23" width="6.140625" style="61" customWidth="1"/>
    <col min="24" max="24" width="8.7109375" style="61" customWidth="1"/>
    <col min="25" max="25" width="6.140625" style="61" customWidth="1"/>
    <col min="26" max="26" width="6.85546875" style="61" customWidth="1"/>
    <col min="27" max="27" width="6.42578125" style="61" customWidth="1"/>
    <col min="28" max="16384" width="9.140625" style="61"/>
  </cols>
  <sheetData>
    <row r="1" spans="1:27" ht="18.75" x14ac:dyDescent="0.25">
      <c r="AA1" s="192" t="s">
        <v>69</v>
      </c>
    </row>
    <row r="2" spans="1:27" ht="18.75" x14ac:dyDescent="0.3">
      <c r="AA2" s="193" t="s">
        <v>10</v>
      </c>
    </row>
    <row r="3" spans="1:27" ht="18.75" x14ac:dyDescent="0.3">
      <c r="AA3" s="193" t="s">
        <v>571</v>
      </c>
    </row>
    <row r="4" spans="1:27" ht="18.75" customHeight="1" x14ac:dyDescent="0.25">
      <c r="A4" s="296" t="str">
        <f>'1. паспорт местоположение'!A5:C5</f>
        <v>Год раскрытия информации: 2026 год</v>
      </c>
      <c r="B4" s="296"/>
      <c r="C4" s="296"/>
      <c r="D4" s="296"/>
      <c r="E4" s="296"/>
      <c r="F4" s="296"/>
      <c r="G4" s="296"/>
      <c r="H4" s="296"/>
      <c r="I4" s="296"/>
      <c r="J4" s="296"/>
      <c r="K4" s="296"/>
      <c r="L4" s="296"/>
      <c r="M4" s="296"/>
      <c r="N4" s="296"/>
      <c r="O4" s="296"/>
      <c r="P4" s="296"/>
      <c r="Q4" s="296"/>
      <c r="R4" s="296"/>
      <c r="S4" s="296"/>
      <c r="T4" s="296"/>
      <c r="U4" s="296"/>
      <c r="V4" s="296"/>
      <c r="W4" s="296"/>
      <c r="X4" s="296"/>
      <c r="Y4" s="296"/>
      <c r="Z4" s="296"/>
      <c r="AA4" s="296"/>
    </row>
    <row r="6" spans="1:27" ht="18.75" x14ac:dyDescent="0.25">
      <c r="A6" s="477" t="s">
        <v>9</v>
      </c>
      <c r="B6" s="477"/>
      <c r="C6" s="477"/>
      <c r="D6" s="477"/>
      <c r="E6" s="477"/>
      <c r="F6" s="477"/>
      <c r="G6" s="477"/>
      <c r="H6" s="477"/>
      <c r="I6" s="477"/>
      <c r="J6" s="477"/>
      <c r="K6" s="477"/>
      <c r="L6" s="477"/>
      <c r="M6" s="477"/>
      <c r="N6" s="477"/>
      <c r="O6" s="477"/>
      <c r="P6" s="477"/>
      <c r="Q6" s="477"/>
      <c r="R6" s="477"/>
      <c r="S6" s="477"/>
      <c r="T6" s="477"/>
      <c r="U6" s="477"/>
      <c r="V6" s="477"/>
      <c r="W6" s="477"/>
      <c r="X6" s="477"/>
      <c r="Y6" s="477"/>
      <c r="Z6" s="477"/>
      <c r="AA6" s="477"/>
    </row>
    <row r="7" spans="1:27" ht="18.75" x14ac:dyDescent="0.25">
      <c r="A7" s="194"/>
      <c r="B7" s="194"/>
      <c r="C7" s="194"/>
      <c r="D7" s="194"/>
      <c r="E7" s="194"/>
      <c r="F7" s="194"/>
      <c r="G7" s="194"/>
      <c r="H7" s="194"/>
      <c r="I7" s="194"/>
      <c r="J7" s="64"/>
      <c r="K7" s="64"/>
      <c r="L7" s="64"/>
      <c r="M7" s="64"/>
      <c r="N7" s="64"/>
      <c r="O7" s="64"/>
      <c r="P7" s="64"/>
      <c r="Q7" s="64"/>
      <c r="R7" s="64"/>
      <c r="S7" s="64"/>
      <c r="T7" s="64"/>
      <c r="U7" s="64"/>
      <c r="V7" s="64"/>
      <c r="W7" s="64"/>
      <c r="X7" s="64"/>
      <c r="Y7" s="64"/>
      <c r="Z7" s="64"/>
      <c r="AA7" s="64"/>
    </row>
    <row r="8" spans="1:27" x14ac:dyDescent="0.25">
      <c r="A8" s="463" t="s">
        <v>528</v>
      </c>
      <c r="B8" s="463"/>
      <c r="C8" s="463"/>
      <c r="D8" s="463"/>
      <c r="E8" s="463"/>
      <c r="F8" s="463"/>
      <c r="G8" s="463"/>
      <c r="H8" s="463"/>
      <c r="I8" s="463"/>
      <c r="J8" s="463"/>
      <c r="K8" s="463"/>
      <c r="L8" s="463"/>
      <c r="M8" s="463"/>
      <c r="N8" s="463"/>
      <c r="O8" s="463"/>
      <c r="P8" s="463"/>
      <c r="Q8" s="463"/>
      <c r="R8" s="463"/>
      <c r="S8" s="463"/>
      <c r="T8" s="463"/>
      <c r="U8" s="463"/>
      <c r="V8" s="463"/>
      <c r="W8" s="463"/>
      <c r="X8" s="463"/>
      <c r="Y8" s="463"/>
      <c r="Z8" s="463"/>
      <c r="AA8" s="463"/>
    </row>
    <row r="9" spans="1:27" ht="18.75" customHeight="1" x14ac:dyDescent="0.25">
      <c r="A9" s="462" t="s">
        <v>8</v>
      </c>
      <c r="B9" s="462"/>
      <c r="C9" s="462"/>
      <c r="D9" s="462"/>
      <c r="E9" s="462"/>
      <c r="F9" s="462"/>
      <c r="G9" s="462"/>
      <c r="H9" s="462"/>
      <c r="I9" s="462"/>
      <c r="J9" s="462"/>
      <c r="K9" s="462"/>
      <c r="L9" s="462"/>
      <c r="M9" s="462"/>
      <c r="N9" s="462"/>
      <c r="O9" s="462"/>
      <c r="P9" s="462"/>
      <c r="Q9" s="462"/>
      <c r="R9" s="462"/>
      <c r="S9" s="462"/>
      <c r="T9" s="462"/>
      <c r="U9" s="462"/>
      <c r="V9" s="462"/>
      <c r="W9" s="462"/>
      <c r="X9" s="462"/>
      <c r="Y9" s="462"/>
      <c r="Z9" s="462"/>
      <c r="AA9" s="462"/>
    </row>
    <row r="10" spans="1:27" ht="18.75" x14ac:dyDescent="0.25">
      <c r="A10" s="194"/>
      <c r="B10" s="194"/>
      <c r="C10" s="194"/>
      <c r="D10" s="194"/>
      <c r="E10" s="194"/>
      <c r="F10" s="194"/>
      <c r="G10" s="194"/>
      <c r="H10" s="194"/>
      <c r="I10" s="194"/>
      <c r="J10" s="64"/>
      <c r="K10" s="64"/>
      <c r="L10" s="64"/>
      <c r="M10" s="64"/>
      <c r="N10" s="64"/>
      <c r="O10" s="64"/>
      <c r="P10" s="64"/>
      <c r="Q10" s="64"/>
      <c r="R10" s="64"/>
      <c r="S10" s="64"/>
      <c r="T10" s="64"/>
      <c r="U10" s="64"/>
      <c r="V10" s="64"/>
      <c r="W10" s="64"/>
      <c r="X10" s="64"/>
      <c r="Y10" s="64"/>
      <c r="Z10" s="64"/>
      <c r="AA10" s="64"/>
    </row>
    <row r="11" spans="1:27" ht="18.75" x14ac:dyDescent="0.25">
      <c r="A11" s="478" t="str">
        <f>'6.1. Паспорт сетевой график'!A12:L12</f>
        <v>M_TP2000.PR.0067</v>
      </c>
      <c r="B11" s="478"/>
      <c r="C11" s="478"/>
      <c r="D11" s="478"/>
      <c r="E11" s="478"/>
      <c r="F11" s="478"/>
      <c r="G11" s="478"/>
      <c r="H11" s="478"/>
      <c r="I11" s="478"/>
      <c r="J11" s="478"/>
      <c r="K11" s="478"/>
      <c r="L11" s="478"/>
      <c r="M11" s="478"/>
      <c r="N11" s="478"/>
      <c r="O11" s="478"/>
      <c r="P11" s="478"/>
      <c r="Q11" s="478"/>
      <c r="R11" s="478"/>
      <c r="S11" s="478"/>
      <c r="T11" s="478"/>
      <c r="U11" s="478"/>
      <c r="V11" s="478"/>
      <c r="W11" s="478"/>
      <c r="X11" s="478"/>
      <c r="Y11" s="478"/>
      <c r="Z11" s="478"/>
      <c r="AA11" s="478"/>
    </row>
    <row r="12" spans="1:27" x14ac:dyDescent="0.25">
      <c r="A12" s="462" t="s">
        <v>7</v>
      </c>
      <c r="B12" s="462"/>
      <c r="C12" s="462"/>
      <c r="D12" s="462"/>
      <c r="E12" s="462"/>
      <c r="F12" s="462"/>
      <c r="G12" s="462"/>
      <c r="H12" s="462"/>
      <c r="I12" s="462"/>
      <c r="J12" s="462"/>
      <c r="K12" s="462"/>
      <c r="L12" s="462"/>
      <c r="M12" s="462"/>
      <c r="N12" s="462"/>
      <c r="O12" s="462"/>
      <c r="P12" s="462"/>
      <c r="Q12" s="462"/>
      <c r="R12" s="462"/>
      <c r="S12" s="462"/>
      <c r="T12" s="462"/>
      <c r="U12" s="462"/>
      <c r="V12" s="462"/>
      <c r="W12" s="462"/>
      <c r="X12" s="462"/>
      <c r="Y12" s="462"/>
      <c r="Z12" s="462"/>
      <c r="AA12" s="462"/>
    </row>
    <row r="13" spans="1:27" ht="16.5" customHeight="1" x14ac:dyDescent="0.3">
      <c r="A13" s="11"/>
      <c r="B13" s="11"/>
      <c r="C13" s="11"/>
      <c r="D13" s="11"/>
      <c r="E13" s="11"/>
      <c r="F13" s="11"/>
      <c r="G13" s="11"/>
      <c r="H13" s="11"/>
      <c r="I13" s="11"/>
      <c r="J13" s="63"/>
      <c r="K13" s="63"/>
      <c r="L13" s="63"/>
      <c r="M13" s="63"/>
      <c r="N13" s="63"/>
      <c r="O13" s="63"/>
      <c r="P13" s="63"/>
      <c r="Q13" s="63"/>
      <c r="R13" s="63"/>
      <c r="S13" s="63"/>
      <c r="T13" s="63"/>
      <c r="U13" s="63"/>
      <c r="V13" s="63"/>
      <c r="W13" s="63"/>
      <c r="X13" s="63"/>
      <c r="Y13" s="63"/>
      <c r="Z13" s="63"/>
      <c r="AA13" s="63"/>
    </row>
    <row r="14" spans="1:27" x14ac:dyDescent="0.25">
      <c r="A14" s="463" t="str">
        <f>'6.1. Паспорт сетевой график'!A15:L15</f>
        <v>Реконструкция ССПИ на ПС 110 кВ  ЯГП-3, ПС 110кВ ЯГП-4, ПС 110кВ ЯГП-6, ПС 110 кВ ЯГП-7 (организация прямых основных каналов связи)</v>
      </c>
      <c r="B14" s="463"/>
      <c r="C14" s="463"/>
      <c r="D14" s="463"/>
      <c r="E14" s="463"/>
      <c r="F14" s="463"/>
      <c r="G14" s="463"/>
      <c r="H14" s="463"/>
      <c r="I14" s="463"/>
      <c r="J14" s="463"/>
      <c r="K14" s="463"/>
      <c r="L14" s="463"/>
      <c r="M14" s="463"/>
      <c r="N14" s="463"/>
      <c r="O14" s="463"/>
      <c r="P14" s="463"/>
      <c r="Q14" s="463"/>
      <c r="R14" s="463"/>
      <c r="S14" s="463"/>
      <c r="T14" s="463"/>
      <c r="U14" s="463"/>
      <c r="V14" s="463"/>
      <c r="W14" s="463"/>
      <c r="X14" s="463"/>
      <c r="Y14" s="463"/>
      <c r="Z14" s="463"/>
      <c r="AA14" s="463"/>
    </row>
    <row r="15" spans="1:27" ht="15.75" customHeight="1" x14ac:dyDescent="0.25">
      <c r="A15" s="462" t="s">
        <v>6</v>
      </c>
      <c r="B15" s="462"/>
      <c r="C15" s="462"/>
      <c r="D15" s="462"/>
      <c r="E15" s="462"/>
      <c r="F15" s="462"/>
      <c r="G15" s="462"/>
      <c r="H15" s="462"/>
      <c r="I15" s="462"/>
      <c r="J15" s="462"/>
      <c r="K15" s="462"/>
      <c r="L15" s="462"/>
      <c r="M15" s="462"/>
      <c r="N15" s="462"/>
      <c r="O15" s="462"/>
      <c r="P15" s="462"/>
      <c r="Q15" s="462"/>
      <c r="R15" s="462"/>
      <c r="S15" s="462"/>
      <c r="T15" s="462"/>
      <c r="U15" s="462"/>
      <c r="V15" s="462"/>
      <c r="W15" s="462"/>
      <c r="X15" s="462"/>
      <c r="Y15" s="462"/>
      <c r="Z15" s="462"/>
      <c r="AA15" s="462"/>
    </row>
    <row r="16" spans="1:27" x14ac:dyDescent="0.25">
      <c r="A16" s="464"/>
      <c r="B16" s="464"/>
      <c r="C16" s="464"/>
      <c r="D16" s="464"/>
      <c r="E16" s="464"/>
      <c r="F16" s="464"/>
      <c r="G16" s="464"/>
      <c r="H16" s="464"/>
      <c r="I16" s="464"/>
      <c r="J16" s="464"/>
      <c r="K16" s="464"/>
      <c r="L16" s="464"/>
      <c r="M16" s="464"/>
      <c r="N16" s="464"/>
      <c r="O16" s="464"/>
      <c r="P16" s="464"/>
      <c r="Q16" s="464"/>
      <c r="R16" s="464"/>
      <c r="S16" s="464"/>
      <c r="T16" s="464"/>
      <c r="U16" s="464"/>
      <c r="V16" s="464"/>
      <c r="W16" s="464"/>
      <c r="X16" s="464"/>
      <c r="Y16" s="464"/>
      <c r="Z16" s="464"/>
      <c r="AA16" s="464"/>
    </row>
    <row r="18" spans="1:34" x14ac:dyDescent="0.25">
      <c r="A18" s="465" t="s">
        <v>451</v>
      </c>
      <c r="B18" s="465"/>
      <c r="C18" s="465"/>
      <c r="D18" s="465"/>
      <c r="E18" s="465"/>
      <c r="F18" s="465"/>
      <c r="G18" s="465"/>
      <c r="H18" s="465"/>
      <c r="I18" s="465"/>
      <c r="J18" s="465"/>
      <c r="K18" s="465"/>
      <c r="L18" s="465"/>
      <c r="M18" s="465"/>
      <c r="N18" s="465"/>
      <c r="O18" s="465"/>
      <c r="P18" s="465"/>
      <c r="Q18" s="465"/>
      <c r="R18" s="465"/>
      <c r="S18" s="465"/>
      <c r="T18" s="465"/>
      <c r="U18" s="465"/>
      <c r="V18" s="465"/>
      <c r="W18" s="465"/>
      <c r="X18" s="465"/>
      <c r="Y18" s="465"/>
      <c r="Z18" s="465"/>
      <c r="AA18" s="465"/>
    </row>
    <row r="20" spans="1:34" s="240" customFormat="1" ht="27.75" customHeight="1" x14ac:dyDescent="0.25">
      <c r="A20" s="466" t="s">
        <v>194</v>
      </c>
      <c r="B20" s="466" t="s">
        <v>193</v>
      </c>
      <c r="C20" s="469" t="s">
        <v>192</v>
      </c>
      <c r="D20" s="469"/>
      <c r="E20" s="470" t="s">
        <v>191</v>
      </c>
      <c r="F20" s="470"/>
      <c r="G20" s="471" t="s">
        <v>644</v>
      </c>
      <c r="H20" s="474" t="s">
        <v>529</v>
      </c>
      <c r="I20" s="475"/>
      <c r="J20" s="475"/>
      <c r="K20" s="475"/>
      <c r="L20" s="474" t="s">
        <v>530</v>
      </c>
      <c r="M20" s="475"/>
      <c r="N20" s="475"/>
      <c r="O20" s="475"/>
      <c r="P20" s="474" t="s">
        <v>580</v>
      </c>
      <c r="Q20" s="475"/>
      <c r="R20" s="475"/>
      <c r="S20" s="475"/>
      <c r="T20" s="474" t="s">
        <v>636</v>
      </c>
      <c r="U20" s="475"/>
      <c r="V20" s="475"/>
      <c r="W20" s="475"/>
      <c r="X20" s="474" t="s">
        <v>645</v>
      </c>
      <c r="Y20" s="475"/>
      <c r="Z20" s="475"/>
      <c r="AA20" s="475"/>
      <c r="AB20" s="461" t="s">
        <v>190</v>
      </c>
      <c r="AC20" s="461"/>
      <c r="AH20" s="241"/>
    </row>
    <row r="21" spans="1:34" s="240" customFormat="1" ht="28.5" customHeight="1" x14ac:dyDescent="0.25">
      <c r="A21" s="467"/>
      <c r="B21" s="467"/>
      <c r="C21" s="469"/>
      <c r="D21" s="469"/>
      <c r="E21" s="470"/>
      <c r="F21" s="470"/>
      <c r="G21" s="472"/>
      <c r="H21" s="476" t="s">
        <v>2</v>
      </c>
      <c r="I21" s="476"/>
      <c r="J21" s="476" t="s">
        <v>188</v>
      </c>
      <c r="K21" s="476"/>
      <c r="L21" s="476" t="s">
        <v>2</v>
      </c>
      <c r="M21" s="476"/>
      <c r="N21" s="476" t="s">
        <v>188</v>
      </c>
      <c r="O21" s="476"/>
      <c r="P21" s="476" t="s">
        <v>2</v>
      </c>
      <c r="Q21" s="476"/>
      <c r="R21" s="476" t="s">
        <v>188</v>
      </c>
      <c r="S21" s="476"/>
      <c r="T21" s="476" t="s">
        <v>2</v>
      </c>
      <c r="U21" s="476"/>
      <c r="V21" s="476" t="s">
        <v>188</v>
      </c>
      <c r="W21" s="476"/>
      <c r="X21" s="476" t="s">
        <v>2</v>
      </c>
      <c r="Y21" s="476"/>
      <c r="Z21" s="476" t="s">
        <v>188</v>
      </c>
      <c r="AA21" s="476"/>
      <c r="AB21" s="461"/>
      <c r="AC21" s="461"/>
      <c r="AG21" s="240" t="s">
        <v>501</v>
      </c>
      <c r="AH21" s="242"/>
    </row>
    <row r="22" spans="1:34" s="240" customFormat="1" ht="62.25" customHeight="1" x14ac:dyDescent="0.3">
      <c r="A22" s="468"/>
      <c r="B22" s="468"/>
      <c r="C22" s="239" t="s">
        <v>2</v>
      </c>
      <c r="D22" s="239" t="s">
        <v>188</v>
      </c>
      <c r="E22" s="177" t="s">
        <v>642</v>
      </c>
      <c r="F22" s="177" t="s">
        <v>643</v>
      </c>
      <c r="G22" s="473"/>
      <c r="H22" s="243" t="s">
        <v>431</v>
      </c>
      <c r="I22" s="243" t="s">
        <v>432</v>
      </c>
      <c r="J22" s="243" t="s">
        <v>431</v>
      </c>
      <c r="K22" s="243" t="s">
        <v>432</v>
      </c>
      <c r="L22" s="243" t="s">
        <v>431</v>
      </c>
      <c r="M22" s="243" t="s">
        <v>432</v>
      </c>
      <c r="N22" s="243" t="s">
        <v>431</v>
      </c>
      <c r="O22" s="243" t="s">
        <v>432</v>
      </c>
      <c r="P22" s="243" t="s">
        <v>431</v>
      </c>
      <c r="Q22" s="243" t="s">
        <v>432</v>
      </c>
      <c r="R22" s="243" t="s">
        <v>431</v>
      </c>
      <c r="S22" s="243" t="s">
        <v>432</v>
      </c>
      <c r="T22" s="243" t="s">
        <v>431</v>
      </c>
      <c r="U22" s="243" t="s">
        <v>432</v>
      </c>
      <c r="V22" s="243" t="s">
        <v>431</v>
      </c>
      <c r="W22" s="243" t="s">
        <v>432</v>
      </c>
      <c r="X22" s="243" t="s">
        <v>431</v>
      </c>
      <c r="Y22" s="243" t="s">
        <v>432</v>
      </c>
      <c r="Z22" s="243" t="s">
        <v>431</v>
      </c>
      <c r="AA22" s="243" t="s">
        <v>432</v>
      </c>
      <c r="AB22" s="239" t="s">
        <v>189</v>
      </c>
      <c r="AC22" s="239" t="s">
        <v>188</v>
      </c>
      <c r="AE22" s="244"/>
      <c r="AF22" s="244"/>
      <c r="AG22" s="244"/>
      <c r="AH22" s="245"/>
    </row>
    <row r="23" spans="1:34" ht="19.5" customHeight="1" x14ac:dyDescent="0.25">
      <c r="A23" s="178">
        <v>1</v>
      </c>
      <c r="B23" s="178">
        <v>2</v>
      </c>
      <c r="C23" s="178">
        <v>3</v>
      </c>
      <c r="D23" s="178">
        <v>4</v>
      </c>
      <c r="E23" s="178">
        <v>5</v>
      </c>
      <c r="F23" s="178">
        <v>6</v>
      </c>
      <c r="G23" s="178">
        <v>7</v>
      </c>
      <c r="H23" s="178">
        <v>8</v>
      </c>
      <c r="I23" s="178">
        <v>9</v>
      </c>
      <c r="J23" s="178">
        <v>10</v>
      </c>
      <c r="K23" s="178">
        <v>11</v>
      </c>
      <c r="L23" s="178">
        <v>12</v>
      </c>
      <c r="M23" s="178">
        <v>13</v>
      </c>
      <c r="N23" s="178">
        <v>14</v>
      </c>
      <c r="O23" s="178">
        <v>15</v>
      </c>
      <c r="P23" s="178">
        <v>16</v>
      </c>
      <c r="Q23" s="178">
        <v>17</v>
      </c>
      <c r="R23" s="178">
        <v>18</v>
      </c>
      <c r="S23" s="178">
        <v>19</v>
      </c>
      <c r="T23" s="178">
        <v>20</v>
      </c>
      <c r="U23" s="178">
        <v>21</v>
      </c>
      <c r="V23" s="178">
        <v>22</v>
      </c>
      <c r="W23" s="178">
        <v>23</v>
      </c>
      <c r="X23" s="178">
        <v>24</v>
      </c>
      <c r="Y23" s="178">
        <v>25</v>
      </c>
      <c r="Z23" s="178">
        <v>26</v>
      </c>
      <c r="AA23" s="178">
        <v>27</v>
      </c>
      <c r="AB23" s="178">
        <v>28</v>
      </c>
      <c r="AC23" s="178">
        <v>29</v>
      </c>
    </row>
    <row r="24" spans="1:34" s="195" customFormat="1" ht="54.75" customHeight="1" x14ac:dyDescent="0.25">
      <c r="A24" s="179">
        <v>1</v>
      </c>
      <c r="B24" s="180" t="s">
        <v>187</v>
      </c>
      <c r="C24" s="181">
        <v>166.86366877000006</v>
      </c>
      <c r="D24" s="181">
        <v>168.92172887789673</v>
      </c>
      <c r="E24" s="181">
        <v>166.75571962000006</v>
      </c>
      <c r="F24" s="181">
        <v>166.75571962000006</v>
      </c>
      <c r="G24" s="181">
        <v>6.3719879999999991</v>
      </c>
      <c r="H24" s="181">
        <v>6.3719879999999991</v>
      </c>
      <c r="I24" s="181"/>
      <c r="J24" s="181">
        <v>16.399711985985</v>
      </c>
      <c r="K24" s="181"/>
      <c r="L24" s="181">
        <v>160.38373162000005</v>
      </c>
      <c r="M24" s="181"/>
      <c r="N24" s="181">
        <v>146.04207974191172</v>
      </c>
      <c r="O24" s="181"/>
      <c r="P24" s="181">
        <v>0</v>
      </c>
      <c r="Q24" s="181"/>
      <c r="R24" s="181">
        <v>0</v>
      </c>
      <c r="S24" s="181"/>
      <c r="T24" s="181">
        <v>0</v>
      </c>
      <c r="U24" s="181"/>
      <c r="V24" s="181">
        <v>0</v>
      </c>
      <c r="W24" s="181"/>
      <c r="X24" s="181">
        <v>0</v>
      </c>
      <c r="Y24" s="181"/>
      <c r="Z24" s="181" t="s">
        <v>650</v>
      </c>
      <c r="AA24" s="181"/>
      <c r="AB24" s="181">
        <v>166.75571962000004</v>
      </c>
      <c r="AC24" s="181">
        <v>162.44179172789671</v>
      </c>
    </row>
    <row r="25" spans="1:34" ht="24" customHeight="1" x14ac:dyDescent="0.25">
      <c r="A25" s="182" t="s">
        <v>186</v>
      </c>
      <c r="B25" s="183" t="s">
        <v>185</v>
      </c>
      <c r="C25" s="181"/>
      <c r="D25" s="181"/>
      <c r="E25" s="181"/>
      <c r="F25" s="181"/>
      <c r="G25" s="181">
        <v>0</v>
      </c>
      <c r="H25" s="181">
        <v>0</v>
      </c>
      <c r="I25" s="181"/>
      <c r="J25" s="181">
        <v>0</v>
      </c>
      <c r="K25" s="181"/>
      <c r="L25" s="181">
        <v>0</v>
      </c>
      <c r="M25" s="181"/>
      <c r="N25" s="181">
        <v>0</v>
      </c>
      <c r="O25" s="181"/>
      <c r="P25" s="181">
        <v>0</v>
      </c>
      <c r="Q25" s="181"/>
      <c r="R25" s="181">
        <v>0</v>
      </c>
      <c r="S25" s="181"/>
      <c r="T25" s="181">
        <v>0</v>
      </c>
      <c r="U25" s="181"/>
      <c r="V25" s="181">
        <v>0</v>
      </c>
      <c r="W25" s="181"/>
      <c r="X25" s="181">
        <v>0</v>
      </c>
      <c r="Y25" s="181"/>
      <c r="Z25" s="181" t="s">
        <v>650</v>
      </c>
      <c r="AA25" s="181"/>
      <c r="AB25" s="181">
        <v>0</v>
      </c>
      <c r="AC25" s="181">
        <v>0</v>
      </c>
    </row>
    <row r="26" spans="1:34" x14ac:dyDescent="0.25">
      <c r="A26" s="182" t="s">
        <v>184</v>
      </c>
      <c r="B26" s="183" t="s">
        <v>183</v>
      </c>
      <c r="C26" s="181"/>
      <c r="D26" s="181"/>
      <c r="E26" s="181"/>
      <c r="F26" s="181"/>
      <c r="G26" s="181">
        <v>0</v>
      </c>
      <c r="H26" s="181">
        <v>0</v>
      </c>
      <c r="I26" s="181"/>
      <c r="J26" s="181">
        <v>0</v>
      </c>
      <c r="K26" s="181"/>
      <c r="L26" s="181">
        <v>0</v>
      </c>
      <c r="M26" s="181"/>
      <c r="N26" s="181">
        <v>0</v>
      </c>
      <c r="O26" s="181"/>
      <c r="P26" s="181">
        <v>0</v>
      </c>
      <c r="Q26" s="181"/>
      <c r="R26" s="181">
        <v>0</v>
      </c>
      <c r="S26" s="181"/>
      <c r="T26" s="181">
        <v>0</v>
      </c>
      <c r="U26" s="181"/>
      <c r="V26" s="181">
        <v>0</v>
      </c>
      <c r="W26" s="181"/>
      <c r="X26" s="181">
        <v>0</v>
      </c>
      <c r="Y26" s="181"/>
      <c r="Z26" s="181" t="s">
        <v>650</v>
      </c>
      <c r="AA26" s="181"/>
      <c r="AB26" s="181">
        <v>0</v>
      </c>
      <c r="AC26" s="181">
        <v>0</v>
      </c>
    </row>
    <row r="27" spans="1:34" ht="31.5" x14ac:dyDescent="0.25">
      <c r="A27" s="182" t="s">
        <v>182</v>
      </c>
      <c r="B27" s="183" t="s">
        <v>389</v>
      </c>
      <c r="C27" s="181"/>
      <c r="D27" s="181"/>
      <c r="E27" s="181"/>
      <c r="F27" s="181"/>
      <c r="G27" s="181">
        <v>5.3099954099999991</v>
      </c>
      <c r="H27" s="181">
        <v>5.3099899999999991</v>
      </c>
      <c r="I27" s="181"/>
      <c r="J27" s="181">
        <v>13.442386873758197</v>
      </c>
      <c r="K27" s="181"/>
      <c r="L27" s="181">
        <v>134.54167585000005</v>
      </c>
      <c r="M27" s="181"/>
      <c r="N27" s="181">
        <v>120.66486556624182</v>
      </c>
      <c r="O27" s="181"/>
      <c r="P27" s="181">
        <v>0</v>
      </c>
      <c r="Q27" s="181"/>
      <c r="R27" s="181">
        <v>0</v>
      </c>
      <c r="S27" s="181"/>
      <c r="T27" s="181">
        <v>0</v>
      </c>
      <c r="U27" s="181"/>
      <c r="V27" s="181">
        <v>0</v>
      </c>
      <c r="W27" s="181"/>
      <c r="X27" s="181">
        <v>0</v>
      </c>
      <c r="Y27" s="181"/>
      <c r="Z27" s="181" t="s">
        <v>650</v>
      </c>
      <c r="AA27" s="181"/>
      <c r="AB27" s="181">
        <v>139.85166585000005</v>
      </c>
      <c r="AC27" s="181">
        <v>134.10725244000002</v>
      </c>
    </row>
    <row r="28" spans="1:34" x14ac:dyDescent="0.25">
      <c r="A28" s="182" t="s">
        <v>181</v>
      </c>
      <c r="B28" s="183" t="s">
        <v>180</v>
      </c>
      <c r="C28" s="181"/>
      <c r="D28" s="181"/>
      <c r="E28" s="181"/>
      <c r="F28" s="181"/>
      <c r="G28" s="181">
        <v>0</v>
      </c>
      <c r="H28" s="181">
        <v>0</v>
      </c>
      <c r="I28" s="181"/>
      <c r="J28" s="181">
        <v>0</v>
      </c>
      <c r="K28" s="181"/>
      <c r="L28" s="181">
        <v>0</v>
      </c>
      <c r="M28" s="181"/>
      <c r="N28" s="181">
        <v>0</v>
      </c>
      <c r="O28" s="181"/>
      <c r="P28" s="181">
        <v>0</v>
      </c>
      <c r="Q28" s="181"/>
      <c r="R28" s="181">
        <v>0</v>
      </c>
      <c r="S28" s="181"/>
      <c r="T28" s="181">
        <v>0</v>
      </c>
      <c r="U28" s="181"/>
      <c r="V28" s="181">
        <v>0</v>
      </c>
      <c r="W28" s="181"/>
      <c r="X28" s="181">
        <v>0</v>
      </c>
      <c r="Y28" s="181"/>
      <c r="Z28" s="181">
        <v>0</v>
      </c>
      <c r="AA28" s="181"/>
      <c r="AB28" s="181">
        <v>0</v>
      </c>
      <c r="AC28" s="181">
        <v>0</v>
      </c>
    </row>
    <row r="29" spans="1:34" x14ac:dyDescent="0.25">
      <c r="A29" s="182" t="s">
        <v>179</v>
      </c>
      <c r="B29" s="184" t="s">
        <v>178</v>
      </c>
      <c r="C29" s="181"/>
      <c r="D29" s="181"/>
      <c r="E29" s="181"/>
      <c r="F29" s="181"/>
      <c r="G29" s="181">
        <v>1.06199259</v>
      </c>
      <c r="H29" s="181">
        <v>1.061998</v>
      </c>
      <c r="I29" s="181"/>
      <c r="J29" s="181">
        <v>2.9573251122268029</v>
      </c>
      <c r="K29" s="181"/>
      <c r="L29" s="181">
        <v>25.842055770000002</v>
      </c>
      <c r="M29" s="181"/>
      <c r="N29" s="181">
        <v>25.377214175669906</v>
      </c>
      <c r="O29" s="181"/>
      <c r="P29" s="181">
        <v>0</v>
      </c>
      <c r="Q29" s="181"/>
      <c r="R29" s="181">
        <v>0</v>
      </c>
      <c r="S29" s="181"/>
      <c r="T29" s="181">
        <v>0</v>
      </c>
      <c r="U29" s="181"/>
      <c r="V29" s="181">
        <v>0</v>
      </c>
      <c r="W29" s="181"/>
      <c r="X29" s="181">
        <v>0</v>
      </c>
      <c r="Y29" s="181"/>
      <c r="Z29" s="181" t="s">
        <v>650</v>
      </c>
      <c r="AA29" s="181"/>
      <c r="AB29" s="181">
        <v>26.904053770000001</v>
      </c>
      <c r="AC29" s="181">
        <v>28.334539287896689</v>
      </c>
    </row>
    <row r="30" spans="1:34" s="195" customFormat="1" ht="54.75" customHeight="1" x14ac:dyDescent="0.25">
      <c r="A30" s="179" t="s">
        <v>63</v>
      </c>
      <c r="B30" s="180" t="s">
        <v>177</v>
      </c>
      <c r="C30" s="181">
        <v>139.95961500000001</v>
      </c>
      <c r="D30" s="181">
        <v>139.52519700000002</v>
      </c>
      <c r="E30" s="181">
        <v>139.85166585000002</v>
      </c>
      <c r="F30" s="181">
        <v>139.85166585000002</v>
      </c>
      <c r="G30" s="181">
        <v>5.30999</v>
      </c>
      <c r="H30" s="181">
        <v>5.30999</v>
      </c>
      <c r="I30" s="181"/>
      <c r="J30" s="181">
        <v>0</v>
      </c>
      <c r="K30" s="181"/>
      <c r="L30" s="181">
        <v>134.54167585000002</v>
      </c>
      <c r="M30" s="181"/>
      <c r="N30" s="181">
        <v>134.10725244000002</v>
      </c>
      <c r="O30" s="181"/>
      <c r="P30" s="181">
        <v>0</v>
      </c>
      <c r="Q30" s="181"/>
      <c r="R30" s="181">
        <v>0</v>
      </c>
      <c r="S30" s="181"/>
      <c r="T30" s="181">
        <v>0</v>
      </c>
      <c r="U30" s="181"/>
      <c r="V30" s="181">
        <v>0</v>
      </c>
      <c r="W30" s="181"/>
      <c r="X30" s="181">
        <v>0</v>
      </c>
      <c r="Y30" s="181"/>
      <c r="Z30" s="181" t="s">
        <v>650</v>
      </c>
      <c r="AA30" s="181"/>
      <c r="AB30" s="181">
        <v>139.85166585000002</v>
      </c>
      <c r="AC30" s="181">
        <v>134.10725244000002</v>
      </c>
    </row>
    <row r="31" spans="1:34" x14ac:dyDescent="0.25">
      <c r="A31" s="179" t="s">
        <v>176</v>
      </c>
      <c r="B31" s="183" t="s">
        <v>175</v>
      </c>
      <c r="C31" s="181">
        <v>5.30999</v>
      </c>
      <c r="D31" s="181">
        <v>5.30999</v>
      </c>
      <c r="E31" s="181"/>
      <c r="F31" s="181"/>
      <c r="G31" s="181"/>
      <c r="H31" s="181"/>
      <c r="I31" s="181"/>
      <c r="J31" s="181"/>
      <c r="K31" s="181"/>
      <c r="L31" s="181"/>
      <c r="M31" s="181"/>
      <c r="N31" s="181"/>
      <c r="O31" s="181"/>
      <c r="P31" s="181"/>
      <c r="Q31" s="181"/>
      <c r="R31" s="181"/>
      <c r="S31" s="181"/>
      <c r="T31" s="181"/>
      <c r="U31" s="181"/>
      <c r="V31" s="181"/>
      <c r="W31" s="181"/>
      <c r="X31" s="181"/>
      <c r="Y31" s="181"/>
      <c r="Z31" s="181"/>
      <c r="AA31" s="181"/>
      <c r="AB31" s="181">
        <v>0</v>
      </c>
      <c r="AC31" s="181">
        <v>0</v>
      </c>
    </row>
    <row r="32" spans="1:34" ht="31.5" x14ac:dyDescent="0.25">
      <c r="A32" s="179" t="s">
        <v>174</v>
      </c>
      <c r="B32" s="183" t="s">
        <v>173</v>
      </c>
      <c r="C32" s="181">
        <v>46.452821</v>
      </c>
      <c r="D32" s="181">
        <v>46.307627999999994</v>
      </c>
      <c r="E32" s="181"/>
      <c r="F32" s="181"/>
      <c r="G32" s="181"/>
      <c r="H32" s="181"/>
      <c r="I32" s="181"/>
      <c r="J32" s="181"/>
      <c r="K32" s="181"/>
      <c r="L32" s="181"/>
      <c r="M32" s="181"/>
      <c r="N32" s="181"/>
      <c r="O32" s="181"/>
      <c r="P32" s="181"/>
      <c r="Q32" s="181"/>
      <c r="R32" s="181"/>
      <c r="S32" s="181"/>
      <c r="T32" s="181"/>
      <c r="U32" s="181"/>
      <c r="V32" s="181"/>
      <c r="W32" s="181"/>
      <c r="X32" s="181"/>
      <c r="Y32" s="181"/>
      <c r="Z32" s="181"/>
      <c r="AA32" s="181"/>
      <c r="AB32" s="181">
        <v>0</v>
      </c>
      <c r="AC32" s="181">
        <v>0</v>
      </c>
    </row>
    <row r="33" spans="1:29" x14ac:dyDescent="0.25">
      <c r="A33" s="179" t="s">
        <v>172</v>
      </c>
      <c r="B33" s="183" t="s">
        <v>171</v>
      </c>
      <c r="C33" s="181">
        <v>74.913674</v>
      </c>
      <c r="D33" s="181">
        <v>74.667708000000005</v>
      </c>
      <c r="E33" s="181"/>
      <c r="F33" s="181"/>
      <c r="G33" s="181"/>
      <c r="H33" s="181"/>
      <c r="I33" s="181"/>
      <c r="J33" s="181"/>
      <c r="K33" s="181"/>
      <c r="L33" s="181"/>
      <c r="M33" s="181"/>
      <c r="N33" s="181"/>
      <c r="O33" s="181"/>
      <c r="P33" s="181"/>
      <c r="Q33" s="181"/>
      <c r="R33" s="181"/>
      <c r="S33" s="181"/>
      <c r="T33" s="181"/>
      <c r="U33" s="181"/>
      <c r="V33" s="181"/>
      <c r="W33" s="181"/>
      <c r="X33" s="181"/>
      <c r="Y33" s="181"/>
      <c r="Z33" s="181"/>
      <c r="AA33" s="181"/>
      <c r="AB33" s="181">
        <v>0</v>
      </c>
      <c r="AC33" s="181">
        <v>0</v>
      </c>
    </row>
    <row r="34" spans="1:29" x14ac:dyDescent="0.25">
      <c r="A34" s="179" t="s">
        <v>170</v>
      </c>
      <c r="B34" s="183" t="s">
        <v>169</v>
      </c>
      <c r="C34" s="181">
        <v>13.28313</v>
      </c>
      <c r="D34" s="181">
        <v>13.239870999999999</v>
      </c>
      <c r="E34" s="181"/>
      <c r="F34" s="181"/>
      <c r="G34" s="181"/>
      <c r="H34" s="181"/>
      <c r="I34" s="181"/>
      <c r="J34" s="181"/>
      <c r="K34" s="181"/>
      <c r="L34" s="181"/>
      <c r="M34" s="181"/>
      <c r="N34" s="181"/>
      <c r="O34" s="181"/>
      <c r="P34" s="181"/>
      <c r="Q34" s="181"/>
      <c r="R34" s="181"/>
      <c r="S34" s="181"/>
      <c r="T34" s="181"/>
      <c r="U34" s="181"/>
      <c r="V34" s="181"/>
      <c r="W34" s="181"/>
      <c r="X34" s="181"/>
      <c r="Y34" s="181"/>
      <c r="Z34" s="181"/>
      <c r="AA34" s="181"/>
      <c r="AB34" s="181">
        <v>0</v>
      </c>
      <c r="AC34" s="181">
        <v>0</v>
      </c>
    </row>
    <row r="35" spans="1:29" s="195" customFormat="1" ht="54.75" customHeight="1" x14ac:dyDescent="0.25">
      <c r="A35" s="179" t="s">
        <v>62</v>
      </c>
      <c r="B35" s="180" t="s">
        <v>168</v>
      </c>
      <c r="C35" s="181"/>
      <c r="D35" s="181"/>
      <c r="E35" s="181"/>
      <c r="F35" s="181"/>
      <c r="G35" s="181"/>
      <c r="H35" s="181"/>
      <c r="I35" s="181"/>
      <c r="J35" s="181"/>
      <c r="K35" s="181"/>
      <c r="L35" s="181"/>
      <c r="M35" s="181"/>
      <c r="N35" s="181"/>
      <c r="O35" s="181"/>
      <c r="P35" s="181"/>
      <c r="Q35" s="181"/>
      <c r="R35" s="181"/>
      <c r="S35" s="181"/>
      <c r="T35" s="181"/>
      <c r="U35" s="181"/>
      <c r="V35" s="181"/>
      <c r="W35" s="181"/>
      <c r="X35" s="181"/>
      <c r="Y35" s="181"/>
      <c r="Z35" s="181"/>
      <c r="AA35" s="181"/>
      <c r="AB35" s="181"/>
      <c r="AC35" s="181"/>
    </row>
    <row r="36" spans="1:29" x14ac:dyDescent="0.25">
      <c r="A36" s="182" t="s">
        <v>167</v>
      </c>
      <c r="B36" s="183" t="s">
        <v>561</v>
      </c>
      <c r="C36" s="181"/>
      <c r="D36" s="181"/>
      <c r="E36" s="181"/>
      <c r="F36" s="181"/>
      <c r="G36" s="181">
        <v>0</v>
      </c>
      <c r="H36" s="181">
        <v>0</v>
      </c>
      <c r="I36" s="181" t="s">
        <v>501</v>
      </c>
      <c r="J36" s="181">
        <v>0</v>
      </c>
      <c r="K36" s="181" t="s">
        <v>501</v>
      </c>
      <c r="L36" s="181">
        <v>0</v>
      </c>
      <c r="M36" s="185" t="s">
        <v>501</v>
      </c>
      <c r="N36" s="181">
        <v>0</v>
      </c>
      <c r="O36" s="181" t="s">
        <v>501</v>
      </c>
      <c r="P36" s="181">
        <v>0</v>
      </c>
      <c r="Q36" s="185" t="s">
        <v>501</v>
      </c>
      <c r="R36" s="181">
        <v>0</v>
      </c>
      <c r="S36" s="181" t="s">
        <v>501</v>
      </c>
      <c r="T36" s="181">
        <v>0</v>
      </c>
      <c r="U36" s="185" t="s">
        <v>501</v>
      </c>
      <c r="V36" s="181">
        <v>0</v>
      </c>
      <c r="W36" s="181" t="s">
        <v>501</v>
      </c>
      <c r="X36" s="181">
        <v>0</v>
      </c>
      <c r="Y36" s="185" t="s">
        <v>501</v>
      </c>
      <c r="Z36" s="181" t="s">
        <v>650</v>
      </c>
      <c r="AA36" s="181" t="s">
        <v>650</v>
      </c>
      <c r="AB36" s="181">
        <v>0</v>
      </c>
      <c r="AC36" s="181">
        <v>0</v>
      </c>
    </row>
    <row r="37" spans="1:29" ht="31.5" x14ac:dyDescent="0.25">
      <c r="A37" s="182" t="s">
        <v>166</v>
      </c>
      <c r="B37" s="186" t="s">
        <v>559</v>
      </c>
      <c r="C37" s="181"/>
      <c r="D37" s="181"/>
      <c r="E37" s="181"/>
      <c r="F37" s="181"/>
      <c r="G37" s="181">
        <v>0</v>
      </c>
      <c r="H37" s="181">
        <v>0</v>
      </c>
      <c r="I37" s="181" t="s">
        <v>501</v>
      </c>
      <c r="J37" s="181">
        <v>0</v>
      </c>
      <c r="K37" s="181" t="s">
        <v>501</v>
      </c>
      <c r="L37" s="181">
        <v>0</v>
      </c>
      <c r="M37" s="185" t="s">
        <v>501</v>
      </c>
      <c r="N37" s="181">
        <v>0</v>
      </c>
      <c r="O37" s="181" t="s">
        <v>501</v>
      </c>
      <c r="P37" s="181">
        <v>0</v>
      </c>
      <c r="Q37" s="185" t="s">
        <v>501</v>
      </c>
      <c r="R37" s="181">
        <v>0</v>
      </c>
      <c r="S37" s="181" t="s">
        <v>501</v>
      </c>
      <c r="T37" s="181">
        <v>0</v>
      </c>
      <c r="U37" s="185" t="s">
        <v>501</v>
      </c>
      <c r="V37" s="181">
        <v>0</v>
      </c>
      <c r="W37" s="181" t="s">
        <v>501</v>
      </c>
      <c r="X37" s="181">
        <v>0</v>
      </c>
      <c r="Y37" s="185" t="s">
        <v>501</v>
      </c>
      <c r="Z37" s="181" t="s">
        <v>650</v>
      </c>
      <c r="AA37" s="181" t="s">
        <v>650</v>
      </c>
      <c r="AB37" s="181">
        <v>0</v>
      </c>
      <c r="AC37" s="181">
        <v>0</v>
      </c>
    </row>
    <row r="38" spans="1:29" x14ac:dyDescent="0.25">
      <c r="A38" s="182" t="s">
        <v>165</v>
      </c>
      <c r="B38" s="186" t="s">
        <v>156</v>
      </c>
      <c r="C38" s="181"/>
      <c r="D38" s="181"/>
      <c r="E38" s="181"/>
      <c r="F38" s="181"/>
      <c r="G38" s="181">
        <v>0</v>
      </c>
      <c r="H38" s="181">
        <v>0</v>
      </c>
      <c r="I38" s="181" t="s">
        <v>501</v>
      </c>
      <c r="J38" s="181">
        <v>0</v>
      </c>
      <c r="K38" s="181" t="s">
        <v>501</v>
      </c>
      <c r="L38" s="181">
        <v>0</v>
      </c>
      <c r="M38" s="185" t="s">
        <v>501</v>
      </c>
      <c r="N38" s="181">
        <v>0</v>
      </c>
      <c r="O38" s="181" t="s">
        <v>501</v>
      </c>
      <c r="P38" s="181">
        <v>0</v>
      </c>
      <c r="Q38" s="185" t="s">
        <v>501</v>
      </c>
      <c r="R38" s="181">
        <v>0</v>
      </c>
      <c r="S38" s="181" t="s">
        <v>501</v>
      </c>
      <c r="T38" s="181">
        <v>0</v>
      </c>
      <c r="U38" s="185" t="s">
        <v>501</v>
      </c>
      <c r="V38" s="181">
        <v>0</v>
      </c>
      <c r="W38" s="181" t="s">
        <v>501</v>
      </c>
      <c r="X38" s="181">
        <v>0</v>
      </c>
      <c r="Y38" s="185" t="s">
        <v>501</v>
      </c>
      <c r="Z38" s="181" t="s">
        <v>650</v>
      </c>
      <c r="AA38" s="181" t="s">
        <v>650</v>
      </c>
      <c r="AB38" s="181">
        <v>0</v>
      </c>
      <c r="AC38" s="181">
        <v>0</v>
      </c>
    </row>
    <row r="39" spans="1:29" x14ac:dyDescent="0.25">
      <c r="A39" s="182" t="s">
        <v>164</v>
      </c>
      <c r="B39" s="183" t="s">
        <v>560</v>
      </c>
      <c r="C39" s="181"/>
      <c r="D39" s="181"/>
      <c r="E39" s="181"/>
      <c r="F39" s="181"/>
      <c r="G39" s="181">
        <v>0</v>
      </c>
      <c r="H39" s="181">
        <v>0</v>
      </c>
      <c r="I39" s="181" t="s">
        <v>501</v>
      </c>
      <c r="J39" s="181">
        <v>0</v>
      </c>
      <c r="K39" s="181" t="s">
        <v>501</v>
      </c>
      <c r="L39" s="181">
        <v>0</v>
      </c>
      <c r="M39" s="185" t="s">
        <v>501</v>
      </c>
      <c r="N39" s="181">
        <v>0</v>
      </c>
      <c r="O39" s="181" t="s">
        <v>501</v>
      </c>
      <c r="P39" s="181">
        <v>0</v>
      </c>
      <c r="Q39" s="185" t="s">
        <v>501</v>
      </c>
      <c r="R39" s="181">
        <v>0</v>
      </c>
      <c r="S39" s="181" t="s">
        <v>501</v>
      </c>
      <c r="T39" s="181">
        <v>0</v>
      </c>
      <c r="U39" s="185" t="s">
        <v>501</v>
      </c>
      <c r="V39" s="181">
        <v>0</v>
      </c>
      <c r="W39" s="181" t="s">
        <v>501</v>
      </c>
      <c r="X39" s="181">
        <v>0</v>
      </c>
      <c r="Y39" s="185" t="s">
        <v>501</v>
      </c>
      <c r="Z39" s="181" t="s">
        <v>650</v>
      </c>
      <c r="AA39" s="181" t="s">
        <v>650</v>
      </c>
      <c r="AB39" s="181">
        <v>0</v>
      </c>
      <c r="AC39" s="181">
        <v>0</v>
      </c>
    </row>
    <row r="40" spans="1:29" x14ac:dyDescent="0.25">
      <c r="A40" s="182" t="s">
        <v>163</v>
      </c>
      <c r="B40" s="183" t="s">
        <v>562</v>
      </c>
      <c r="C40" s="181"/>
      <c r="D40" s="181"/>
      <c r="E40" s="181"/>
      <c r="F40" s="181"/>
      <c r="G40" s="181">
        <v>0</v>
      </c>
      <c r="H40" s="181">
        <v>0</v>
      </c>
      <c r="I40" s="181" t="s">
        <v>501</v>
      </c>
      <c r="J40" s="181">
        <v>0</v>
      </c>
      <c r="K40" s="181" t="s">
        <v>501</v>
      </c>
      <c r="L40" s="181">
        <v>0</v>
      </c>
      <c r="M40" s="185" t="s">
        <v>501</v>
      </c>
      <c r="N40" s="181">
        <v>0</v>
      </c>
      <c r="O40" s="181" t="s">
        <v>501</v>
      </c>
      <c r="P40" s="181">
        <v>0</v>
      </c>
      <c r="Q40" s="185" t="s">
        <v>501</v>
      </c>
      <c r="R40" s="181">
        <v>0</v>
      </c>
      <c r="S40" s="181" t="s">
        <v>501</v>
      </c>
      <c r="T40" s="181">
        <v>0</v>
      </c>
      <c r="U40" s="185" t="s">
        <v>501</v>
      </c>
      <c r="V40" s="181">
        <v>0</v>
      </c>
      <c r="W40" s="181" t="s">
        <v>501</v>
      </c>
      <c r="X40" s="181">
        <v>0</v>
      </c>
      <c r="Y40" s="185" t="s">
        <v>501</v>
      </c>
      <c r="Z40" s="181" t="s">
        <v>650</v>
      </c>
      <c r="AA40" s="181" t="s">
        <v>650</v>
      </c>
      <c r="AB40" s="181">
        <v>0</v>
      </c>
      <c r="AC40" s="181">
        <v>0</v>
      </c>
    </row>
    <row r="41" spans="1:29" x14ac:dyDescent="0.25">
      <c r="A41" s="182" t="s">
        <v>162</v>
      </c>
      <c r="B41" s="183" t="s">
        <v>563</v>
      </c>
      <c r="C41" s="181"/>
      <c r="D41" s="181"/>
      <c r="E41" s="181"/>
      <c r="F41" s="181"/>
      <c r="G41" s="181">
        <v>0</v>
      </c>
      <c r="H41" s="181">
        <v>0</v>
      </c>
      <c r="I41" s="181" t="s">
        <v>501</v>
      </c>
      <c r="J41" s="181">
        <v>0</v>
      </c>
      <c r="K41" s="181" t="s">
        <v>501</v>
      </c>
      <c r="L41" s="181">
        <v>0</v>
      </c>
      <c r="M41" s="185" t="s">
        <v>501</v>
      </c>
      <c r="N41" s="181">
        <v>0</v>
      </c>
      <c r="O41" s="181" t="s">
        <v>501</v>
      </c>
      <c r="P41" s="181">
        <v>0</v>
      </c>
      <c r="Q41" s="185" t="s">
        <v>501</v>
      </c>
      <c r="R41" s="181">
        <v>0</v>
      </c>
      <c r="S41" s="181" t="s">
        <v>501</v>
      </c>
      <c r="T41" s="181">
        <v>0</v>
      </c>
      <c r="U41" s="185" t="s">
        <v>501</v>
      </c>
      <c r="V41" s="181">
        <v>0</v>
      </c>
      <c r="W41" s="181" t="s">
        <v>501</v>
      </c>
      <c r="X41" s="181">
        <v>0</v>
      </c>
      <c r="Y41" s="185" t="s">
        <v>501</v>
      </c>
      <c r="Z41" s="181" t="s">
        <v>650</v>
      </c>
      <c r="AA41" s="181" t="s">
        <v>650</v>
      </c>
      <c r="AB41" s="181">
        <v>0</v>
      </c>
      <c r="AC41" s="181">
        <v>0</v>
      </c>
    </row>
    <row r="42" spans="1:29" x14ac:dyDescent="0.25">
      <c r="A42" s="182" t="s">
        <v>161</v>
      </c>
      <c r="B42" s="183" t="s">
        <v>564</v>
      </c>
      <c r="C42" s="181"/>
      <c r="D42" s="181"/>
      <c r="E42" s="181"/>
      <c r="F42" s="181"/>
      <c r="G42" s="181">
        <v>0</v>
      </c>
      <c r="H42" s="181">
        <v>0</v>
      </c>
      <c r="I42" s="181" t="s">
        <v>501</v>
      </c>
      <c r="J42" s="181">
        <v>0</v>
      </c>
      <c r="K42" s="181" t="s">
        <v>501</v>
      </c>
      <c r="L42" s="181">
        <v>0</v>
      </c>
      <c r="M42" s="185" t="s">
        <v>501</v>
      </c>
      <c r="N42" s="181">
        <v>0</v>
      </c>
      <c r="O42" s="181" t="s">
        <v>501</v>
      </c>
      <c r="P42" s="181">
        <v>0</v>
      </c>
      <c r="Q42" s="185" t="s">
        <v>501</v>
      </c>
      <c r="R42" s="181">
        <v>0</v>
      </c>
      <c r="S42" s="181" t="s">
        <v>501</v>
      </c>
      <c r="T42" s="181">
        <v>0</v>
      </c>
      <c r="U42" s="185" t="s">
        <v>501</v>
      </c>
      <c r="V42" s="181">
        <v>0</v>
      </c>
      <c r="W42" s="181" t="s">
        <v>501</v>
      </c>
      <c r="X42" s="181">
        <v>0</v>
      </c>
      <c r="Y42" s="185" t="s">
        <v>501</v>
      </c>
      <c r="Z42" s="181" t="s">
        <v>650</v>
      </c>
      <c r="AA42" s="181" t="s">
        <v>650</v>
      </c>
      <c r="AB42" s="181">
        <v>0</v>
      </c>
      <c r="AC42" s="181">
        <v>0</v>
      </c>
    </row>
    <row r="43" spans="1:29" x14ac:dyDescent="0.25">
      <c r="A43" s="182" t="s">
        <v>537</v>
      </c>
      <c r="B43" s="183" t="s">
        <v>565</v>
      </c>
      <c r="C43" s="181"/>
      <c r="D43" s="181"/>
      <c r="E43" s="181"/>
      <c r="F43" s="181"/>
      <c r="G43" s="181">
        <v>0</v>
      </c>
      <c r="H43" s="181">
        <v>0</v>
      </c>
      <c r="I43" s="181" t="s">
        <v>501</v>
      </c>
      <c r="J43" s="181">
        <v>0</v>
      </c>
      <c r="K43" s="181" t="s">
        <v>501</v>
      </c>
      <c r="L43" s="181">
        <v>0</v>
      </c>
      <c r="M43" s="185" t="s">
        <v>501</v>
      </c>
      <c r="N43" s="181">
        <v>0</v>
      </c>
      <c r="O43" s="181" t="s">
        <v>501</v>
      </c>
      <c r="P43" s="181">
        <v>0</v>
      </c>
      <c r="Q43" s="185" t="s">
        <v>501</v>
      </c>
      <c r="R43" s="181">
        <v>0</v>
      </c>
      <c r="S43" s="181" t="s">
        <v>501</v>
      </c>
      <c r="T43" s="181">
        <v>0</v>
      </c>
      <c r="U43" s="185" t="s">
        <v>501</v>
      </c>
      <c r="V43" s="181">
        <v>0</v>
      </c>
      <c r="W43" s="181" t="s">
        <v>501</v>
      </c>
      <c r="X43" s="181">
        <v>0</v>
      </c>
      <c r="Y43" s="185" t="s">
        <v>501</v>
      </c>
      <c r="Z43" s="181" t="s">
        <v>650</v>
      </c>
      <c r="AA43" s="181" t="s">
        <v>650</v>
      </c>
      <c r="AB43" s="181">
        <v>0</v>
      </c>
      <c r="AC43" s="181">
        <v>0</v>
      </c>
    </row>
    <row r="44" spans="1:29" x14ac:dyDescent="0.25">
      <c r="A44" s="182" t="s">
        <v>538</v>
      </c>
      <c r="B44" s="183" t="s">
        <v>566</v>
      </c>
      <c r="C44" s="181"/>
      <c r="D44" s="181"/>
      <c r="E44" s="181"/>
      <c r="F44" s="181"/>
      <c r="G44" s="181">
        <v>0</v>
      </c>
      <c r="H44" s="181">
        <v>0</v>
      </c>
      <c r="I44" s="181" t="s">
        <v>501</v>
      </c>
      <c r="J44" s="181">
        <v>0</v>
      </c>
      <c r="K44" s="181" t="s">
        <v>501</v>
      </c>
      <c r="L44" s="181">
        <v>0</v>
      </c>
      <c r="M44" s="185" t="s">
        <v>501</v>
      </c>
      <c r="N44" s="181">
        <v>0</v>
      </c>
      <c r="O44" s="181" t="s">
        <v>501</v>
      </c>
      <c r="P44" s="181">
        <v>0</v>
      </c>
      <c r="Q44" s="185" t="s">
        <v>501</v>
      </c>
      <c r="R44" s="181">
        <v>0</v>
      </c>
      <c r="S44" s="181" t="s">
        <v>501</v>
      </c>
      <c r="T44" s="181">
        <v>0</v>
      </c>
      <c r="U44" s="185" t="s">
        <v>501</v>
      </c>
      <c r="V44" s="181">
        <v>0</v>
      </c>
      <c r="W44" s="181" t="s">
        <v>501</v>
      </c>
      <c r="X44" s="181">
        <v>0</v>
      </c>
      <c r="Y44" s="185" t="s">
        <v>501</v>
      </c>
      <c r="Z44" s="181" t="s">
        <v>650</v>
      </c>
      <c r="AA44" s="181" t="s">
        <v>650</v>
      </c>
      <c r="AB44" s="181">
        <v>0</v>
      </c>
      <c r="AC44" s="181">
        <v>0</v>
      </c>
    </row>
    <row r="45" spans="1:29" x14ac:dyDescent="0.25">
      <c r="A45" s="182" t="s">
        <v>539</v>
      </c>
      <c r="B45" s="183" t="s">
        <v>567</v>
      </c>
      <c r="C45" s="181"/>
      <c r="D45" s="181"/>
      <c r="E45" s="181"/>
      <c r="F45" s="181"/>
      <c r="G45" s="181">
        <v>0</v>
      </c>
      <c r="H45" s="181">
        <v>0</v>
      </c>
      <c r="I45" s="181" t="s">
        <v>501</v>
      </c>
      <c r="J45" s="181">
        <v>0</v>
      </c>
      <c r="K45" s="181" t="s">
        <v>501</v>
      </c>
      <c r="L45" s="181">
        <v>0</v>
      </c>
      <c r="M45" s="185" t="s">
        <v>501</v>
      </c>
      <c r="N45" s="181">
        <v>0</v>
      </c>
      <c r="O45" s="181" t="s">
        <v>501</v>
      </c>
      <c r="P45" s="181">
        <v>0</v>
      </c>
      <c r="Q45" s="185" t="s">
        <v>501</v>
      </c>
      <c r="R45" s="181">
        <v>0</v>
      </c>
      <c r="S45" s="181" t="s">
        <v>501</v>
      </c>
      <c r="T45" s="181">
        <v>0</v>
      </c>
      <c r="U45" s="185" t="s">
        <v>501</v>
      </c>
      <c r="V45" s="181">
        <v>0</v>
      </c>
      <c r="W45" s="181" t="s">
        <v>501</v>
      </c>
      <c r="X45" s="181">
        <v>0</v>
      </c>
      <c r="Y45" s="185" t="s">
        <v>501</v>
      </c>
      <c r="Z45" s="181" t="s">
        <v>650</v>
      </c>
      <c r="AA45" s="181" t="s">
        <v>650</v>
      </c>
      <c r="AB45" s="181">
        <v>0</v>
      </c>
      <c r="AC45" s="181">
        <v>0</v>
      </c>
    </row>
    <row r="46" spans="1:29" x14ac:dyDescent="0.25">
      <c r="A46" s="182" t="s">
        <v>540</v>
      </c>
      <c r="B46" s="183" t="s">
        <v>568</v>
      </c>
      <c r="C46" s="181"/>
      <c r="D46" s="181"/>
      <c r="E46" s="181"/>
      <c r="F46" s="181"/>
      <c r="G46" s="181">
        <v>0</v>
      </c>
      <c r="H46" s="181">
        <v>0</v>
      </c>
      <c r="I46" s="181" t="s">
        <v>501</v>
      </c>
      <c r="J46" s="181"/>
      <c r="K46" s="181" t="s">
        <v>501</v>
      </c>
      <c r="L46" s="181">
        <v>0</v>
      </c>
      <c r="M46" s="185" t="s">
        <v>501</v>
      </c>
      <c r="N46" s="181"/>
      <c r="O46" s="181" t="s">
        <v>501</v>
      </c>
      <c r="P46" s="181">
        <v>0</v>
      </c>
      <c r="Q46" s="185" t="s">
        <v>501</v>
      </c>
      <c r="R46" s="181"/>
      <c r="S46" s="181" t="s">
        <v>501</v>
      </c>
      <c r="T46" s="181">
        <v>0</v>
      </c>
      <c r="U46" s="185" t="s">
        <v>501</v>
      </c>
      <c r="V46" s="181"/>
      <c r="W46" s="181" t="s">
        <v>501</v>
      </c>
      <c r="X46" s="181"/>
      <c r="Y46" s="185" t="s">
        <v>501</v>
      </c>
      <c r="Z46" s="181"/>
      <c r="AA46" s="181" t="s">
        <v>501</v>
      </c>
      <c r="AB46" s="181">
        <v>0</v>
      </c>
      <c r="AC46" s="181">
        <v>0</v>
      </c>
    </row>
    <row r="47" spans="1:29" s="195" customFormat="1" ht="54.75" customHeight="1" x14ac:dyDescent="0.25">
      <c r="A47" s="179" t="s">
        <v>61</v>
      </c>
      <c r="B47" s="180" t="s">
        <v>160</v>
      </c>
      <c r="C47" s="181"/>
      <c r="D47" s="181"/>
      <c r="E47" s="181"/>
      <c r="F47" s="181"/>
      <c r="G47" s="181"/>
      <c r="H47" s="181"/>
      <c r="I47" s="181"/>
      <c r="J47" s="181"/>
      <c r="K47" s="181"/>
      <c r="L47" s="181"/>
      <c r="M47" s="181"/>
      <c r="N47" s="181"/>
      <c r="O47" s="181"/>
      <c r="P47" s="181"/>
      <c r="Q47" s="181"/>
      <c r="R47" s="181"/>
      <c r="S47" s="181"/>
      <c r="T47" s="181"/>
      <c r="U47" s="181"/>
      <c r="V47" s="181"/>
      <c r="W47" s="185"/>
      <c r="X47" s="181"/>
      <c r="Y47" s="181"/>
      <c r="Z47" s="181"/>
      <c r="AA47" s="181"/>
      <c r="AB47" s="181"/>
      <c r="AC47" s="181"/>
    </row>
    <row r="48" spans="1:29" x14ac:dyDescent="0.25">
      <c r="A48" s="182" t="s">
        <v>159</v>
      </c>
      <c r="B48" s="183" t="s">
        <v>561</v>
      </c>
      <c r="C48" s="181">
        <v>0</v>
      </c>
      <c r="D48" s="181">
        <v>0</v>
      </c>
      <c r="E48" s="181"/>
      <c r="F48" s="181"/>
      <c r="G48" s="181">
        <v>0</v>
      </c>
      <c r="H48" s="181">
        <v>0</v>
      </c>
      <c r="I48" s="181"/>
      <c r="J48" s="181">
        <v>0</v>
      </c>
      <c r="K48" s="181"/>
      <c r="L48" s="181">
        <v>0</v>
      </c>
      <c r="M48" s="181"/>
      <c r="N48" s="181">
        <v>0</v>
      </c>
      <c r="O48" s="181"/>
      <c r="P48" s="181">
        <v>0</v>
      </c>
      <c r="Q48" s="181"/>
      <c r="R48" s="181">
        <v>0</v>
      </c>
      <c r="S48" s="181"/>
      <c r="T48" s="181">
        <v>0</v>
      </c>
      <c r="U48" s="181"/>
      <c r="V48" s="181">
        <v>0</v>
      </c>
      <c r="W48" s="181"/>
      <c r="X48" s="181">
        <v>0</v>
      </c>
      <c r="Y48" s="181"/>
      <c r="Z48" s="181" t="s">
        <v>650</v>
      </c>
      <c r="AA48" s="181"/>
      <c r="AB48" s="181">
        <v>0</v>
      </c>
      <c r="AC48" s="181">
        <v>0</v>
      </c>
    </row>
    <row r="49" spans="1:29" ht="31.5" x14ac:dyDescent="0.25">
      <c r="A49" s="182" t="s">
        <v>158</v>
      </c>
      <c r="B49" s="186" t="s">
        <v>559</v>
      </c>
      <c r="C49" s="181">
        <v>0</v>
      </c>
      <c r="D49" s="181">
        <v>0</v>
      </c>
      <c r="E49" s="181"/>
      <c r="F49" s="181"/>
      <c r="G49" s="181">
        <v>0</v>
      </c>
      <c r="H49" s="181">
        <v>0</v>
      </c>
      <c r="I49" s="181"/>
      <c r="J49" s="181">
        <v>0</v>
      </c>
      <c r="K49" s="181"/>
      <c r="L49" s="181">
        <v>0</v>
      </c>
      <c r="M49" s="181"/>
      <c r="N49" s="181">
        <v>0</v>
      </c>
      <c r="O49" s="181"/>
      <c r="P49" s="181">
        <v>0</v>
      </c>
      <c r="Q49" s="181"/>
      <c r="R49" s="181">
        <v>0</v>
      </c>
      <c r="S49" s="181"/>
      <c r="T49" s="181">
        <v>0</v>
      </c>
      <c r="U49" s="181"/>
      <c r="V49" s="181">
        <v>0</v>
      </c>
      <c r="W49" s="181"/>
      <c r="X49" s="181">
        <v>0</v>
      </c>
      <c r="Y49" s="181"/>
      <c r="Z49" s="181" t="s">
        <v>650</v>
      </c>
      <c r="AA49" s="181"/>
      <c r="AB49" s="181">
        <v>0</v>
      </c>
      <c r="AC49" s="181">
        <v>0</v>
      </c>
    </row>
    <row r="50" spans="1:29" x14ac:dyDescent="0.25">
      <c r="A50" s="182" t="s">
        <v>157</v>
      </c>
      <c r="B50" s="186" t="s">
        <v>156</v>
      </c>
      <c r="C50" s="181">
        <v>0</v>
      </c>
      <c r="D50" s="181">
        <v>0</v>
      </c>
      <c r="E50" s="181"/>
      <c r="F50" s="181"/>
      <c r="G50" s="181">
        <v>0</v>
      </c>
      <c r="H50" s="181">
        <v>0</v>
      </c>
      <c r="I50" s="181"/>
      <c r="J50" s="181">
        <v>0</v>
      </c>
      <c r="K50" s="181"/>
      <c r="L50" s="181">
        <v>0</v>
      </c>
      <c r="M50" s="181"/>
      <c r="N50" s="181">
        <v>0</v>
      </c>
      <c r="O50" s="181"/>
      <c r="P50" s="181">
        <v>0</v>
      </c>
      <c r="Q50" s="181"/>
      <c r="R50" s="181">
        <v>0</v>
      </c>
      <c r="S50" s="181"/>
      <c r="T50" s="181">
        <v>0</v>
      </c>
      <c r="U50" s="181"/>
      <c r="V50" s="181">
        <v>0</v>
      </c>
      <c r="W50" s="181"/>
      <c r="X50" s="181">
        <v>0</v>
      </c>
      <c r="Y50" s="181"/>
      <c r="Z50" s="181" t="s">
        <v>650</v>
      </c>
      <c r="AA50" s="181"/>
      <c r="AB50" s="181">
        <v>0</v>
      </c>
      <c r="AC50" s="181">
        <v>0</v>
      </c>
    </row>
    <row r="51" spans="1:29" ht="35.25" customHeight="1" x14ac:dyDescent="0.25">
      <c r="A51" s="182" t="s">
        <v>155</v>
      </c>
      <c r="B51" s="183" t="s">
        <v>154</v>
      </c>
      <c r="C51" s="181">
        <v>0</v>
      </c>
      <c r="D51" s="181">
        <v>0</v>
      </c>
      <c r="E51" s="181"/>
      <c r="F51" s="181"/>
      <c r="G51" s="181">
        <v>0</v>
      </c>
      <c r="H51" s="181">
        <v>0</v>
      </c>
      <c r="I51" s="181"/>
      <c r="J51" s="181">
        <v>0</v>
      </c>
      <c r="K51" s="181"/>
      <c r="L51" s="181">
        <v>0</v>
      </c>
      <c r="M51" s="181"/>
      <c r="N51" s="181">
        <v>0</v>
      </c>
      <c r="O51" s="181"/>
      <c r="P51" s="181">
        <v>0</v>
      </c>
      <c r="Q51" s="181"/>
      <c r="R51" s="181">
        <v>0</v>
      </c>
      <c r="S51" s="181"/>
      <c r="T51" s="181">
        <v>0</v>
      </c>
      <c r="U51" s="181"/>
      <c r="V51" s="181">
        <v>0</v>
      </c>
      <c r="W51" s="181"/>
      <c r="X51" s="181">
        <v>0</v>
      </c>
      <c r="Y51" s="181"/>
      <c r="Z51" s="181" t="s">
        <v>650</v>
      </c>
      <c r="AA51" s="181"/>
      <c r="AB51" s="181">
        <v>0</v>
      </c>
      <c r="AC51" s="181">
        <v>0</v>
      </c>
    </row>
    <row r="52" spans="1:29" ht="31.5" x14ac:dyDescent="0.25">
      <c r="A52" s="182" t="s">
        <v>153</v>
      </c>
      <c r="B52" s="183" t="s">
        <v>152</v>
      </c>
      <c r="C52" s="181">
        <v>0</v>
      </c>
      <c r="D52" s="181">
        <v>0</v>
      </c>
      <c r="E52" s="181"/>
      <c r="F52" s="181"/>
      <c r="G52" s="181">
        <v>0</v>
      </c>
      <c r="H52" s="181">
        <v>0</v>
      </c>
      <c r="I52" s="181"/>
      <c r="J52" s="181">
        <v>0</v>
      </c>
      <c r="K52" s="181"/>
      <c r="L52" s="181">
        <v>0</v>
      </c>
      <c r="M52" s="181"/>
      <c r="N52" s="181">
        <v>0</v>
      </c>
      <c r="O52" s="181"/>
      <c r="P52" s="181">
        <v>0</v>
      </c>
      <c r="Q52" s="181"/>
      <c r="R52" s="181">
        <v>0</v>
      </c>
      <c r="S52" s="181"/>
      <c r="T52" s="181">
        <v>0</v>
      </c>
      <c r="U52" s="181"/>
      <c r="V52" s="181">
        <v>0</v>
      </c>
      <c r="W52" s="181"/>
      <c r="X52" s="181">
        <v>0</v>
      </c>
      <c r="Y52" s="181"/>
      <c r="Z52" s="181" t="s">
        <v>650</v>
      </c>
      <c r="AA52" s="181"/>
      <c r="AB52" s="181">
        <v>0</v>
      </c>
      <c r="AC52" s="181">
        <v>0</v>
      </c>
    </row>
    <row r="53" spans="1:29" x14ac:dyDescent="0.25">
      <c r="A53" s="182" t="s">
        <v>151</v>
      </c>
      <c r="B53" s="183" t="s">
        <v>150</v>
      </c>
      <c r="C53" s="181">
        <v>0</v>
      </c>
      <c r="D53" s="181">
        <v>0</v>
      </c>
      <c r="E53" s="181"/>
      <c r="F53" s="181"/>
      <c r="G53" s="181">
        <v>0</v>
      </c>
      <c r="H53" s="181">
        <v>0</v>
      </c>
      <c r="I53" s="181"/>
      <c r="J53" s="181">
        <v>0</v>
      </c>
      <c r="K53" s="181"/>
      <c r="L53" s="181">
        <v>0</v>
      </c>
      <c r="M53" s="181"/>
      <c r="N53" s="181">
        <v>0</v>
      </c>
      <c r="O53" s="181"/>
      <c r="P53" s="181">
        <v>0</v>
      </c>
      <c r="Q53" s="181"/>
      <c r="R53" s="181">
        <v>0</v>
      </c>
      <c r="S53" s="181"/>
      <c r="T53" s="181">
        <v>0</v>
      </c>
      <c r="U53" s="181"/>
      <c r="V53" s="181">
        <v>0</v>
      </c>
      <c r="W53" s="181"/>
      <c r="X53" s="181">
        <v>0</v>
      </c>
      <c r="Y53" s="181"/>
      <c r="Z53" s="181" t="s">
        <v>650</v>
      </c>
      <c r="AA53" s="181"/>
      <c r="AB53" s="181">
        <v>0</v>
      </c>
      <c r="AC53" s="181">
        <v>0</v>
      </c>
    </row>
    <row r="54" spans="1:29" x14ac:dyDescent="0.25">
      <c r="A54" s="182" t="s">
        <v>149</v>
      </c>
      <c r="B54" s="183" t="s">
        <v>562</v>
      </c>
      <c r="C54" s="181">
        <v>0</v>
      </c>
      <c r="D54" s="181">
        <v>0</v>
      </c>
      <c r="E54" s="181"/>
      <c r="F54" s="181"/>
      <c r="G54" s="181">
        <v>0</v>
      </c>
      <c r="H54" s="181">
        <v>0</v>
      </c>
      <c r="I54" s="181"/>
      <c r="J54" s="181">
        <v>0</v>
      </c>
      <c r="K54" s="181"/>
      <c r="L54" s="181">
        <v>0</v>
      </c>
      <c r="M54" s="181"/>
      <c r="N54" s="181">
        <v>0</v>
      </c>
      <c r="O54" s="181"/>
      <c r="P54" s="181">
        <v>0</v>
      </c>
      <c r="Q54" s="181"/>
      <c r="R54" s="181">
        <v>0</v>
      </c>
      <c r="S54" s="181"/>
      <c r="T54" s="181">
        <v>0</v>
      </c>
      <c r="U54" s="181"/>
      <c r="V54" s="181">
        <v>0</v>
      </c>
      <c r="W54" s="181"/>
      <c r="X54" s="181">
        <v>0</v>
      </c>
      <c r="Y54" s="181"/>
      <c r="Z54" s="181" t="s">
        <v>650</v>
      </c>
      <c r="AA54" s="181"/>
      <c r="AB54" s="181">
        <v>0</v>
      </c>
      <c r="AC54" s="181">
        <v>0</v>
      </c>
    </row>
    <row r="55" spans="1:29" x14ac:dyDescent="0.25">
      <c r="A55" s="182" t="s">
        <v>541</v>
      </c>
      <c r="B55" s="183" t="s">
        <v>563</v>
      </c>
      <c r="C55" s="181">
        <v>0</v>
      </c>
      <c r="D55" s="181">
        <v>0</v>
      </c>
      <c r="E55" s="181"/>
      <c r="F55" s="181"/>
      <c r="G55" s="181">
        <v>0</v>
      </c>
      <c r="H55" s="181">
        <v>0</v>
      </c>
      <c r="I55" s="181"/>
      <c r="J55" s="181">
        <v>0</v>
      </c>
      <c r="K55" s="181"/>
      <c r="L55" s="181">
        <v>0</v>
      </c>
      <c r="M55" s="181"/>
      <c r="N55" s="181">
        <v>0</v>
      </c>
      <c r="O55" s="181"/>
      <c r="P55" s="181">
        <v>0</v>
      </c>
      <c r="Q55" s="181"/>
      <c r="R55" s="181">
        <v>0</v>
      </c>
      <c r="S55" s="181"/>
      <c r="T55" s="181">
        <v>0</v>
      </c>
      <c r="U55" s="181"/>
      <c r="V55" s="181">
        <v>0</v>
      </c>
      <c r="W55" s="181"/>
      <c r="X55" s="181">
        <v>0</v>
      </c>
      <c r="Y55" s="181"/>
      <c r="Z55" s="181" t="s">
        <v>650</v>
      </c>
      <c r="AA55" s="181"/>
      <c r="AB55" s="181">
        <v>0</v>
      </c>
      <c r="AC55" s="181">
        <v>0</v>
      </c>
    </row>
    <row r="56" spans="1:29" x14ac:dyDescent="0.25">
      <c r="A56" s="182" t="s">
        <v>542</v>
      </c>
      <c r="B56" s="183" t="s">
        <v>564</v>
      </c>
      <c r="C56" s="181">
        <v>0</v>
      </c>
      <c r="D56" s="181">
        <v>0</v>
      </c>
      <c r="E56" s="181"/>
      <c r="F56" s="181"/>
      <c r="G56" s="181">
        <v>0</v>
      </c>
      <c r="H56" s="181">
        <v>0</v>
      </c>
      <c r="I56" s="181"/>
      <c r="J56" s="181">
        <v>0</v>
      </c>
      <c r="K56" s="181"/>
      <c r="L56" s="181">
        <v>0</v>
      </c>
      <c r="M56" s="181"/>
      <c r="N56" s="181">
        <v>0</v>
      </c>
      <c r="O56" s="181"/>
      <c r="P56" s="181">
        <v>0</v>
      </c>
      <c r="Q56" s="181"/>
      <c r="R56" s="181">
        <v>0</v>
      </c>
      <c r="S56" s="181"/>
      <c r="T56" s="181">
        <v>0</v>
      </c>
      <c r="U56" s="181"/>
      <c r="V56" s="181">
        <v>0</v>
      </c>
      <c r="W56" s="181"/>
      <c r="X56" s="181">
        <v>0</v>
      </c>
      <c r="Y56" s="181"/>
      <c r="Z56" s="181" t="s">
        <v>650</v>
      </c>
      <c r="AA56" s="181"/>
      <c r="AB56" s="181">
        <v>0</v>
      </c>
      <c r="AC56" s="181">
        <v>0</v>
      </c>
    </row>
    <row r="57" spans="1:29" x14ac:dyDescent="0.25">
      <c r="A57" s="182" t="s">
        <v>543</v>
      </c>
      <c r="B57" s="183" t="s">
        <v>565</v>
      </c>
      <c r="C57" s="181">
        <v>0</v>
      </c>
      <c r="D57" s="181">
        <v>0</v>
      </c>
      <c r="E57" s="181"/>
      <c r="F57" s="181"/>
      <c r="G57" s="181">
        <v>0</v>
      </c>
      <c r="H57" s="181">
        <v>0</v>
      </c>
      <c r="I57" s="181"/>
      <c r="J57" s="181">
        <v>0</v>
      </c>
      <c r="K57" s="181"/>
      <c r="L57" s="181">
        <v>0</v>
      </c>
      <c r="M57" s="181"/>
      <c r="N57" s="181">
        <v>0</v>
      </c>
      <c r="O57" s="181"/>
      <c r="P57" s="181">
        <v>0</v>
      </c>
      <c r="Q57" s="181"/>
      <c r="R57" s="181">
        <v>0</v>
      </c>
      <c r="S57" s="181"/>
      <c r="T57" s="181">
        <v>0</v>
      </c>
      <c r="U57" s="181"/>
      <c r="V57" s="181">
        <v>0</v>
      </c>
      <c r="W57" s="181"/>
      <c r="X57" s="181">
        <v>0</v>
      </c>
      <c r="Y57" s="181"/>
      <c r="Z57" s="181" t="s">
        <v>650</v>
      </c>
      <c r="AA57" s="181"/>
      <c r="AB57" s="181">
        <v>0</v>
      </c>
      <c r="AC57" s="181">
        <v>0</v>
      </c>
    </row>
    <row r="58" spans="1:29" ht="36.75" customHeight="1" x14ac:dyDescent="0.25">
      <c r="A58" s="182" t="s">
        <v>544</v>
      </c>
      <c r="B58" s="183" t="s">
        <v>566</v>
      </c>
      <c r="C58" s="181">
        <v>16</v>
      </c>
      <c r="D58" s="181">
        <v>16</v>
      </c>
      <c r="E58" s="181"/>
      <c r="F58" s="181"/>
      <c r="G58" s="181">
        <v>0</v>
      </c>
      <c r="H58" s="181">
        <v>0</v>
      </c>
      <c r="I58" s="181"/>
      <c r="J58" s="181">
        <v>0</v>
      </c>
      <c r="K58" s="181"/>
      <c r="L58" s="181">
        <v>16</v>
      </c>
      <c r="M58" s="181"/>
      <c r="N58" s="181">
        <v>16</v>
      </c>
      <c r="O58" s="181"/>
      <c r="P58" s="181">
        <v>0</v>
      </c>
      <c r="Q58" s="181"/>
      <c r="R58" s="181">
        <v>0</v>
      </c>
      <c r="S58" s="181"/>
      <c r="T58" s="181">
        <v>0</v>
      </c>
      <c r="U58" s="181"/>
      <c r="V58" s="181">
        <v>0</v>
      </c>
      <c r="W58" s="181"/>
      <c r="X58" s="181">
        <v>0</v>
      </c>
      <c r="Y58" s="181"/>
      <c r="Z58" s="181" t="s">
        <v>650</v>
      </c>
      <c r="AA58" s="181"/>
      <c r="AB58" s="181">
        <v>16</v>
      </c>
      <c r="AC58" s="181">
        <v>16</v>
      </c>
    </row>
    <row r="59" spans="1:29" x14ac:dyDescent="0.25">
      <c r="A59" s="182" t="s">
        <v>545</v>
      </c>
      <c r="B59" s="183" t="s">
        <v>567</v>
      </c>
      <c r="C59" s="181">
        <v>0</v>
      </c>
      <c r="D59" s="181">
        <v>0</v>
      </c>
      <c r="E59" s="181"/>
      <c r="F59" s="181"/>
      <c r="G59" s="181">
        <v>0</v>
      </c>
      <c r="H59" s="181">
        <v>0</v>
      </c>
      <c r="I59" s="181"/>
      <c r="J59" s="181">
        <v>0</v>
      </c>
      <c r="K59" s="181"/>
      <c r="L59" s="181">
        <v>0</v>
      </c>
      <c r="M59" s="181"/>
      <c r="N59" s="181">
        <v>0</v>
      </c>
      <c r="O59" s="181"/>
      <c r="P59" s="181">
        <v>0</v>
      </c>
      <c r="Q59" s="181"/>
      <c r="R59" s="181">
        <v>0</v>
      </c>
      <c r="S59" s="181"/>
      <c r="T59" s="181">
        <v>0</v>
      </c>
      <c r="U59" s="181"/>
      <c r="V59" s="181">
        <v>0</v>
      </c>
      <c r="W59" s="181"/>
      <c r="X59" s="181">
        <v>0</v>
      </c>
      <c r="Y59" s="181"/>
      <c r="Z59" s="181" t="s">
        <v>650</v>
      </c>
      <c r="AA59" s="181"/>
      <c r="AB59" s="181">
        <v>0</v>
      </c>
      <c r="AC59" s="181">
        <v>0</v>
      </c>
    </row>
    <row r="60" spans="1:29" x14ac:dyDescent="0.25">
      <c r="A60" s="182" t="s">
        <v>546</v>
      </c>
      <c r="B60" s="183" t="s">
        <v>568</v>
      </c>
      <c r="C60" s="181">
        <v>0</v>
      </c>
      <c r="D60" s="181">
        <v>0</v>
      </c>
      <c r="E60" s="181"/>
      <c r="F60" s="181"/>
      <c r="G60" s="181">
        <v>0</v>
      </c>
      <c r="H60" s="181">
        <v>0</v>
      </c>
      <c r="I60" s="181"/>
      <c r="J60" s="181"/>
      <c r="K60" s="181"/>
      <c r="L60" s="181">
        <v>0</v>
      </c>
      <c r="M60" s="181"/>
      <c r="N60" s="181"/>
      <c r="O60" s="181"/>
      <c r="P60" s="181">
        <v>0</v>
      </c>
      <c r="Q60" s="181"/>
      <c r="R60" s="181"/>
      <c r="S60" s="181"/>
      <c r="T60" s="181">
        <v>0</v>
      </c>
      <c r="U60" s="181"/>
      <c r="V60" s="181"/>
      <c r="W60" s="181"/>
      <c r="X60" s="181"/>
      <c r="Y60" s="181"/>
      <c r="Z60" s="181"/>
      <c r="AA60" s="181"/>
      <c r="AB60" s="181">
        <v>0</v>
      </c>
      <c r="AC60" s="181">
        <v>0</v>
      </c>
    </row>
    <row r="61" spans="1:29" s="195" customFormat="1" ht="54.75" customHeight="1" x14ac:dyDescent="0.25">
      <c r="A61" s="179" t="s">
        <v>59</v>
      </c>
      <c r="B61" s="180" t="s">
        <v>148</v>
      </c>
      <c r="C61" s="181"/>
      <c r="D61" s="181"/>
      <c r="E61" s="181"/>
      <c r="F61" s="181"/>
      <c r="G61" s="181"/>
      <c r="H61" s="181"/>
      <c r="I61" s="181"/>
      <c r="J61" s="181"/>
      <c r="K61" s="181"/>
      <c r="L61" s="181"/>
      <c r="M61" s="181"/>
      <c r="N61" s="181"/>
      <c r="O61" s="181"/>
      <c r="P61" s="181"/>
      <c r="Q61" s="181"/>
      <c r="R61" s="181"/>
      <c r="S61" s="181"/>
      <c r="T61" s="181"/>
      <c r="U61" s="181"/>
      <c r="V61" s="181"/>
      <c r="W61" s="181"/>
      <c r="X61" s="181"/>
      <c r="Y61" s="181"/>
      <c r="Z61" s="181"/>
      <c r="AA61" s="181"/>
      <c r="AB61" s="181"/>
      <c r="AC61" s="181"/>
    </row>
    <row r="62" spans="1:29" x14ac:dyDescent="0.25">
      <c r="A62" s="182" t="s">
        <v>147</v>
      </c>
      <c r="B62" s="183" t="s">
        <v>146</v>
      </c>
      <c r="C62" s="181">
        <v>139.95961500000001</v>
      </c>
      <c r="D62" s="181">
        <v>139.52519700000002</v>
      </c>
      <c r="E62" s="181"/>
      <c r="F62" s="181"/>
      <c r="G62" s="181">
        <v>0</v>
      </c>
      <c r="H62" s="181">
        <v>0</v>
      </c>
      <c r="I62" s="181"/>
      <c r="J62" s="181">
        <v>0</v>
      </c>
      <c r="K62" s="181"/>
      <c r="L62" s="181">
        <v>139.95961500000001</v>
      </c>
      <c r="M62" s="181"/>
      <c r="N62" s="181">
        <v>139.52519700000002</v>
      </c>
      <c r="O62" s="181"/>
      <c r="P62" s="181">
        <v>0</v>
      </c>
      <c r="Q62" s="181"/>
      <c r="R62" s="181">
        <v>0</v>
      </c>
      <c r="S62" s="181"/>
      <c r="T62" s="181">
        <v>0</v>
      </c>
      <c r="U62" s="181"/>
      <c r="V62" s="181">
        <v>0</v>
      </c>
      <c r="W62" s="181"/>
      <c r="X62" s="181">
        <v>0</v>
      </c>
      <c r="Y62" s="181"/>
      <c r="Z62" s="181" t="s">
        <v>650</v>
      </c>
      <c r="AA62" s="181"/>
      <c r="AB62" s="181">
        <v>139.95961500000001</v>
      </c>
      <c r="AC62" s="181">
        <v>139.52519700000002</v>
      </c>
    </row>
    <row r="63" spans="1:29" x14ac:dyDescent="0.25">
      <c r="A63" s="182" t="s">
        <v>145</v>
      </c>
      <c r="B63" s="186" t="s">
        <v>139</v>
      </c>
      <c r="C63" s="181"/>
      <c r="D63" s="181"/>
      <c r="E63" s="181"/>
      <c r="F63" s="181"/>
      <c r="G63" s="181">
        <v>0</v>
      </c>
      <c r="H63" s="181">
        <v>0</v>
      </c>
      <c r="I63" s="181"/>
      <c r="J63" s="181">
        <v>0</v>
      </c>
      <c r="K63" s="181"/>
      <c r="L63" s="181">
        <v>0</v>
      </c>
      <c r="M63" s="181"/>
      <c r="N63" s="181">
        <v>0</v>
      </c>
      <c r="O63" s="181"/>
      <c r="P63" s="181">
        <v>0</v>
      </c>
      <c r="Q63" s="181"/>
      <c r="R63" s="181">
        <v>0</v>
      </c>
      <c r="S63" s="181"/>
      <c r="T63" s="181">
        <v>0</v>
      </c>
      <c r="U63" s="181"/>
      <c r="V63" s="181">
        <v>0</v>
      </c>
      <c r="W63" s="181"/>
      <c r="X63" s="181">
        <v>0</v>
      </c>
      <c r="Y63" s="181"/>
      <c r="Z63" s="181" t="s">
        <v>650</v>
      </c>
      <c r="AA63" s="181"/>
      <c r="AB63" s="181">
        <v>0</v>
      </c>
      <c r="AC63" s="181">
        <v>0</v>
      </c>
    </row>
    <row r="64" spans="1:29" x14ac:dyDescent="0.25">
      <c r="A64" s="182" t="s">
        <v>144</v>
      </c>
      <c r="B64" s="183" t="s">
        <v>138</v>
      </c>
      <c r="C64" s="181"/>
      <c r="D64" s="181"/>
      <c r="E64" s="181"/>
      <c r="F64" s="181"/>
      <c r="G64" s="181">
        <v>0</v>
      </c>
      <c r="H64" s="181">
        <v>0</v>
      </c>
      <c r="I64" s="181"/>
      <c r="J64" s="181">
        <v>0</v>
      </c>
      <c r="K64" s="181"/>
      <c r="L64" s="181">
        <v>0</v>
      </c>
      <c r="M64" s="181"/>
      <c r="N64" s="181">
        <v>0</v>
      </c>
      <c r="O64" s="181"/>
      <c r="P64" s="181">
        <v>0</v>
      </c>
      <c r="Q64" s="181"/>
      <c r="R64" s="181">
        <v>0</v>
      </c>
      <c r="S64" s="181"/>
      <c r="T64" s="181">
        <v>0</v>
      </c>
      <c r="U64" s="181"/>
      <c r="V64" s="181">
        <v>0</v>
      </c>
      <c r="W64" s="181"/>
      <c r="X64" s="181">
        <v>0</v>
      </c>
      <c r="Y64" s="181"/>
      <c r="Z64" s="181" t="s">
        <v>650</v>
      </c>
      <c r="AA64" s="181"/>
      <c r="AB64" s="181">
        <v>0</v>
      </c>
      <c r="AC64" s="181">
        <v>0</v>
      </c>
    </row>
    <row r="65" spans="1:29" x14ac:dyDescent="0.25">
      <c r="A65" s="182" t="s">
        <v>143</v>
      </c>
      <c r="B65" s="186" t="s">
        <v>137</v>
      </c>
      <c r="C65" s="181"/>
      <c r="D65" s="181"/>
      <c r="E65" s="181"/>
      <c r="F65" s="181"/>
      <c r="G65" s="181">
        <v>0</v>
      </c>
      <c r="H65" s="181">
        <v>0</v>
      </c>
      <c r="I65" s="181"/>
      <c r="J65" s="181">
        <v>0</v>
      </c>
      <c r="K65" s="181"/>
      <c r="L65" s="181">
        <v>0</v>
      </c>
      <c r="M65" s="181"/>
      <c r="N65" s="181">
        <v>0</v>
      </c>
      <c r="O65" s="181"/>
      <c r="P65" s="181">
        <v>0</v>
      </c>
      <c r="Q65" s="181"/>
      <c r="R65" s="181">
        <v>0</v>
      </c>
      <c r="S65" s="181"/>
      <c r="T65" s="181">
        <v>0</v>
      </c>
      <c r="U65" s="181"/>
      <c r="V65" s="181">
        <v>0</v>
      </c>
      <c r="W65" s="181"/>
      <c r="X65" s="181">
        <v>0</v>
      </c>
      <c r="Y65" s="181"/>
      <c r="Z65" s="181" t="s">
        <v>650</v>
      </c>
      <c r="AA65" s="181"/>
      <c r="AB65" s="181">
        <v>0</v>
      </c>
      <c r="AC65" s="181">
        <v>0</v>
      </c>
    </row>
    <row r="66" spans="1:29" ht="54" customHeight="1" x14ac:dyDescent="0.25">
      <c r="A66" s="182" t="s">
        <v>142</v>
      </c>
      <c r="B66" s="186" t="s">
        <v>136</v>
      </c>
      <c r="C66" s="181"/>
      <c r="D66" s="181"/>
      <c r="E66" s="181"/>
      <c r="F66" s="181"/>
      <c r="G66" s="181">
        <v>0</v>
      </c>
      <c r="H66" s="181">
        <v>0</v>
      </c>
      <c r="I66" s="181"/>
      <c r="J66" s="181">
        <v>0</v>
      </c>
      <c r="K66" s="181"/>
      <c r="L66" s="181">
        <v>0</v>
      </c>
      <c r="M66" s="181"/>
      <c r="N66" s="181">
        <v>0</v>
      </c>
      <c r="O66" s="181"/>
      <c r="P66" s="181">
        <v>0</v>
      </c>
      <c r="Q66" s="181"/>
      <c r="R66" s="181">
        <v>0</v>
      </c>
      <c r="S66" s="181"/>
      <c r="T66" s="181">
        <v>0</v>
      </c>
      <c r="U66" s="181"/>
      <c r="V66" s="181">
        <v>0</v>
      </c>
      <c r="W66" s="181"/>
      <c r="X66" s="181">
        <v>0</v>
      </c>
      <c r="Y66" s="181"/>
      <c r="Z66" s="181" t="s">
        <v>650</v>
      </c>
      <c r="AA66" s="181"/>
      <c r="AB66" s="181">
        <v>0</v>
      </c>
      <c r="AC66" s="181">
        <v>0</v>
      </c>
    </row>
    <row r="67" spans="1:29" x14ac:dyDescent="0.25">
      <c r="A67" s="182" t="s">
        <v>141</v>
      </c>
      <c r="B67" s="186" t="s">
        <v>562</v>
      </c>
      <c r="C67" s="181"/>
      <c r="D67" s="181"/>
      <c r="E67" s="181"/>
      <c r="F67" s="181"/>
      <c r="G67" s="181">
        <v>0</v>
      </c>
      <c r="H67" s="181">
        <v>0</v>
      </c>
      <c r="I67" s="181"/>
      <c r="J67" s="181">
        <v>0</v>
      </c>
      <c r="K67" s="181"/>
      <c r="L67" s="181">
        <v>0</v>
      </c>
      <c r="M67" s="181"/>
      <c r="N67" s="181">
        <v>0</v>
      </c>
      <c r="O67" s="181"/>
      <c r="P67" s="181">
        <v>0</v>
      </c>
      <c r="Q67" s="181"/>
      <c r="R67" s="181">
        <v>0</v>
      </c>
      <c r="S67" s="181"/>
      <c r="T67" s="181">
        <v>0</v>
      </c>
      <c r="U67" s="181"/>
      <c r="V67" s="181">
        <v>0</v>
      </c>
      <c r="W67" s="181"/>
      <c r="X67" s="181">
        <v>0</v>
      </c>
      <c r="Y67" s="181"/>
      <c r="Z67" s="181" t="s">
        <v>650</v>
      </c>
      <c r="AA67" s="181"/>
      <c r="AB67" s="181">
        <v>0</v>
      </c>
      <c r="AC67" s="181">
        <v>0</v>
      </c>
    </row>
    <row r="68" spans="1:29" ht="50.25" customHeight="1" x14ac:dyDescent="0.25">
      <c r="A68" s="182" t="s">
        <v>547</v>
      </c>
      <c r="B68" s="186" t="s">
        <v>563</v>
      </c>
      <c r="C68" s="181"/>
      <c r="D68" s="181"/>
      <c r="E68" s="181"/>
      <c r="F68" s="181"/>
      <c r="G68" s="181">
        <v>0</v>
      </c>
      <c r="H68" s="181">
        <v>0</v>
      </c>
      <c r="I68" s="181"/>
      <c r="J68" s="181">
        <v>0</v>
      </c>
      <c r="K68" s="181"/>
      <c r="L68" s="181">
        <v>0</v>
      </c>
      <c r="M68" s="181"/>
      <c r="N68" s="181">
        <v>0</v>
      </c>
      <c r="O68" s="181"/>
      <c r="P68" s="181">
        <v>0</v>
      </c>
      <c r="Q68" s="181"/>
      <c r="R68" s="181">
        <v>0</v>
      </c>
      <c r="S68" s="181"/>
      <c r="T68" s="181">
        <v>0</v>
      </c>
      <c r="U68" s="181"/>
      <c r="V68" s="181">
        <v>0</v>
      </c>
      <c r="W68" s="181"/>
      <c r="X68" s="181">
        <v>0</v>
      </c>
      <c r="Y68" s="181"/>
      <c r="Z68" s="181" t="s">
        <v>650</v>
      </c>
      <c r="AA68" s="181"/>
      <c r="AB68" s="181">
        <v>0</v>
      </c>
      <c r="AC68" s="181">
        <v>0</v>
      </c>
    </row>
    <row r="69" spans="1:29" x14ac:dyDescent="0.25">
      <c r="A69" s="182" t="s">
        <v>548</v>
      </c>
      <c r="B69" s="186" t="s">
        <v>564</v>
      </c>
      <c r="C69" s="181"/>
      <c r="D69" s="181"/>
      <c r="E69" s="181"/>
      <c r="F69" s="181"/>
      <c r="G69" s="181">
        <v>0</v>
      </c>
      <c r="H69" s="181">
        <v>0</v>
      </c>
      <c r="I69" s="181"/>
      <c r="J69" s="181">
        <v>0</v>
      </c>
      <c r="K69" s="181"/>
      <c r="L69" s="181">
        <v>0</v>
      </c>
      <c r="M69" s="181"/>
      <c r="N69" s="181">
        <v>0</v>
      </c>
      <c r="O69" s="181"/>
      <c r="P69" s="181">
        <v>0</v>
      </c>
      <c r="Q69" s="181"/>
      <c r="R69" s="181">
        <v>0</v>
      </c>
      <c r="S69" s="181"/>
      <c r="T69" s="181">
        <v>0</v>
      </c>
      <c r="U69" s="181"/>
      <c r="V69" s="181">
        <v>0</v>
      </c>
      <c r="W69" s="181"/>
      <c r="X69" s="181">
        <v>0</v>
      </c>
      <c r="Y69" s="181"/>
      <c r="Z69" s="181" t="s">
        <v>650</v>
      </c>
      <c r="AA69" s="181"/>
      <c r="AB69" s="181">
        <v>0</v>
      </c>
      <c r="AC69" s="181">
        <v>0</v>
      </c>
    </row>
    <row r="70" spans="1:29" ht="36.75" customHeight="1" x14ac:dyDescent="0.25">
      <c r="A70" s="182" t="s">
        <v>549</v>
      </c>
      <c r="B70" s="186" t="s">
        <v>565</v>
      </c>
      <c r="C70" s="181"/>
      <c r="D70" s="181"/>
      <c r="E70" s="181"/>
      <c r="F70" s="181"/>
      <c r="G70" s="181">
        <v>0</v>
      </c>
      <c r="H70" s="181">
        <v>0</v>
      </c>
      <c r="I70" s="181"/>
      <c r="J70" s="181">
        <v>0</v>
      </c>
      <c r="K70" s="181"/>
      <c r="L70" s="181">
        <v>0</v>
      </c>
      <c r="M70" s="181"/>
      <c r="N70" s="181">
        <v>0</v>
      </c>
      <c r="O70" s="181"/>
      <c r="P70" s="181">
        <v>0</v>
      </c>
      <c r="Q70" s="181"/>
      <c r="R70" s="181">
        <v>0</v>
      </c>
      <c r="S70" s="181"/>
      <c r="T70" s="181">
        <v>0</v>
      </c>
      <c r="U70" s="181"/>
      <c r="V70" s="181">
        <v>0</v>
      </c>
      <c r="W70" s="181"/>
      <c r="X70" s="181">
        <v>0</v>
      </c>
      <c r="Y70" s="181"/>
      <c r="Z70" s="181" t="s">
        <v>650</v>
      </c>
      <c r="AA70" s="181"/>
      <c r="AB70" s="181">
        <v>0</v>
      </c>
      <c r="AC70" s="181">
        <v>0</v>
      </c>
    </row>
    <row r="71" spans="1:29" x14ac:dyDescent="0.25">
      <c r="A71" s="182" t="s">
        <v>550</v>
      </c>
      <c r="B71" s="186" t="s">
        <v>566</v>
      </c>
      <c r="C71" s="181"/>
      <c r="D71" s="181"/>
      <c r="E71" s="181"/>
      <c r="F71" s="181"/>
      <c r="G71" s="181">
        <v>0</v>
      </c>
      <c r="H71" s="181">
        <v>0</v>
      </c>
      <c r="I71" s="181"/>
      <c r="J71" s="181">
        <v>0</v>
      </c>
      <c r="K71" s="181"/>
      <c r="L71" s="181">
        <v>16</v>
      </c>
      <c r="M71" s="181"/>
      <c r="N71" s="181">
        <v>16</v>
      </c>
      <c r="O71" s="181"/>
      <c r="P71" s="181">
        <v>0</v>
      </c>
      <c r="Q71" s="181"/>
      <c r="R71" s="181">
        <v>0</v>
      </c>
      <c r="S71" s="181"/>
      <c r="T71" s="181">
        <v>0</v>
      </c>
      <c r="U71" s="181"/>
      <c r="V71" s="181">
        <v>0</v>
      </c>
      <c r="W71" s="181"/>
      <c r="X71" s="181">
        <v>0</v>
      </c>
      <c r="Y71" s="181"/>
      <c r="Z71" s="181" t="s">
        <v>650</v>
      </c>
      <c r="AA71" s="181"/>
      <c r="AB71" s="181">
        <v>16</v>
      </c>
      <c r="AC71" s="181">
        <v>16</v>
      </c>
    </row>
    <row r="72" spans="1:29" ht="51" customHeight="1" x14ac:dyDescent="0.25">
      <c r="A72" s="182" t="s">
        <v>551</v>
      </c>
      <c r="B72" s="186" t="s">
        <v>567</v>
      </c>
      <c r="C72" s="181"/>
      <c r="D72" s="181"/>
      <c r="E72" s="181"/>
      <c r="F72" s="181"/>
      <c r="G72" s="181">
        <v>0</v>
      </c>
      <c r="H72" s="181">
        <v>0</v>
      </c>
      <c r="I72" s="181"/>
      <c r="J72" s="181">
        <v>0</v>
      </c>
      <c r="K72" s="181"/>
      <c r="L72" s="181">
        <v>0</v>
      </c>
      <c r="M72" s="181"/>
      <c r="N72" s="181">
        <v>0</v>
      </c>
      <c r="O72" s="181"/>
      <c r="P72" s="181">
        <v>0</v>
      </c>
      <c r="Q72" s="181"/>
      <c r="R72" s="181">
        <v>0</v>
      </c>
      <c r="S72" s="181"/>
      <c r="T72" s="181">
        <v>0</v>
      </c>
      <c r="U72" s="181"/>
      <c r="V72" s="181">
        <v>0</v>
      </c>
      <c r="W72" s="181"/>
      <c r="X72" s="181">
        <v>0</v>
      </c>
      <c r="Y72" s="181"/>
      <c r="Z72" s="181" t="s">
        <v>650</v>
      </c>
      <c r="AA72" s="181"/>
      <c r="AB72" s="181">
        <v>0</v>
      </c>
      <c r="AC72" s="181">
        <v>0</v>
      </c>
    </row>
    <row r="73" spans="1:29" ht="32.25" customHeight="1" x14ac:dyDescent="0.25">
      <c r="A73" s="182" t="s">
        <v>552</v>
      </c>
      <c r="B73" s="186" t="s">
        <v>568</v>
      </c>
      <c r="C73" s="181"/>
      <c r="D73" s="181"/>
      <c r="E73" s="181"/>
      <c r="F73" s="181"/>
      <c r="G73" s="181">
        <v>0</v>
      </c>
      <c r="H73" s="181">
        <v>0</v>
      </c>
      <c r="I73" s="181"/>
      <c r="J73" s="181">
        <v>0</v>
      </c>
      <c r="K73" s="181"/>
      <c r="L73" s="181">
        <v>0</v>
      </c>
      <c r="M73" s="181"/>
      <c r="N73" s="181">
        <v>0</v>
      </c>
      <c r="O73" s="181"/>
      <c r="P73" s="181">
        <v>0</v>
      </c>
      <c r="Q73" s="181"/>
      <c r="R73" s="181">
        <v>0</v>
      </c>
      <c r="S73" s="181"/>
      <c r="T73" s="181">
        <v>0</v>
      </c>
      <c r="U73" s="181"/>
      <c r="V73" s="181">
        <v>0</v>
      </c>
      <c r="W73" s="181"/>
      <c r="X73" s="181"/>
      <c r="Y73" s="181"/>
      <c r="Z73" s="181"/>
      <c r="AA73" s="181"/>
      <c r="AB73" s="181">
        <v>0</v>
      </c>
      <c r="AC73" s="181">
        <v>0</v>
      </c>
    </row>
    <row r="74" spans="1:29" s="195" customFormat="1" ht="54.75" customHeight="1" x14ac:dyDescent="0.25">
      <c r="A74" s="179" t="s">
        <v>58</v>
      </c>
      <c r="B74" s="187" t="s">
        <v>235</v>
      </c>
      <c r="C74" s="181"/>
      <c r="D74" s="181"/>
      <c r="E74" s="181"/>
      <c r="F74" s="181"/>
      <c r="G74" s="181">
        <v>0</v>
      </c>
      <c r="H74" s="181">
        <v>0</v>
      </c>
      <c r="I74" s="181"/>
      <c r="J74" s="181">
        <v>0</v>
      </c>
      <c r="K74" s="181"/>
      <c r="L74" s="181">
        <v>0</v>
      </c>
      <c r="M74" s="181"/>
      <c r="N74" s="181">
        <v>0</v>
      </c>
      <c r="O74" s="181"/>
      <c r="P74" s="181">
        <v>0</v>
      </c>
      <c r="Q74" s="181"/>
      <c r="R74" s="181">
        <v>0</v>
      </c>
      <c r="S74" s="181"/>
      <c r="T74" s="181">
        <v>0</v>
      </c>
      <c r="U74" s="181"/>
      <c r="V74" s="181">
        <v>0</v>
      </c>
      <c r="W74" s="181"/>
      <c r="X74" s="181">
        <v>0</v>
      </c>
      <c r="Y74" s="181"/>
      <c r="Z74" s="181" t="s">
        <v>650</v>
      </c>
      <c r="AA74" s="181"/>
      <c r="AB74" s="181">
        <v>0</v>
      </c>
      <c r="AC74" s="181">
        <v>0</v>
      </c>
    </row>
    <row r="75" spans="1:29" s="195" customFormat="1" ht="21.75" customHeight="1" x14ac:dyDescent="0.25">
      <c r="A75" s="179" t="s">
        <v>56</v>
      </c>
      <c r="B75" s="180" t="s">
        <v>140</v>
      </c>
      <c r="C75" s="181"/>
      <c r="D75" s="181"/>
      <c r="E75" s="181"/>
      <c r="F75" s="181"/>
      <c r="G75" s="181"/>
      <c r="H75" s="181"/>
      <c r="I75" s="181"/>
      <c r="J75" s="181"/>
      <c r="K75" s="181"/>
      <c r="L75" s="181"/>
      <c r="M75" s="181"/>
      <c r="N75" s="181"/>
      <c r="O75" s="181"/>
      <c r="P75" s="181"/>
      <c r="Q75" s="181"/>
      <c r="R75" s="181"/>
      <c r="S75" s="181"/>
      <c r="T75" s="181"/>
      <c r="U75" s="181"/>
      <c r="V75" s="181"/>
      <c r="W75" s="181"/>
      <c r="X75" s="181"/>
      <c r="Y75" s="181"/>
      <c r="Z75" s="181"/>
      <c r="AA75" s="181"/>
      <c r="AB75" s="181"/>
      <c r="AC75" s="181"/>
    </row>
    <row r="76" spans="1:29" ht="23.25" customHeight="1" x14ac:dyDescent="0.25">
      <c r="A76" s="182" t="s">
        <v>230</v>
      </c>
      <c r="B76" s="183" t="s">
        <v>561</v>
      </c>
      <c r="C76" s="188"/>
      <c r="D76" s="189"/>
      <c r="E76" s="190"/>
      <c r="F76" s="190"/>
      <c r="G76" s="181">
        <v>0</v>
      </c>
      <c r="H76" s="181">
        <v>0</v>
      </c>
      <c r="I76" s="181"/>
      <c r="J76" s="181">
        <v>0</v>
      </c>
      <c r="K76" s="181"/>
      <c r="L76" s="181">
        <v>0</v>
      </c>
      <c r="M76" s="190"/>
      <c r="N76" s="181">
        <v>0</v>
      </c>
      <c r="O76" s="189"/>
      <c r="P76" s="181">
        <v>0</v>
      </c>
      <c r="Q76" s="189"/>
      <c r="R76" s="181">
        <v>0</v>
      </c>
      <c r="S76" s="189"/>
      <c r="T76" s="181">
        <v>0</v>
      </c>
      <c r="U76" s="189"/>
      <c r="V76" s="181">
        <v>0</v>
      </c>
      <c r="W76" s="189"/>
      <c r="X76" s="181">
        <v>0</v>
      </c>
      <c r="Y76" s="189"/>
      <c r="Z76" s="181" t="s">
        <v>650</v>
      </c>
      <c r="AA76" s="189"/>
      <c r="AB76" s="181">
        <v>0</v>
      </c>
      <c r="AC76" s="181">
        <v>0</v>
      </c>
    </row>
    <row r="77" spans="1:29" ht="18.75" customHeight="1" x14ac:dyDescent="0.25">
      <c r="A77" s="182" t="s">
        <v>231</v>
      </c>
      <c r="B77" s="186" t="s">
        <v>559</v>
      </c>
      <c r="C77" s="181"/>
      <c r="D77" s="181"/>
      <c r="E77" s="181"/>
      <c r="F77" s="181"/>
      <c r="G77" s="181">
        <v>0</v>
      </c>
      <c r="H77" s="181">
        <v>0</v>
      </c>
      <c r="I77" s="181"/>
      <c r="J77" s="181">
        <v>0</v>
      </c>
      <c r="K77" s="181"/>
      <c r="L77" s="181">
        <v>0</v>
      </c>
      <c r="M77" s="181"/>
      <c r="N77" s="181">
        <v>0</v>
      </c>
      <c r="O77" s="181"/>
      <c r="P77" s="181">
        <v>0</v>
      </c>
      <c r="Q77" s="181"/>
      <c r="R77" s="181">
        <v>0</v>
      </c>
      <c r="S77" s="181"/>
      <c r="T77" s="181">
        <v>0</v>
      </c>
      <c r="U77" s="181"/>
      <c r="V77" s="181">
        <v>0</v>
      </c>
      <c r="W77" s="181"/>
      <c r="X77" s="181">
        <v>0</v>
      </c>
      <c r="Y77" s="181"/>
      <c r="Z77" s="181" t="s">
        <v>650</v>
      </c>
      <c r="AA77" s="181"/>
      <c r="AB77" s="181">
        <v>0</v>
      </c>
      <c r="AC77" s="181">
        <v>0</v>
      </c>
    </row>
    <row r="78" spans="1:29" x14ac:dyDescent="0.25">
      <c r="A78" s="182" t="s">
        <v>232</v>
      </c>
      <c r="B78" s="186" t="s">
        <v>156</v>
      </c>
      <c r="C78" s="181"/>
      <c r="D78" s="181"/>
      <c r="E78" s="181"/>
      <c r="F78" s="181"/>
      <c r="G78" s="181">
        <v>0</v>
      </c>
      <c r="H78" s="181">
        <v>0</v>
      </c>
      <c r="I78" s="181"/>
      <c r="J78" s="181">
        <v>0</v>
      </c>
      <c r="K78" s="181"/>
      <c r="L78" s="181">
        <v>0</v>
      </c>
      <c r="M78" s="181"/>
      <c r="N78" s="181">
        <v>0</v>
      </c>
      <c r="O78" s="181"/>
      <c r="P78" s="181">
        <v>0</v>
      </c>
      <c r="Q78" s="181"/>
      <c r="R78" s="181">
        <v>0</v>
      </c>
      <c r="S78" s="181"/>
      <c r="T78" s="181">
        <v>0</v>
      </c>
      <c r="U78" s="181"/>
      <c r="V78" s="181">
        <v>0</v>
      </c>
      <c r="W78" s="181"/>
      <c r="X78" s="181">
        <v>0</v>
      </c>
      <c r="Y78" s="181"/>
      <c r="Z78" s="181" t="s">
        <v>650</v>
      </c>
      <c r="AA78" s="181"/>
      <c r="AB78" s="181">
        <v>0</v>
      </c>
      <c r="AC78" s="181">
        <v>0</v>
      </c>
    </row>
    <row r="79" spans="1:29" x14ac:dyDescent="0.25">
      <c r="A79" s="182" t="s">
        <v>233</v>
      </c>
      <c r="B79" s="183" t="s">
        <v>569</v>
      </c>
      <c r="C79" s="181"/>
      <c r="D79" s="181"/>
      <c r="E79" s="181"/>
      <c r="F79" s="181"/>
      <c r="G79" s="181">
        <v>0</v>
      </c>
      <c r="H79" s="181">
        <v>0</v>
      </c>
      <c r="I79" s="181"/>
      <c r="J79" s="181">
        <v>0</v>
      </c>
      <c r="K79" s="181"/>
      <c r="L79" s="181">
        <v>0</v>
      </c>
      <c r="M79" s="181"/>
      <c r="N79" s="181">
        <v>0</v>
      </c>
      <c r="O79" s="181"/>
      <c r="P79" s="181">
        <v>0</v>
      </c>
      <c r="Q79" s="181"/>
      <c r="R79" s="181">
        <v>0</v>
      </c>
      <c r="S79" s="181"/>
      <c r="T79" s="181">
        <v>0</v>
      </c>
      <c r="U79" s="181"/>
      <c r="V79" s="181">
        <v>0</v>
      </c>
      <c r="W79" s="181"/>
      <c r="X79" s="181">
        <v>0</v>
      </c>
      <c r="Y79" s="181"/>
      <c r="Z79" s="181" t="s">
        <v>650</v>
      </c>
      <c r="AA79" s="181"/>
      <c r="AB79" s="181">
        <v>0</v>
      </c>
      <c r="AC79" s="181">
        <v>0</v>
      </c>
    </row>
    <row r="80" spans="1:29" x14ac:dyDescent="0.25">
      <c r="A80" s="182" t="s">
        <v>234</v>
      </c>
      <c r="B80" s="183" t="s">
        <v>562</v>
      </c>
      <c r="C80" s="188"/>
      <c r="D80" s="189"/>
      <c r="E80" s="190"/>
      <c r="F80" s="190"/>
      <c r="G80" s="181">
        <v>0</v>
      </c>
      <c r="H80" s="181">
        <v>0</v>
      </c>
      <c r="I80" s="181"/>
      <c r="J80" s="181">
        <v>0</v>
      </c>
      <c r="K80" s="181"/>
      <c r="L80" s="181">
        <v>0</v>
      </c>
      <c r="M80" s="190"/>
      <c r="N80" s="181">
        <v>0</v>
      </c>
      <c r="O80" s="189"/>
      <c r="P80" s="181">
        <v>0</v>
      </c>
      <c r="Q80" s="189"/>
      <c r="R80" s="181">
        <v>0</v>
      </c>
      <c r="S80" s="189"/>
      <c r="T80" s="181">
        <v>0</v>
      </c>
      <c r="U80" s="189"/>
      <c r="V80" s="181">
        <v>0</v>
      </c>
      <c r="W80" s="189"/>
      <c r="X80" s="181">
        <v>0</v>
      </c>
      <c r="Y80" s="189"/>
      <c r="Z80" s="181" t="s">
        <v>650</v>
      </c>
      <c r="AA80" s="189"/>
      <c r="AB80" s="181">
        <v>0</v>
      </c>
      <c r="AC80" s="181">
        <v>0</v>
      </c>
    </row>
    <row r="81" spans="1:29" x14ac:dyDescent="0.25">
      <c r="A81" s="182" t="s">
        <v>553</v>
      </c>
      <c r="B81" s="183" t="s">
        <v>563</v>
      </c>
      <c r="C81" s="188"/>
      <c r="D81" s="189"/>
      <c r="E81" s="190"/>
      <c r="F81" s="190"/>
      <c r="G81" s="181">
        <v>0</v>
      </c>
      <c r="H81" s="181">
        <v>0</v>
      </c>
      <c r="I81" s="181"/>
      <c r="J81" s="181">
        <v>0</v>
      </c>
      <c r="K81" s="181"/>
      <c r="L81" s="181">
        <v>0</v>
      </c>
      <c r="M81" s="190"/>
      <c r="N81" s="181">
        <v>0</v>
      </c>
      <c r="O81" s="189"/>
      <c r="P81" s="181">
        <v>0</v>
      </c>
      <c r="Q81" s="189"/>
      <c r="R81" s="181">
        <v>0</v>
      </c>
      <c r="S81" s="189"/>
      <c r="T81" s="181">
        <v>0</v>
      </c>
      <c r="U81" s="189"/>
      <c r="V81" s="181">
        <v>0</v>
      </c>
      <c r="W81" s="189"/>
      <c r="X81" s="181">
        <v>0</v>
      </c>
      <c r="Y81" s="189"/>
      <c r="Z81" s="181" t="s">
        <v>650</v>
      </c>
      <c r="AA81" s="189"/>
      <c r="AB81" s="181">
        <v>0</v>
      </c>
      <c r="AC81" s="181">
        <v>0</v>
      </c>
    </row>
    <row r="82" spans="1:29" x14ac:dyDescent="0.25">
      <c r="A82" s="182" t="s">
        <v>554</v>
      </c>
      <c r="B82" s="183" t="s">
        <v>564</v>
      </c>
      <c r="C82" s="188"/>
      <c r="D82" s="189"/>
      <c r="E82" s="190"/>
      <c r="F82" s="190"/>
      <c r="G82" s="181">
        <v>0</v>
      </c>
      <c r="H82" s="181">
        <v>0</v>
      </c>
      <c r="I82" s="181"/>
      <c r="J82" s="181">
        <v>0</v>
      </c>
      <c r="K82" s="181"/>
      <c r="L82" s="181">
        <v>0</v>
      </c>
      <c r="M82" s="190"/>
      <c r="N82" s="181">
        <v>0</v>
      </c>
      <c r="O82" s="189"/>
      <c r="P82" s="181">
        <v>0</v>
      </c>
      <c r="Q82" s="189"/>
      <c r="R82" s="181">
        <v>0</v>
      </c>
      <c r="S82" s="189"/>
      <c r="T82" s="181">
        <v>0</v>
      </c>
      <c r="U82" s="189"/>
      <c r="V82" s="181">
        <v>0</v>
      </c>
      <c r="W82" s="189"/>
      <c r="X82" s="181">
        <v>0</v>
      </c>
      <c r="Y82" s="189"/>
      <c r="Z82" s="181" t="s">
        <v>650</v>
      </c>
      <c r="AA82" s="189"/>
      <c r="AB82" s="181">
        <v>0</v>
      </c>
      <c r="AC82" s="181">
        <v>0</v>
      </c>
    </row>
    <row r="83" spans="1:29" x14ac:dyDescent="0.25">
      <c r="A83" s="182" t="s">
        <v>555</v>
      </c>
      <c r="B83" s="183" t="s">
        <v>565</v>
      </c>
      <c r="C83" s="188"/>
      <c r="D83" s="189"/>
      <c r="E83" s="190"/>
      <c r="F83" s="190"/>
      <c r="G83" s="181">
        <v>0</v>
      </c>
      <c r="H83" s="181">
        <v>0</v>
      </c>
      <c r="I83" s="181"/>
      <c r="J83" s="181">
        <v>0</v>
      </c>
      <c r="K83" s="181"/>
      <c r="L83" s="181">
        <v>0</v>
      </c>
      <c r="M83" s="190"/>
      <c r="N83" s="181">
        <v>0</v>
      </c>
      <c r="O83" s="189"/>
      <c r="P83" s="181">
        <v>0</v>
      </c>
      <c r="Q83" s="189"/>
      <c r="R83" s="181">
        <v>0</v>
      </c>
      <c r="S83" s="189"/>
      <c r="T83" s="181">
        <v>0</v>
      </c>
      <c r="U83" s="189"/>
      <c r="V83" s="181">
        <v>0</v>
      </c>
      <c r="W83" s="189"/>
      <c r="X83" s="181">
        <v>0</v>
      </c>
      <c r="Y83" s="189"/>
      <c r="Z83" s="181" t="s">
        <v>650</v>
      </c>
      <c r="AA83" s="189"/>
      <c r="AB83" s="181">
        <v>0</v>
      </c>
      <c r="AC83" s="181">
        <v>0</v>
      </c>
    </row>
    <row r="84" spans="1:29" x14ac:dyDescent="0.25">
      <c r="A84" s="182" t="s">
        <v>556</v>
      </c>
      <c r="B84" s="183" t="s">
        <v>566</v>
      </c>
      <c r="C84" s="188"/>
      <c r="D84" s="189"/>
      <c r="E84" s="190"/>
      <c r="F84" s="190"/>
      <c r="G84" s="181">
        <v>0</v>
      </c>
      <c r="H84" s="181">
        <v>0</v>
      </c>
      <c r="I84" s="181"/>
      <c r="J84" s="181">
        <v>0</v>
      </c>
      <c r="K84" s="181"/>
      <c r="L84" s="181">
        <v>0</v>
      </c>
      <c r="M84" s="190"/>
      <c r="N84" s="181">
        <v>0</v>
      </c>
      <c r="O84" s="189"/>
      <c r="P84" s="181">
        <v>0</v>
      </c>
      <c r="Q84" s="189"/>
      <c r="R84" s="181">
        <v>0</v>
      </c>
      <c r="S84" s="189"/>
      <c r="T84" s="181">
        <v>0</v>
      </c>
      <c r="U84" s="189"/>
      <c r="V84" s="181">
        <v>0</v>
      </c>
      <c r="W84" s="189"/>
      <c r="X84" s="181">
        <v>0</v>
      </c>
      <c r="Y84" s="189"/>
      <c r="Z84" s="181" t="s">
        <v>650</v>
      </c>
      <c r="AA84" s="189"/>
      <c r="AB84" s="181">
        <v>0</v>
      </c>
      <c r="AC84" s="181">
        <v>0</v>
      </c>
    </row>
    <row r="85" spans="1:29" x14ac:dyDescent="0.25">
      <c r="A85" s="182" t="s">
        <v>557</v>
      </c>
      <c r="B85" s="183" t="s">
        <v>567</v>
      </c>
      <c r="C85" s="188"/>
      <c r="D85" s="189"/>
      <c r="E85" s="190"/>
      <c r="F85" s="190"/>
      <c r="G85" s="181">
        <v>0</v>
      </c>
      <c r="H85" s="181">
        <v>0</v>
      </c>
      <c r="I85" s="181"/>
      <c r="J85" s="181">
        <v>0</v>
      </c>
      <c r="K85" s="181"/>
      <c r="L85" s="181">
        <v>0</v>
      </c>
      <c r="M85" s="190"/>
      <c r="N85" s="181">
        <v>0</v>
      </c>
      <c r="O85" s="189"/>
      <c r="P85" s="181">
        <v>0</v>
      </c>
      <c r="Q85" s="189"/>
      <c r="R85" s="181">
        <v>0</v>
      </c>
      <c r="S85" s="189"/>
      <c r="T85" s="181">
        <v>0</v>
      </c>
      <c r="U85" s="189"/>
      <c r="V85" s="181">
        <v>0</v>
      </c>
      <c r="W85" s="189"/>
      <c r="X85" s="181">
        <v>0</v>
      </c>
      <c r="Y85" s="189"/>
      <c r="Z85" s="181" t="s">
        <v>650</v>
      </c>
      <c r="AA85" s="189"/>
      <c r="AB85" s="181">
        <v>0</v>
      </c>
      <c r="AC85" s="181">
        <v>0</v>
      </c>
    </row>
    <row r="86" spans="1:29" x14ac:dyDescent="0.25">
      <c r="A86" s="182" t="s">
        <v>558</v>
      </c>
      <c r="B86" s="183" t="s">
        <v>568</v>
      </c>
      <c r="C86" s="191"/>
      <c r="D86" s="189"/>
      <c r="E86" s="190"/>
      <c r="F86" s="190"/>
      <c r="G86" s="181">
        <v>0</v>
      </c>
      <c r="H86" s="181">
        <v>0</v>
      </c>
      <c r="I86" s="181"/>
      <c r="J86" s="181">
        <v>0</v>
      </c>
      <c r="K86" s="181"/>
      <c r="L86" s="181">
        <v>0</v>
      </c>
      <c r="M86" s="190"/>
      <c r="N86" s="181">
        <v>0</v>
      </c>
      <c r="O86" s="189"/>
      <c r="P86" s="181">
        <v>0</v>
      </c>
      <c r="Q86" s="189"/>
      <c r="R86" s="181">
        <v>0</v>
      </c>
      <c r="S86" s="189"/>
      <c r="T86" s="181">
        <v>0</v>
      </c>
      <c r="U86" s="189"/>
      <c r="V86" s="181">
        <v>0</v>
      </c>
      <c r="W86" s="189"/>
      <c r="X86" s="181">
        <v>0</v>
      </c>
      <c r="Y86" s="189"/>
      <c r="Z86" s="181" t="s">
        <v>650</v>
      </c>
      <c r="AA86" s="189"/>
      <c r="AB86" s="181">
        <v>0</v>
      </c>
      <c r="AC86" s="181">
        <v>0</v>
      </c>
    </row>
  </sheetData>
  <mergeCells count="31">
    <mergeCell ref="L20:O20"/>
    <mergeCell ref="H21:I21"/>
    <mergeCell ref="P20:S20"/>
    <mergeCell ref="T20:W20"/>
    <mergeCell ref="X20:AA20"/>
    <mergeCell ref="J21:K21"/>
    <mergeCell ref="L21:M21"/>
    <mergeCell ref="N21:O21"/>
    <mergeCell ref="P21:Q21"/>
    <mergeCell ref="R21:S21"/>
    <mergeCell ref="A4:AA4"/>
    <mergeCell ref="A6:AA6"/>
    <mergeCell ref="A8:AA8"/>
    <mergeCell ref="A9:AA9"/>
    <mergeCell ref="A11:AA11"/>
    <mergeCell ref="AB20:AC21"/>
    <mergeCell ref="A12:AA12"/>
    <mergeCell ref="A14:AA14"/>
    <mergeCell ref="A15:AA15"/>
    <mergeCell ref="A16:AA16"/>
    <mergeCell ref="A18:AA18"/>
    <mergeCell ref="A20:A22"/>
    <mergeCell ref="B20:B22"/>
    <mergeCell ref="C20:D21"/>
    <mergeCell ref="E20:F21"/>
    <mergeCell ref="G20:G22"/>
    <mergeCell ref="H20:K20"/>
    <mergeCell ref="T21:U21"/>
    <mergeCell ref="V21:W21"/>
    <mergeCell ref="X21:Y21"/>
    <mergeCell ref="Z21:AA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9"/>
  <sheetViews>
    <sheetView view="pageBreakPreview" topLeftCell="A10" zoomScale="70" zoomScaleSheetLayoutView="70" workbookViewId="0">
      <selection activeCell="AV27" sqref="AV27"/>
    </sheetView>
  </sheetViews>
  <sheetFormatPr defaultColWidth="9.140625" defaultRowHeight="15" x14ac:dyDescent="0.25"/>
  <cols>
    <col min="1" max="1" width="21.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63" style="19" customWidth="1"/>
    <col min="15" max="15" width="10.7109375" style="19" customWidth="1"/>
    <col min="16" max="16" width="13.42578125" style="19" customWidth="1"/>
    <col min="17" max="17" width="18.85546875" style="19" customWidth="1"/>
    <col min="18" max="18" width="17" style="19" customWidth="1"/>
    <col min="19" max="20" width="9.7109375" style="19" customWidth="1"/>
    <col min="21" max="21" width="11.42578125" style="19" customWidth="1"/>
    <col min="22" max="22" width="12.7109375" style="19" customWidth="1"/>
    <col min="23" max="23" width="30.5703125" style="19" customWidth="1"/>
    <col min="24" max="25" width="10.7109375" style="19" customWidth="1"/>
    <col min="26" max="26" width="7.7109375" style="19" customWidth="1"/>
    <col min="27" max="28" width="10.7109375" style="19" customWidth="1"/>
    <col min="29" max="29" width="20" style="19" customWidth="1"/>
    <col min="30" max="30" width="10.7109375" style="19" customWidth="1"/>
    <col min="31" max="31" width="15.85546875" style="19" customWidth="1"/>
    <col min="32" max="32" width="13.7109375" style="19" customWidth="1"/>
    <col min="33" max="33" width="16.7109375" style="19" customWidth="1"/>
    <col min="34" max="34" width="12.28515625" style="19" customWidth="1"/>
    <col min="35" max="35" width="11.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81.4257812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96" t="str">
        <f>'1. паспорт местоположение'!A5:C5</f>
        <v>Год раскрытия информации: 2026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c r="AS5" s="296"/>
      <c r="AT5" s="296"/>
      <c r="AU5" s="296"/>
      <c r="AV5" s="296"/>
    </row>
    <row r="6" spans="1:48" ht="18.75" x14ac:dyDescent="0.3">
      <c r="AV6" s="15"/>
    </row>
    <row r="7" spans="1:48" ht="18.75" x14ac:dyDescent="0.25">
      <c r="A7" s="300" t="s">
        <v>9</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c r="AS7" s="300"/>
      <c r="AT7" s="300"/>
      <c r="AU7" s="300"/>
      <c r="AV7" s="300"/>
    </row>
    <row r="8" spans="1:48" ht="18.75" x14ac:dyDescent="0.25">
      <c r="A8" s="300"/>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c r="AB8" s="300"/>
      <c r="AC8" s="300"/>
      <c r="AD8" s="300"/>
      <c r="AE8" s="300"/>
      <c r="AF8" s="300"/>
      <c r="AG8" s="300"/>
      <c r="AH8" s="300"/>
      <c r="AI8" s="300"/>
      <c r="AJ8" s="300"/>
      <c r="AK8" s="300"/>
      <c r="AL8" s="300"/>
      <c r="AM8" s="300"/>
      <c r="AN8" s="300"/>
      <c r="AO8" s="300"/>
      <c r="AP8" s="300"/>
      <c r="AQ8" s="300"/>
      <c r="AR8" s="300"/>
      <c r="AS8" s="300"/>
      <c r="AT8" s="300"/>
      <c r="AU8" s="300"/>
      <c r="AV8" s="300"/>
    </row>
    <row r="9" spans="1:48" ht="15.75" x14ac:dyDescent="0.25">
      <c r="A9" s="304" t="str">
        <f>'1. паспорт местоположение'!A9:C9</f>
        <v>АО "Россети Тюмень"</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c r="AS9" s="304"/>
      <c r="AT9" s="304"/>
      <c r="AU9" s="304"/>
      <c r="AV9" s="304"/>
    </row>
    <row r="10" spans="1:48" ht="15.75" x14ac:dyDescent="0.25">
      <c r="A10" s="297" t="s">
        <v>8</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c r="AS10" s="297"/>
      <c r="AT10" s="297"/>
      <c r="AU10" s="297"/>
      <c r="AV10" s="297"/>
    </row>
    <row r="11" spans="1:48" ht="18.75" x14ac:dyDescent="0.25">
      <c r="A11" s="300"/>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300"/>
      <c r="AB11" s="300"/>
      <c r="AC11" s="300"/>
      <c r="AD11" s="300"/>
      <c r="AE11" s="300"/>
      <c r="AF11" s="300"/>
      <c r="AG11" s="300"/>
      <c r="AH11" s="300"/>
      <c r="AI11" s="300"/>
      <c r="AJ11" s="300"/>
      <c r="AK11" s="300"/>
      <c r="AL11" s="300"/>
      <c r="AM11" s="300"/>
      <c r="AN11" s="300"/>
      <c r="AO11" s="300"/>
      <c r="AP11" s="300"/>
      <c r="AQ11" s="300"/>
      <c r="AR11" s="300"/>
      <c r="AS11" s="300"/>
      <c r="AT11" s="300"/>
      <c r="AU11" s="300"/>
      <c r="AV11" s="300"/>
    </row>
    <row r="12" spans="1:48" ht="15.75" x14ac:dyDescent="0.25">
      <c r="A12" s="304" t="str">
        <f>'1. паспорт местоположение'!A12:C12</f>
        <v>M_TP2000.PR.0067</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c r="AS12" s="304"/>
      <c r="AT12" s="304"/>
      <c r="AU12" s="304"/>
      <c r="AV12" s="304"/>
    </row>
    <row r="13" spans="1:48" ht="15.75" x14ac:dyDescent="0.25">
      <c r="A13" s="297" t="s">
        <v>7</v>
      </c>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c r="AS13" s="297"/>
      <c r="AT13" s="297"/>
      <c r="AU13" s="297"/>
      <c r="AV13" s="297"/>
    </row>
    <row r="14" spans="1:48" ht="18.75" x14ac:dyDescent="0.25">
      <c r="A14" s="307"/>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307"/>
      <c r="AB14" s="307"/>
      <c r="AC14" s="307"/>
      <c r="AD14" s="307"/>
      <c r="AE14" s="307"/>
      <c r="AF14" s="307"/>
      <c r="AG14" s="307"/>
      <c r="AH14" s="307"/>
      <c r="AI14" s="307"/>
      <c r="AJ14" s="307"/>
      <c r="AK14" s="307"/>
      <c r="AL14" s="307"/>
      <c r="AM14" s="307"/>
      <c r="AN14" s="307"/>
      <c r="AO14" s="307"/>
      <c r="AP14" s="307"/>
      <c r="AQ14" s="307"/>
      <c r="AR14" s="307"/>
      <c r="AS14" s="307"/>
      <c r="AT14" s="307"/>
      <c r="AU14" s="307"/>
      <c r="AV14" s="307"/>
    </row>
    <row r="15" spans="1:48" ht="15.75" x14ac:dyDescent="0.25">
      <c r="A15" s="304" t="str">
        <f>'1. паспорт местоположение'!A15:C15</f>
        <v>Реконструкция ССПИ на ПС 110 кВ  ЯГП-3, ПС 110кВ ЯГП-4, ПС 110кВ ЯГП-6, ПС 110 кВ ЯГП-7 (организация прямых основных каналов связи)</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c r="AS15" s="304"/>
      <c r="AT15" s="304"/>
      <c r="AU15" s="304"/>
      <c r="AV15" s="304"/>
    </row>
    <row r="16" spans="1:48" ht="15.75" x14ac:dyDescent="0.25">
      <c r="A16" s="297" t="s">
        <v>6</v>
      </c>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c r="AD16" s="297"/>
      <c r="AE16" s="297"/>
      <c r="AF16" s="297"/>
      <c r="AG16" s="297"/>
      <c r="AH16" s="297"/>
      <c r="AI16" s="297"/>
      <c r="AJ16" s="297"/>
      <c r="AK16" s="297"/>
      <c r="AL16" s="297"/>
      <c r="AM16" s="297"/>
      <c r="AN16" s="297"/>
      <c r="AO16" s="297"/>
      <c r="AP16" s="297"/>
      <c r="AQ16" s="297"/>
      <c r="AR16" s="297"/>
      <c r="AS16" s="297"/>
      <c r="AT16" s="297"/>
      <c r="AU16" s="297"/>
      <c r="AV16" s="297"/>
    </row>
    <row r="17" spans="1:4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334"/>
      <c r="AB17" s="334"/>
      <c r="AC17" s="334"/>
      <c r="AD17" s="334"/>
      <c r="AE17" s="334"/>
      <c r="AF17" s="334"/>
      <c r="AG17" s="334"/>
      <c r="AH17" s="334"/>
      <c r="AI17" s="334"/>
      <c r="AJ17" s="334"/>
      <c r="AK17" s="334"/>
      <c r="AL17" s="334"/>
      <c r="AM17" s="334"/>
      <c r="AN17" s="334"/>
      <c r="AO17" s="334"/>
      <c r="AP17" s="334"/>
      <c r="AQ17" s="334"/>
      <c r="AR17" s="334"/>
      <c r="AS17" s="334"/>
      <c r="AT17" s="334"/>
      <c r="AU17" s="334"/>
      <c r="AV17" s="334"/>
    </row>
    <row r="18" spans="1:48" ht="14.25" customHeight="1"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334"/>
      <c r="AB18" s="334"/>
      <c r="AC18" s="334"/>
      <c r="AD18" s="334"/>
      <c r="AE18" s="334"/>
      <c r="AF18" s="334"/>
      <c r="AG18" s="334"/>
      <c r="AH18" s="334"/>
      <c r="AI18" s="334"/>
      <c r="AJ18" s="334"/>
      <c r="AK18" s="334"/>
      <c r="AL18" s="334"/>
      <c r="AM18" s="334"/>
      <c r="AN18" s="334"/>
      <c r="AO18" s="334"/>
      <c r="AP18" s="334"/>
      <c r="AQ18" s="334"/>
      <c r="AR18" s="334"/>
      <c r="AS18" s="334"/>
      <c r="AT18" s="334"/>
      <c r="AU18" s="334"/>
      <c r="AV18" s="334"/>
    </row>
    <row r="19" spans="1:4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c r="AB19" s="334"/>
      <c r="AC19" s="334"/>
      <c r="AD19" s="334"/>
      <c r="AE19" s="334"/>
      <c r="AF19" s="334"/>
      <c r="AG19" s="334"/>
      <c r="AH19" s="334"/>
      <c r="AI19" s="334"/>
      <c r="AJ19" s="334"/>
      <c r="AK19" s="334"/>
      <c r="AL19" s="334"/>
      <c r="AM19" s="334"/>
      <c r="AN19" s="334"/>
      <c r="AO19" s="334"/>
      <c r="AP19" s="334"/>
      <c r="AQ19" s="334"/>
      <c r="AR19" s="334"/>
      <c r="AS19" s="334"/>
      <c r="AT19" s="334"/>
      <c r="AU19" s="334"/>
      <c r="AV19" s="334"/>
    </row>
    <row r="20" spans="1:48" s="22" customFormat="1"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335"/>
      <c r="AB20" s="335"/>
      <c r="AC20" s="335"/>
      <c r="AD20" s="335"/>
      <c r="AE20" s="335"/>
      <c r="AF20" s="335"/>
      <c r="AG20" s="335"/>
      <c r="AH20" s="335"/>
      <c r="AI20" s="335"/>
      <c r="AJ20" s="335"/>
      <c r="AK20" s="335"/>
      <c r="AL20" s="335"/>
      <c r="AM20" s="335"/>
      <c r="AN20" s="335"/>
      <c r="AO20" s="335"/>
      <c r="AP20" s="335"/>
      <c r="AQ20" s="335"/>
      <c r="AR20" s="335"/>
      <c r="AS20" s="335"/>
      <c r="AT20" s="335"/>
      <c r="AU20" s="335"/>
      <c r="AV20" s="335"/>
    </row>
    <row r="21" spans="1:48" s="22" customFormat="1" x14ac:dyDescent="0.25">
      <c r="A21" s="479" t="s">
        <v>464</v>
      </c>
      <c r="B21" s="479"/>
      <c r="C21" s="479"/>
      <c r="D21" s="479"/>
      <c r="E21" s="479"/>
      <c r="F21" s="479"/>
      <c r="G21" s="479"/>
      <c r="H21" s="479"/>
      <c r="I21" s="479"/>
      <c r="J21" s="479"/>
      <c r="K21" s="479"/>
      <c r="L21" s="479"/>
      <c r="M21" s="479"/>
      <c r="N21" s="479"/>
      <c r="O21" s="479"/>
      <c r="P21" s="479"/>
      <c r="Q21" s="479"/>
      <c r="R21" s="479"/>
      <c r="S21" s="479"/>
      <c r="T21" s="479"/>
      <c r="U21" s="479"/>
      <c r="V21" s="479"/>
      <c r="W21" s="479"/>
      <c r="X21" s="479"/>
      <c r="Y21" s="479"/>
      <c r="Z21" s="479"/>
      <c r="AA21" s="479"/>
      <c r="AB21" s="479"/>
      <c r="AC21" s="479"/>
      <c r="AD21" s="479"/>
      <c r="AE21" s="479"/>
      <c r="AF21" s="479"/>
      <c r="AG21" s="479"/>
      <c r="AH21" s="479"/>
      <c r="AI21" s="479"/>
      <c r="AJ21" s="479"/>
      <c r="AK21" s="479"/>
      <c r="AL21" s="479"/>
      <c r="AM21" s="479"/>
      <c r="AN21" s="479"/>
      <c r="AO21" s="479"/>
      <c r="AP21" s="479"/>
      <c r="AQ21" s="479"/>
      <c r="AR21" s="479"/>
      <c r="AS21" s="479"/>
      <c r="AT21" s="479"/>
      <c r="AU21" s="479"/>
      <c r="AV21" s="479"/>
    </row>
    <row r="22" spans="1:48" s="22" customFormat="1" ht="58.5" customHeight="1" x14ac:dyDescent="0.25">
      <c r="A22" s="480" t="s">
        <v>52</v>
      </c>
      <c r="B22" s="483" t="s">
        <v>24</v>
      </c>
      <c r="C22" s="480" t="s">
        <v>51</v>
      </c>
      <c r="D22" s="480" t="s">
        <v>50</v>
      </c>
      <c r="E22" s="486" t="s">
        <v>475</v>
      </c>
      <c r="F22" s="487"/>
      <c r="G22" s="487"/>
      <c r="H22" s="487"/>
      <c r="I22" s="487"/>
      <c r="J22" s="487"/>
      <c r="K22" s="487"/>
      <c r="L22" s="488"/>
      <c r="M22" s="480" t="s">
        <v>49</v>
      </c>
      <c r="N22" s="480" t="s">
        <v>48</v>
      </c>
      <c r="O22" s="480" t="s">
        <v>47</v>
      </c>
      <c r="P22" s="489" t="s">
        <v>265</v>
      </c>
      <c r="Q22" s="489" t="s">
        <v>46</v>
      </c>
      <c r="R22" s="489" t="s">
        <v>45</v>
      </c>
      <c r="S22" s="489" t="s">
        <v>44</v>
      </c>
      <c r="T22" s="489"/>
      <c r="U22" s="490" t="s">
        <v>43</v>
      </c>
      <c r="V22" s="490" t="s">
        <v>42</v>
      </c>
      <c r="W22" s="489" t="s">
        <v>41</v>
      </c>
      <c r="X22" s="489" t="s">
        <v>40</v>
      </c>
      <c r="Y22" s="489" t="s">
        <v>39</v>
      </c>
      <c r="Z22" s="503" t="s">
        <v>38</v>
      </c>
      <c r="AA22" s="489" t="s">
        <v>37</v>
      </c>
      <c r="AB22" s="489" t="s">
        <v>36</v>
      </c>
      <c r="AC22" s="489" t="s">
        <v>35</v>
      </c>
      <c r="AD22" s="489" t="s">
        <v>34</v>
      </c>
      <c r="AE22" s="489" t="s">
        <v>33</v>
      </c>
      <c r="AF22" s="489" t="s">
        <v>32</v>
      </c>
      <c r="AG22" s="489"/>
      <c r="AH22" s="489"/>
      <c r="AI22" s="489"/>
      <c r="AJ22" s="489"/>
      <c r="AK22" s="489"/>
      <c r="AL22" s="489" t="s">
        <v>31</v>
      </c>
      <c r="AM22" s="489"/>
      <c r="AN22" s="489"/>
      <c r="AO22" s="489"/>
      <c r="AP22" s="489" t="s">
        <v>30</v>
      </c>
      <c r="AQ22" s="489"/>
      <c r="AR22" s="489" t="s">
        <v>29</v>
      </c>
      <c r="AS22" s="489" t="s">
        <v>28</v>
      </c>
      <c r="AT22" s="489" t="s">
        <v>27</v>
      </c>
      <c r="AU22" s="489" t="s">
        <v>26</v>
      </c>
      <c r="AV22" s="493" t="s">
        <v>25</v>
      </c>
    </row>
    <row r="23" spans="1:48" s="22" customFormat="1" ht="64.5" customHeight="1" x14ac:dyDescent="0.25">
      <c r="A23" s="481"/>
      <c r="B23" s="484"/>
      <c r="C23" s="481"/>
      <c r="D23" s="481"/>
      <c r="E23" s="495" t="s">
        <v>23</v>
      </c>
      <c r="F23" s="497" t="s">
        <v>139</v>
      </c>
      <c r="G23" s="497" t="s">
        <v>138</v>
      </c>
      <c r="H23" s="497" t="s">
        <v>137</v>
      </c>
      <c r="I23" s="501" t="s">
        <v>386</v>
      </c>
      <c r="J23" s="501" t="s">
        <v>387</v>
      </c>
      <c r="K23" s="501" t="s">
        <v>388</v>
      </c>
      <c r="L23" s="497" t="s">
        <v>80</v>
      </c>
      <c r="M23" s="481"/>
      <c r="N23" s="481"/>
      <c r="O23" s="481"/>
      <c r="P23" s="489"/>
      <c r="Q23" s="489"/>
      <c r="R23" s="489"/>
      <c r="S23" s="499" t="s">
        <v>2</v>
      </c>
      <c r="T23" s="499" t="s">
        <v>11</v>
      </c>
      <c r="U23" s="490"/>
      <c r="V23" s="490"/>
      <c r="W23" s="489"/>
      <c r="X23" s="489"/>
      <c r="Y23" s="489"/>
      <c r="Z23" s="489"/>
      <c r="AA23" s="489"/>
      <c r="AB23" s="489"/>
      <c r="AC23" s="489"/>
      <c r="AD23" s="489"/>
      <c r="AE23" s="489"/>
      <c r="AF23" s="489" t="s">
        <v>22</v>
      </c>
      <c r="AG23" s="489"/>
      <c r="AH23" s="489" t="s">
        <v>21</v>
      </c>
      <c r="AI23" s="489"/>
      <c r="AJ23" s="480" t="s">
        <v>20</v>
      </c>
      <c r="AK23" s="480" t="s">
        <v>19</v>
      </c>
      <c r="AL23" s="480" t="s">
        <v>18</v>
      </c>
      <c r="AM23" s="480" t="s">
        <v>17</v>
      </c>
      <c r="AN23" s="480" t="s">
        <v>16</v>
      </c>
      <c r="AO23" s="480" t="s">
        <v>15</v>
      </c>
      <c r="AP23" s="480" t="s">
        <v>14</v>
      </c>
      <c r="AQ23" s="491" t="s">
        <v>11</v>
      </c>
      <c r="AR23" s="489"/>
      <c r="AS23" s="489"/>
      <c r="AT23" s="489"/>
      <c r="AU23" s="489"/>
      <c r="AV23" s="494"/>
    </row>
    <row r="24" spans="1:48" s="22" customFormat="1" ht="96.75" customHeight="1" x14ac:dyDescent="0.25">
      <c r="A24" s="482"/>
      <c r="B24" s="485"/>
      <c r="C24" s="482"/>
      <c r="D24" s="482"/>
      <c r="E24" s="496"/>
      <c r="F24" s="498"/>
      <c r="G24" s="498"/>
      <c r="H24" s="498"/>
      <c r="I24" s="502"/>
      <c r="J24" s="502"/>
      <c r="K24" s="502"/>
      <c r="L24" s="498"/>
      <c r="M24" s="482"/>
      <c r="N24" s="482"/>
      <c r="O24" s="482"/>
      <c r="P24" s="489"/>
      <c r="Q24" s="489"/>
      <c r="R24" s="489"/>
      <c r="S24" s="500"/>
      <c r="T24" s="500"/>
      <c r="U24" s="490"/>
      <c r="V24" s="490"/>
      <c r="W24" s="489"/>
      <c r="X24" s="489"/>
      <c r="Y24" s="489"/>
      <c r="Z24" s="489"/>
      <c r="AA24" s="489"/>
      <c r="AB24" s="489"/>
      <c r="AC24" s="489"/>
      <c r="AD24" s="489"/>
      <c r="AE24" s="489"/>
      <c r="AF24" s="128" t="s">
        <v>13</v>
      </c>
      <c r="AG24" s="128" t="s">
        <v>12</v>
      </c>
      <c r="AH24" s="129" t="s">
        <v>2</v>
      </c>
      <c r="AI24" s="129" t="s">
        <v>11</v>
      </c>
      <c r="AJ24" s="482"/>
      <c r="AK24" s="482"/>
      <c r="AL24" s="482"/>
      <c r="AM24" s="482"/>
      <c r="AN24" s="482"/>
      <c r="AO24" s="482"/>
      <c r="AP24" s="482"/>
      <c r="AQ24" s="492"/>
      <c r="AR24" s="489"/>
      <c r="AS24" s="489"/>
      <c r="AT24" s="489"/>
      <c r="AU24" s="489"/>
      <c r="AV24" s="49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05" x14ac:dyDescent="0.2">
      <c r="A26" s="210" t="s">
        <v>581</v>
      </c>
      <c r="B26" s="211" t="s">
        <v>582</v>
      </c>
      <c r="C26" s="211" t="s">
        <v>583</v>
      </c>
      <c r="D26" s="212">
        <v>12.202500000000001</v>
      </c>
      <c r="E26" s="213" t="s">
        <v>331</v>
      </c>
      <c r="F26" s="213" t="s">
        <v>331</v>
      </c>
      <c r="G26" s="213" t="s">
        <v>331</v>
      </c>
      <c r="H26" s="213" t="s">
        <v>331</v>
      </c>
      <c r="I26" s="213" t="s">
        <v>331</v>
      </c>
      <c r="J26" s="213" t="s">
        <v>331</v>
      </c>
      <c r="K26" s="213" t="s">
        <v>331</v>
      </c>
      <c r="L26" s="213" t="s">
        <v>331</v>
      </c>
      <c r="M26" s="211" t="s">
        <v>584</v>
      </c>
      <c r="N26" s="211" t="s">
        <v>585</v>
      </c>
      <c r="O26" s="211" t="s">
        <v>586</v>
      </c>
      <c r="P26" s="214">
        <v>5189</v>
      </c>
      <c r="Q26" s="211" t="s">
        <v>587</v>
      </c>
      <c r="R26" s="214">
        <v>5189</v>
      </c>
      <c r="S26" s="211" t="s">
        <v>588</v>
      </c>
      <c r="T26" s="211" t="s">
        <v>589</v>
      </c>
      <c r="U26" s="211">
        <v>4</v>
      </c>
      <c r="V26" s="211">
        <v>4</v>
      </c>
      <c r="W26" s="211" t="s">
        <v>573</v>
      </c>
      <c r="X26" s="214">
        <v>5138</v>
      </c>
      <c r="Y26" s="215"/>
      <c r="Z26" s="211">
        <v>1</v>
      </c>
      <c r="AA26" s="214">
        <v>5138</v>
      </c>
      <c r="AB26" s="214">
        <v>5138</v>
      </c>
      <c r="AC26" s="211" t="s">
        <v>573</v>
      </c>
      <c r="AD26" s="214">
        <v>6165</v>
      </c>
      <c r="AE26" s="214">
        <v>6165</v>
      </c>
      <c r="AF26" s="210" t="s">
        <v>590</v>
      </c>
      <c r="AG26" s="211" t="s">
        <v>591</v>
      </c>
      <c r="AH26" s="211" t="s">
        <v>592</v>
      </c>
      <c r="AI26" s="211" t="s">
        <v>593</v>
      </c>
      <c r="AJ26" s="211" t="s">
        <v>594</v>
      </c>
      <c r="AK26" s="211" t="s">
        <v>595</v>
      </c>
      <c r="AL26" s="215"/>
      <c r="AM26" s="215"/>
      <c r="AN26" s="216"/>
      <c r="AO26" s="215"/>
      <c r="AP26" s="211" t="s">
        <v>596</v>
      </c>
      <c r="AQ26" s="211" t="s">
        <v>597</v>
      </c>
      <c r="AR26" s="211" t="s">
        <v>598</v>
      </c>
      <c r="AS26" s="211" t="s">
        <v>597</v>
      </c>
      <c r="AT26" s="211" t="s">
        <v>599</v>
      </c>
      <c r="AU26" s="215"/>
      <c r="AV26" s="217" t="s">
        <v>605</v>
      </c>
    </row>
    <row r="27" spans="1:48" ht="30" x14ac:dyDescent="0.25">
      <c r="A27" s="218"/>
      <c r="B27" s="218"/>
      <c r="C27" s="218"/>
      <c r="D27" s="218"/>
      <c r="E27" s="218"/>
      <c r="F27" s="218"/>
      <c r="G27" s="218"/>
      <c r="H27" s="218"/>
      <c r="I27" s="218"/>
      <c r="J27" s="218"/>
      <c r="K27" s="218"/>
      <c r="L27" s="218"/>
      <c r="M27" s="218"/>
      <c r="N27" s="218"/>
      <c r="O27" s="218"/>
      <c r="P27" s="218"/>
      <c r="Q27" s="218"/>
      <c r="R27" s="218"/>
      <c r="S27" s="218"/>
      <c r="T27" s="218"/>
      <c r="U27" s="218"/>
      <c r="V27" s="218"/>
      <c r="W27" s="211" t="s">
        <v>600</v>
      </c>
      <c r="X27" s="214">
        <v>5189</v>
      </c>
      <c r="Y27" s="218"/>
      <c r="Z27" s="211"/>
      <c r="AA27" s="214">
        <v>5189</v>
      </c>
      <c r="AB27" s="218"/>
      <c r="AC27" s="218"/>
      <c r="AD27" s="218"/>
      <c r="AE27" s="218"/>
      <c r="AF27" s="218"/>
      <c r="AG27" s="218"/>
      <c r="AH27" s="218"/>
      <c r="AI27" s="218"/>
      <c r="AJ27" s="218"/>
      <c r="AK27" s="218"/>
      <c r="AL27" s="218"/>
      <c r="AM27" s="218"/>
      <c r="AN27" s="218"/>
      <c r="AO27" s="218"/>
      <c r="AP27" s="218"/>
      <c r="AQ27" s="218"/>
      <c r="AR27" s="218"/>
      <c r="AS27" s="218"/>
      <c r="AT27" s="218"/>
      <c r="AU27" s="218"/>
      <c r="AV27" s="218"/>
    </row>
    <row r="28" spans="1:48" x14ac:dyDescent="0.25">
      <c r="A28" s="218"/>
      <c r="B28" s="218"/>
      <c r="C28" s="218"/>
      <c r="D28" s="218"/>
      <c r="E28" s="218"/>
      <c r="F28" s="218"/>
      <c r="G28" s="218"/>
      <c r="H28" s="218"/>
      <c r="I28" s="218"/>
      <c r="J28" s="218"/>
      <c r="K28" s="218"/>
      <c r="L28" s="218"/>
      <c r="M28" s="218"/>
      <c r="N28" s="218"/>
      <c r="O28" s="218"/>
      <c r="P28" s="218"/>
      <c r="Q28" s="218"/>
      <c r="R28" s="218"/>
      <c r="S28" s="218"/>
      <c r="T28" s="218"/>
      <c r="U28" s="218"/>
      <c r="V28" s="218"/>
      <c r="W28" s="211" t="s">
        <v>601</v>
      </c>
      <c r="X28" s="214">
        <v>5175</v>
      </c>
      <c r="Y28" s="218"/>
      <c r="Z28" s="211"/>
      <c r="AA28" s="214">
        <v>5175</v>
      </c>
      <c r="AB28" s="218"/>
      <c r="AC28" s="218"/>
      <c r="AD28" s="218"/>
      <c r="AE28" s="218"/>
      <c r="AF28" s="218"/>
      <c r="AG28" s="218"/>
      <c r="AH28" s="218"/>
      <c r="AI28" s="218"/>
      <c r="AJ28" s="218"/>
      <c r="AK28" s="218"/>
      <c r="AL28" s="218"/>
      <c r="AM28" s="218"/>
      <c r="AN28" s="218"/>
      <c r="AO28" s="218"/>
      <c r="AP28" s="218"/>
      <c r="AQ28" s="218"/>
      <c r="AR28" s="218"/>
      <c r="AS28" s="218"/>
      <c r="AT28" s="218"/>
      <c r="AU28" s="218"/>
      <c r="AV28" s="218"/>
    </row>
    <row r="29" spans="1:48" x14ac:dyDescent="0.25">
      <c r="A29" s="218"/>
      <c r="B29" s="218"/>
      <c r="C29" s="218"/>
      <c r="D29" s="218"/>
      <c r="E29" s="218"/>
      <c r="F29" s="218"/>
      <c r="G29" s="218"/>
      <c r="H29" s="218"/>
      <c r="I29" s="218"/>
      <c r="J29" s="218"/>
      <c r="K29" s="218"/>
      <c r="L29" s="218"/>
      <c r="M29" s="218"/>
      <c r="N29" s="218"/>
      <c r="O29" s="218"/>
      <c r="P29" s="218"/>
      <c r="Q29" s="218"/>
      <c r="R29" s="218"/>
      <c r="S29" s="218"/>
      <c r="T29" s="218"/>
      <c r="U29" s="218"/>
      <c r="V29" s="218"/>
      <c r="W29" s="211" t="s">
        <v>602</v>
      </c>
      <c r="X29" s="214">
        <v>5150</v>
      </c>
      <c r="Y29" s="218"/>
      <c r="Z29" s="211"/>
      <c r="AA29" s="214">
        <v>5150</v>
      </c>
      <c r="AB29" s="218"/>
      <c r="AC29" s="218"/>
      <c r="AD29" s="218"/>
      <c r="AE29" s="218"/>
      <c r="AF29" s="218"/>
      <c r="AG29" s="218"/>
      <c r="AH29" s="218"/>
      <c r="AI29" s="218"/>
      <c r="AJ29" s="218"/>
      <c r="AK29" s="218"/>
      <c r="AL29" s="218"/>
      <c r="AM29" s="218"/>
      <c r="AN29" s="218"/>
      <c r="AO29" s="218"/>
      <c r="AP29" s="218"/>
      <c r="AQ29" s="218"/>
      <c r="AR29" s="218"/>
      <c r="AS29" s="218"/>
      <c r="AT29" s="218"/>
      <c r="AU29" s="218"/>
      <c r="AV29" s="21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ignoredErrors>
    <ignoredError sqref="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16" zoomScale="90" zoomScaleNormal="90" zoomScaleSheetLayoutView="90" workbookViewId="0">
      <selection activeCell="B28" sqref="B28"/>
    </sheetView>
  </sheetViews>
  <sheetFormatPr defaultRowHeight="15.75" x14ac:dyDescent="0.25"/>
  <cols>
    <col min="1" max="2" width="66.140625" style="99" customWidth="1"/>
    <col min="3" max="3" width="45.7109375" style="155" customWidth="1"/>
    <col min="4" max="256" width="9.140625" style="100"/>
    <col min="257" max="258" width="66.140625" style="100" customWidth="1"/>
    <col min="259" max="512" width="9.140625" style="100"/>
    <col min="513" max="514" width="66.140625" style="100" customWidth="1"/>
    <col min="515" max="768" width="9.140625" style="100"/>
    <col min="769" max="770" width="66.140625" style="100" customWidth="1"/>
    <col min="771" max="1024" width="9.140625" style="100"/>
    <col min="1025" max="1026" width="66.140625" style="100" customWidth="1"/>
    <col min="1027" max="1280" width="9.140625" style="100"/>
    <col min="1281" max="1282" width="66.140625" style="100" customWidth="1"/>
    <col min="1283" max="1536" width="9.140625" style="100"/>
    <col min="1537" max="1538" width="66.140625" style="100" customWidth="1"/>
    <col min="1539" max="1792" width="9.140625" style="100"/>
    <col min="1793" max="1794" width="66.140625" style="100" customWidth="1"/>
    <col min="1795" max="2048" width="9.140625" style="100"/>
    <col min="2049" max="2050" width="66.140625" style="100" customWidth="1"/>
    <col min="2051" max="2304" width="9.140625" style="100"/>
    <col min="2305" max="2306" width="66.140625" style="100" customWidth="1"/>
    <col min="2307" max="2560" width="9.140625" style="100"/>
    <col min="2561" max="2562" width="66.140625" style="100" customWidth="1"/>
    <col min="2563" max="2816" width="9.140625" style="100"/>
    <col min="2817" max="2818" width="66.140625" style="100" customWidth="1"/>
    <col min="2819" max="3072" width="9.140625" style="100"/>
    <col min="3073" max="3074" width="66.140625" style="100" customWidth="1"/>
    <col min="3075" max="3328" width="9.140625" style="100"/>
    <col min="3329" max="3330" width="66.140625" style="100" customWidth="1"/>
    <col min="3331" max="3584" width="9.140625" style="100"/>
    <col min="3585" max="3586" width="66.140625" style="100" customWidth="1"/>
    <col min="3587" max="3840" width="9.140625" style="100"/>
    <col min="3841" max="3842" width="66.140625" style="100" customWidth="1"/>
    <col min="3843" max="4096" width="9.140625" style="100"/>
    <col min="4097" max="4098" width="66.140625" style="100" customWidth="1"/>
    <col min="4099" max="4352" width="9.140625" style="100"/>
    <col min="4353" max="4354" width="66.140625" style="100" customWidth="1"/>
    <col min="4355" max="4608" width="9.140625" style="100"/>
    <col min="4609" max="4610" width="66.140625" style="100" customWidth="1"/>
    <col min="4611" max="4864" width="9.140625" style="100"/>
    <col min="4865" max="4866" width="66.140625" style="100" customWidth="1"/>
    <col min="4867" max="5120" width="9.140625" style="100"/>
    <col min="5121" max="5122" width="66.140625" style="100" customWidth="1"/>
    <col min="5123" max="5376" width="9.140625" style="100"/>
    <col min="5377" max="5378" width="66.140625" style="100" customWidth="1"/>
    <col min="5379" max="5632" width="9.140625" style="100"/>
    <col min="5633" max="5634" width="66.140625" style="100" customWidth="1"/>
    <col min="5635" max="5888" width="9.140625" style="100"/>
    <col min="5889" max="5890" width="66.140625" style="100" customWidth="1"/>
    <col min="5891" max="6144" width="9.140625" style="100"/>
    <col min="6145" max="6146" width="66.140625" style="100" customWidth="1"/>
    <col min="6147" max="6400" width="9.140625" style="100"/>
    <col min="6401" max="6402" width="66.140625" style="100" customWidth="1"/>
    <col min="6403" max="6656" width="9.140625" style="100"/>
    <col min="6657" max="6658" width="66.140625" style="100" customWidth="1"/>
    <col min="6659" max="6912" width="9.140625" style="100"/>
    <col min="6913" max="6914" width="66.140625" style="100" customWidth="1"/>
    <col min="6915" max="7168" width="9.140625" style="100"/>
    <col min="7169" max="7170" width="66.140625" style="100" customWidth="1"/>
    <col min="7171" max="7424" width="9.140625" style="100"/>
    <col min="7425" max="7426" width="66.140625" style="100" customWidth="1"/>
    <col min="7427" max="7680" width="9.140625" style="100"/>
    <col min="7681" max="7682" width="66.140625" style="100" customWidth="1"/>
    <col min="7683" max="7936" width="9.140625" style="100"/>
    <col min="7937" max="7938" width="66.140625" style="100" customWidth="1"/>
    <col min="7939" max="8192" width="9.140625" style="100"/>
    <col min="8193" max="8194" width="66.140625" style="100" customWidth="1"/>
    <col min="8195" max="8448" width="9.140625" style="100"/>
    <col min="8449" max="8450" width="66.140625" style="100" customWidth="1"/>
    <col min="8451" max="8704" width="9.140625" style="100"/>
    <col min="8705" max="8706" width="66.140625" style="100" customWidth="1"/>
    <col min="8707" max="8960" width="9.140625" style="100"/>
    <col min="8961" max="8962" width="66.140625" style="100" customWidth="1"/>
    <col min="8963" max="9216" width="9.140625" style="100"/>
    <col min="9217" max="9218" width="66.140625" style="100" customWidth="1"/>
    <col min="9219" max="9472" width="9.140625" style="100"/>
    <col min="9473" max="9474" width="66.140625" style="100" customWidth="1"/>
    <col min="9475" max="9728" width="9.140625" style="100"/>
    <col min="9729" max="9730" width="66.140625" style="100" customWidth="1"/>
    <col min="9731" max="9984" width="9.140625" style="100"/>
    <col min="9985" max="9986" width="66.140625" style="100" customWidth="1"/>
    <col min="9987" max="10240" width="9.140625" style="100"/>
    <col min="10241" max="10242" width="66.140625" style="100" customWidth="1"/>
    <col min="10243" max="10496" width="9.140625" style="100"/>
    <col min="10497" max="10498" width="66.140625" style="100" customWidth="1"/>
    <col min="10499" max="10752" width="9.140625" style="100"/>
    <col min="10753" max="10754" width="66.140625" style="100" customWidth="1"/>
    <col min="10755" max="11008" width="9.140625" style="100"/>
    <col min="11009" max="11010" width="66.140625" style="100" customWidth="1"/>
    <col min="11011" max="11264" width="9.140625" style="100"/>
    <col min="11265" max="11266" width="66.140625" style="100" customWidth="1"/>
    <col min="11267" max="11520" width="9.140625" style="100"/>
    <col min="11521" max="11522" width="66.140625" style="100" customWidth="1"/>
    <col min="11523" max="11776" width="9.140625" style="100"/>
    <col min="11777" max="11778" width="66.140625" style="100" customWidth="1"/>
    <col min="11779" max="12032" width="9.140625" style="100"/>
    <col min="12033" max="12034" width="66.140625" style="100" customWidth="1"/>
    <col min="12035" max="12288" width="9.140625" style="100"/>
    <col min="12289" max="12290" width="66.140625" style="100" customWidth="1"/>
    <col min="12291" max="12544" width="9.140625" style="100"/>
    <col min="12545" max="12546" width="66.140625" style="100" customWidth="1"/>
    <col min="12547" max="12800" width="9.140625" style="100"/>
    <col min="12801" max="12802" width="66.140625" style="100" customWidth="1"/>
    <col min="12803" max="13056" width="9.140625" style="100"/>
    <col min="13057" max="13058" width="66.140625" style="100" customWidth="1"/>
    <col min="13059" max="13312" width="9.140625" style="100"/>
    <col min="13313" max="13314" width="66.140625" style="100" customWidth="1"/>
    <col min="13315" max="13568" width="9.140625" style="100"/>
    <col min="13569" max="13570" width="66.140625" style="100" customWidth="1"/>
    <col min="13571" max="13824" width="9.140625" style="100"/>
    <col min="13825" max="13826" width="66.140625" style="100" customWidth="1"/>
    <col min="13827" max="14080" width="9.140625" style="100"/>
    <col min="14081" max="14082" width="66.140625" style="100" customWidth="1"/>
    <col min="14083" max="14336" width="9.140625" style="100"/>
    <col min="14337" max="14338" width="66.140625" style="100" customWidth="1"/>
    <col min="14339" max="14592" width="9.140625" style="100"/>
    <col min="14593" max="14594" width="66.140625" style="100" customWidth="1"/>
    <col min="14595" max="14848" width="9.140625" style="100"/>
    <col min="14849" max="14850" width="66.140625" style="100" customWidth="1"/>
    <col min="14851" max="15104" width="9.140625" style="100"/>
    <col min="15105" max="15106" width="66.140625" style="100" customWidth="1"/>
    <col min="15107" max="15360" width="9.140625" style="100"/>
    <col min="15361" max="15362" width="66.140625" style="100" customWidth="1"/>
    <col min="15363" max="15616" width="9.140625" style="100"/>
    <col min="15617" max="15618" width="66.140625" style="100" customWidth="1"/>
    <col min="15619" max="15872" width="9.140625" style="100"/>
    <col min="15873" max="15874" width="66.140625" style="100" customWidth="1"/>
    <col min="15875" max="16128" width="9.140625" style="100"/>
    <col min="16129" max="16130" width="66.140625" style="100" customWidth="1"/>
    <col min="16131" max="16384" width="9.140625" style="100"/>
  </cols>
  <sheetData>
    <row r="1" spans="1:8" ht="18.75" x14ac:dyDescent="0.25">
      <c r="B1" s="39" t="s">
        <v>69</v>
      </c>
    </row>
    <row r="2" spans="1:8" ht="18.75" x14ac:dyDescent="0.3">
      <c r="B2" s="15" t="s">
        <v>10</v>
      </c>
    </row>
    <row r="3" spans="1:8" ht="18.75" x14ac:dyDescent="0.3">
      <c r="B3" s="15" t="s">
        <v>483</v>
      </c>
    </row>
    <row r="4" spans="1:8" x14ac:dyDescent="0.25">
      <c r="B4" s="44"/>
    </row>
    <row r="5" spans="1:8" ht="18.75" x14ac:dyDescent="0.3">
      <c r="A5" s="504" t="str">
        <f>'1. паспорт местоположение'!A5:C5</f>
        <v>Год раскрытия информации: 2026 год</v>
      </c>
      <c r="B5" s="504"/>
      <c r="C5" s="156"/>
      <c r="D5" s="65"/>
      <c r="E5" s="65"/>
      <c r="F5" s="65"/>
      <c r="G5" s="65"/>
      <c r="H5" s="65"/>
    </row>
    <row r="6" spans="1:8" ht="18.75" x14ac:dyDescent="0.3">
      <c r="A6" s="133"/>
      <c r="B6" s="133"/>
      <c r="C6" s="157"/>
      <c r="D6" s="133"/>
      <c r="E6" s="133"/>
      <c r="F6" s="133"/>
      <c r="G6" s="133"/>
      <c r="H6" s="133"/>
    </row>
    <row r="7" spans="1:8" ht="18.75" x14ac:dyDescent="0.25">
      <c r="A7" s="300" t="s">
        <v>9</v>
      </c>
      <c r="B7" s="300"/>
      <c r="C7" s="158"/>
      <c r="D7" s="132"/>
      <c r="E7" s="132"/>
      <c r="F7" s="132"/>
      <c r="G7" s="132"/>
      <c r="H7" s="132"/>
    </row>
    <row r="8" spans="1:8" ht="18.75" x14ac:dyDescent="0.25">
      <c r="A8" s="132"/>
      <c r="B8" s="132"/>
      <c r="C8" s="158"/>
      <c r="D8" s="132"/>
      <c r="E8" s="132"/>
      <c r="F8" s="132"/>
      <c r="G8" s="132"/>
      <c r="H8" s="132"/>
    </row>
    <row r="9" spans="1:8" x14ac:dyDescent="0.25">
      <c r="A9" s="304" t="str">
        <f>'1. паспорт местоположение'!A9:C9</f>
        <v>АО "Россети Тюмень"</v>
      </c>
      <c r="B9" s="304"/>
      <c r="C9" s="159"/>
      <c r="D9" s="130"/>
      <c r="E9" s="130"/>
      <c r="F9" s="130"/>
      <c r="G9" s="130"/>
      <c r="H9" s="130"/>
    </row>
    <row r="10" spans="1:8" x14ac:dyDescent="0.25">
      <c r="A10" s="297" t="s">
        <v>8</v>
      </c>
      <c r="B10" s="297"/>
      <c r="C10" s="29"/>
      <c r="D10" s="131"/>
      <c r="E10" s="131"/>
      <c r="F10" s="131"/>
      <c r="G10" s="131"/>
      <c r="H10" s="131"/>
    </row>
    <row r="11" spans="1:8" ht="18.75" x14ac:dyDescent="0.25">
      <c r="A11" s="132"/>
      <c r="B11" s="132"/>
      <c r="C11" s="158"/>
      <c r="D11" s="132"/>
      <c r="E11" s="132"/>
      <c r="F11" s="132"/>
      <c r="G11" s="132"/>
      <c r="H11" s="132"/>
    </row>
    <row r="12" spans="1:8" ht="30.75" customHeight="1" x14ac:dyDescent="0.25">
      <c r="A12" s="304" t="str">
        <f>'1. паспорт местоположение'!A12:C12</f>
        <v>M_TP2000.PR.0067</v>
      </c>
      <c r="B12" s="304"/>
      <c r="C12" s="159"/>
      <c r="D12" s="130"/>
      <c r="E12" s="130"/>
      <c r="F12" s="130"/>
      <c r="G12" s="130"/>
      <c r="H12" s="130"/>
    </row>
    <row r="13" spans="1:8" x14ac:dyDescent="0.25">
      <c r="A13" s="297" t="s">
        <v>7</v>
      </c>
      <c r="B13" s="297"/>
      <c r="C13" s="29"/>
      <c r="D13" s="131"/>
      <c r="E13" s="131"/>
      <c r="F13" s="131"/>
      <c r="G13" s="131"/>
      <c r="H13" s="131"/>
    </row>
    <row r="14" spans="1:8" ht="18.75" x14ac:dyDescent="0.25">
      <c r="A14" s="11"/>
      <c r="B14" s="11"/>
      <c r="C14" s="11"/>
      <c r="D14" s="11"/>
      <c r="E14" s="11"/>
      <c r="F14" s="11"/>
      <c r="G14" s="11"/>
      <c r="H14" s="11"/>
    </row>
    <row r="15" spans="1:8" ht="42" customHeight="1" x14ac:dyDescent="0.25">
      <c r="A15" s="303" t="str">
        <f>'1. паспорт местоположение'!A15:C15</f>
        <v>Реконструкция ССПИ на ПС 110 кВ  ЯГП-3, ПС 110кВ ЯГП-4, ПС 110кВ ЯГП-6, ПС 110 кВ ЯГП-7 (организация прямых основных каналов связи)</v>
      </c>
      <c r="B15" s="303"/>
      <c r="C15" s="159"/>
      <c r="D15" s="130"/>
      <c r="E15" s="130"/>
      <c r="F15" s="130"/>
      <c r="G15" s="130"/>
      <c r="H15" s="130"/>
    </row>
    <row r="16" spans="1:8" x14ac:dyDescent="0.25">
      <c r="A16" s="297" t="s">
        <v>6</v>
      </c>
      <c r="B16" s="297"/>
      <c r="C16" s="29"/>
      <c r="D16" s="131"/>
      <c r="E16" s="131"/>
      <c r="F16" s="131"/>
      <c r="G16" s="131"/>
      <c r="H16" s="131"/>
    </row>
    <row r="17" spans="1:2" x14ac:dyDescent="0.25">
      <c r="B17" s="101"/>
    </row>
    <row r="18" spans="1:2" ht="14.25" customHeight="1" x14ac:dyDescent="0.25">
      <c r="A18" s="509" t="s">
        <v>465</v>
      </c>
      <c r="B18" s="510"/>
    </row>
    <row r="19" spans="1:2" ht="8.25" customHeight="1" x14ac:dyDescent="0.25">
      <c r="B19" s="44"/>
    </row>
    <row r="20" spans="1:2" ht="16.5" thickBot="1" x14ac:dyDescent="0.3">
      <c r="B20" s="102"/>
    </row>
    <row r="21" spans="1:2" ht="55.5" customHeight="1" thickBot="1" x14ac:dyDescent="0.3">
      <c r="A21" s="103" t="s">
        <v>338</v>
      </c>
      <c r="B21" s="104" t="str">
        <f>A15</f>
        <v>Реконструкция ССПИ на ПС 110 кВ  ЯГП-3, ПС 110кВ ЯГП-4, ПС 110кВ ЯГП-6, ПС 110 кВ ЯГП-7 (организация прямых основных каналов связи)</v>
      </c>
    </row>
    <row r="22" spans="1:2" ht="24" customHeight="1" thickBot="1" x14ac:dyDescent="0.3">
      <c r="A22" s="103" t="s">
        <v>339</v>
      </c>
      <c r="B22" s="104" t="str">
        <f>CONCATENATE('1. паспорт местоположение'!C26,", ",'1. паспорт местоположение'!C27)</f>
        <v>ЯНАО, г. Новый Уренгой</v>
      </c>
    </row>
    <row r="23" spans="1:2" ht="16.5" thickBot="1" x14ac:dyDescent="0.3">
      <c r="A23" s="103" t="s">
        <v>304</v>
      </c>
      <c r="B23" s="105" t="s">
        <v>533</v>
      </c>
    </row>
    <row r="24" spans="1:2" ht="16.5" thickBot="1" x14ac:dyDescent="0.3">
      <c r="A24" s="103" t="s">
        <v>340</v>
      </c>
      <c r="B24" s="105" t="s">
        <v>532</v>
      </c>
    </row>
    <row r="25" spans="1:2" ht="16.5" thickBot="1" x14ac:dyDescent="0.3">
      <c r="A25" s="106" t="s">
        <v>341</v>
      </c>
      <c r="B25" s="223">
        <v>2027</v>
      </c>
    </row>
    <row r="26" spans="1:2" ht="16.5" thickBot="1" x14ac:dyDescent="0.3">
      <c r="A26" s="107" t="s">
        <v>342</v>
      </c>
      <c r="B26" s="104" t="s">
        <v>640</v>
      </c>
    </row>
    <row r="27" spans="1:2" ht="29.25" thickBot="1" x14ac:dyDescent="0.3">
      <c r="A27" s="221" t="s">
        <v>604</v>
      </c>
      <c r="B27" s="175">
        <v>168.92172887789673</v>
      </c>
    </row>
    <row r="28" spans="1:2" ht="16.5" thickBot="1" x14ac:dyDescent="0.3">
      <c r="A28" s="110" t="s">
        <v>343</v>
      </c>
      <c r="B28" s="110" t="s">
        <v>646</v>
      </c>
    </row>
    <row r="29" spans="1:2" ht="28.5" x14ac:dyDescent="0.25">
      <c r="A29" s="196" t="s">
        <v>344</v>
      </c>
      <c r="B29" s="197">
        <f>B30</f>
        <v>6.3719999999999999</v>
      </c>
    </row>
    <row r="30" spans="1:2" ht="28.5" x14ac:dyDescent="0.25">
      <c r="A30" s="198" t="s">
        <v>345</v>
      </c>
      <c r="B30" s="199">
        <f>B32+B37+B42</f>
        <v>6.3719999999999999</v>
      </c>
    </row>
    <row r="31" spans="1:2" x14ac:dyDescent="0.25">
      <c r="A31" s="200" t="s">
        <v>346</v>
      </c>
      <c r="B31" s="201"/>
    </row>
    <row r="32" spans="1:2" ht="29.25" thickBot="1" x14ac:dyDescent="0.3">
      <c r="A32" s="202" t="s">
        <v>574</v>
      </c>
      <c r="B32" s="203">
        <f>B33</f>
        <v>6.3719999999999999</v>
      </c>
    </row>
    <row r="33" spans="1:2" ht="30" x14ac:dyDescent="0.25">
      <c r="A33" s="204" t="s">
        <v>575</v>
      </c>
      <c r="B33" s="205">
        <v>6.3719999999999999</v>
      </c>
    </row>
    <row r="34" spans="1:2" x14ac:dyDescent="0.25">
      <c r="A34" s="206" t="s">
        <v>348</v>
      </c>
      <c r="B34" s="219">
        <f>B33/B27</f>
        <v>3.7721612502592441E-2</v>
      </c>
    </row>
    <row r="35" spans="1:2" x14ac:dyDescent="0.25">
      <c r="A35" s="206" t="s">
        <v>349</v>
      </c>
      <c r="B35" s="207">
        <v>6.3719999999999999</v>
      </c>
    </row>
    <row r="36" spans="1:2" ht="16.5" thickBot="1" x14ac:dyDescent="0.3">
      <c r="A36" s="206" t="s">
        <v>350</v>
      </c>
      <c r="B36" s="207">
        <v>5.31</v>
      </c>
    </row>
    <row r="37" spans="1:2" ht="29.25" thickBot="1" x14ac:dyDescent="0.3">
      <c r="A37" s="115" t="s">
        <v>351</v>
      </c>
      <c r="B37" s="205">
        <v>0</v>
      </c>
    </row>
    <row r="38" spans="1:2" ht="16.5" thickBot="1" x14ac:dyDescent="0.3">
      <c r="A38" s="110" t="s">
        <v>347</v>
      </c>
      <c r="B38" s="205">
        <v>0</v>
      </c>
    </row>
    <row r="39" spans="1:2" ht="16.5" thickBot="1" x14ac:dyDescent="0.3">
      <c r="A39" s="110" t="s">
        <v>348</v>
      </c>
      <c r="B39" s="209">
        <v>0</v>
      </c>
    </row>
    <row r="40" spans="1:2" ht="16.5" thickBot="1" x14ac:dyDescent="0.3">
      <c r="A40" s="110" t="s">
        <v>349</v>
      </c>
      <c r="B40" s="207">
        <v>0</v>
      </c>
    </row>
    <row r="41" spans="1:2" ht="16.5" thickBot="1" x14ac:dyDescent="0.3">
      <c r="A41" s="110" t="s">
        <v>350</v>
      </c>
      <c r="B41" s="207">
        <v>0</v>
      </c>
    </row>
    <row r="42" spans="1:2" ht="29.25" thickBot="1" x14ac:dyDescent="0.3">
      <c r="A42" s="115" t="s">
        <v>352</v>
      </c>
      <c r="B42" s="175">
        <v>0</v>
      </c>
    </row>
    <row r="43" spans="1:2" ht="16.5" thickBot="1" x14ac:dyDescent="0.3">
      <c r="A43" s="110" t="s">
        <v>487</v>
      </c>
      <c r="B43" s="205">
        <v>0</v>
      </c>
    </row>
    <row r="44" spans="1:2" ht="16.5" thickBot="1" x14ac:dyDescent="0.3">
      <c r="A44" s="110" t="s">
        <v>348</v>
      </c>
      <c r="B44" s="209">
        <v>0</v>
      </c>
    </row>
    <row r="45" spans="1:2" ht="16.5" thickBot="1" x14ac:dyDescent="0.3">
      <c r="A45" s="110" t="s">
        <v>349</v>
      </c>
      <c r="B45" s="207">
        <v>0</v>
      </c>
    </row>
    <row r="46" spans="1:2" ht="16.5" thickBot="1" x14ac:dyDescent="0.3">
      <c r="A46" s="110" t="s">
        <v>350</v>
      </c>
      <c r="B46" s="207">
        <v>0</v>
      </c>
    </row>
    <row r="47" spans="1:2" ht="29.25" thickBot="1" x14ac:dyDescent="0.3">
      <c r="A47" s="109" t="s">
        <v>353</v>
      </c>
      <c r="B47" s="220">
        <f>B49+B50+B51</f>
        <v>1</v>
      </c>
    </row>
    <row r="48" spans="1:2" ht="16.5" thickBot="1" x14ac:dyDescent="0.3">
      <c r="A48" s="111" t="s">
        <v>346</v>
      </c>
      <c r="B48" s="116"/>
    </row>
    <row r="49" spans="1:3" ht="16.5" thickBot="1" x14ac:dyDescent="0.3">
      <c r="A49" s="111" t="s">
        <v>354</v>
      </c>
      <c r="B49" s="116">
        <v>0</v>
      </c>
    </row>
    <row r="50" spans="1:3" ht="16.5" thickBot="1" x14ac:dyDescent="0.3">
      <c r="A50" s="111" t="s">
        <v>355</v>
      </c>
      <c r="B50" s="116">
        <v>0</v>
      </c>
    </row>
    <row r="51" spans="1:3" ht="16.5" thickBot="1" x14ac:dyDescent="0.3">
      <c r="A51" s="111" t="s">
        <v>356</v>
      </c>
      <c r="B51" s="154">
        <f>B33/B30</f>
        <v>1</v>
      </c>
    </row>
    <row r="52" spans="1:3" ht="16.5" thickBot="1" x14ac:dyDescent="0.3">
      <c r="A52" s="106" t="s">
        <v>357</v>
      </c>
      <c r="B52" s="246">
        <v>6.83</v>
      </c>
    </row>
    <row r="53" spans="1:3" ht="16.5" thickBot="1" x14ac:dyDescent="0.3">
      <c r="A53" s="106" t="s">
        <v>358</v>
      </c>
      <c r="B53" s="203">
        <v>6.48</v>
      </c>
    </row>
    <row r="54" spans="1:3" ht="16.5" thickBot="1" x14ac:dyDescent="0.3">
      <c r="A54" s="106" t="s">
        <v>359</v>
      </c>
      <c r="B54" s="246">
        <v>6.85</v>
      </c>
    </row>
    <row r="55" spans="1:3" ht="16.5" thickBot="1" x14ac:dyDescent="0.3">
      <c r="A55" s="107" t="s">
        <v>360</v>
      </c>
      <c r="B55" s="203">
        <v>5.4180000000000001</v>
      </c>
    </row>
    <row r="56" spans="1:3" ht="15.75" customHeight="1" x14ac:dyDescent="0.25">
      <c r="A56" s="109" t="s">
        <v>361</v>
      </c>
      <c r="B56" s="111"/>
      <c r="C56" s="505"/>
    </row>
    <row r="57" spans="1:3" x14ac:dyDescent="0.25">
      <c r="A57" s="113" t="s">
        <v>362</v>
      </c>
      <c r="B57" s="113" t="s">
        <v>572</v>
      </c>
      <c r="C57" s="505"/>
    </row>
    <row r="58" spans="1:3" ht="16.5" thickBot="1" x14ac:dyDescent="0.3">
      <c r="A58" s="113" t="s">
        <v>363</v>
      </c>
      <c r="B58" s="108" t="s">
        <v>615</v>
      </c>
      <c r="C58" s="505"/>
    </row>
    <row r="59" spans="1:3" x14ac:dyDescent="0.25">
      <c r="A59" s="113" t="s">
        <v>364</v>
      </c>
      <c r="B59" s="113" t="s">
        <v>331</v>
      </c>
      <c r="C59" s="505"/>
    </row>
    <row r="60" spans="1:3" ht="16.5" thickBot="1" x14ac:dyDescent="0.3">
      <c r="A60" s="113" t="s">
        <v>365</v>
      </c>
      <c r="B60" s="108" t="s">
        <v>616</v>
      </c>
      <c r="C60" s="505"/>
    </row>
    <row r="61" spans="1:3" ht="16.5" thickBot="1" x14ac:dyDescent="0.3">
      <c r="A61" s="114" t="s">
        <v>366</v>
      </c>
      <c r="B61" s="108" t="s">
        <v>616</v>
      </c>
      <c r="C61" s="505"/>
    </row>
    <row r="62" spans="1:3" ht="30.75" thickBot="1" x14ac:dyDescent="0.3">
      <c r="A62" s="111" t="s">
        <v>367</v>
      </c>
      <c r="B62" s="108" t="s">
        <v>616</v>
      </c>
    </row>
    <row r="63" spans="1:3" ht="29.25" thickBot="1" x14ac:dyDescent="0.3">
      <c r="A63" s="106" t="s">
        <v>368</v>
      </c>
      <c r="B63" s="108" t="s">
        <v>616</v>
      </c>
    </row>
    <row r="64" spans="1:3" ht="16.5" thickBot="1" x14ac:dyDescent="0.3">
      <c r="A64" s="111" t="s">
        <v>346</v>
      </c>
      <c r="B64" s="117"/>
    </row>
    <row r="65" spans="1:3" ht="16.5" thickBot="1" x14ac:dyDescent="0.3">
      <c r="A65" s="111" t="s">
        <v>369</v>
      </c>
      <c r="B65" s="112"/>
    </row>
    <row r="66" spans="1:3" ht="16.5" thickBot="1" x14ac:dyDescent="0.3">
      <c r="A66" s="111" t="s">
        <v>370</v>
      </c>
      <c r="B66" s="117"/>
    </row>
    <row r="67" spans="1:3" ht="30.75" thickBot="1" x14ac:dyDescent="0.3">
      <c r="A67" s="118" t="s">
        <v>371</v>
      </c>
      <c r="B67" s="108" t="s">
        <v>534</v>
      </c>
      <c r="C67" s="160"/>
    </row>
    <row r="68" spans="1:3" ht="16.5" thickBot="1" x14ac:dyDescent="0.3">
      <c r="A68" s="106" t="s">
        <v>372</v>
      </c>
      <c r="B68" s="108" t="s">
        <v>617</v>
      </c>
    </row>
    <row r="69" spans="1:3" ht="16.5" thickBot="1" x14ac:dyDescent="0.3">
      <c r="A69" s="113" t="s">
        <v>373</v>
      </c>
      <c r="B69" s="119"/>
    </row>
    <row r="70" spans="1:3" ht="16.5" thickBot="1" x14ac:dyDescent="0.3">
      <c r="A70" s="113" t="s">
        <v>374</v>
      </c>
      <c r="B70" s="119"/>
    </row>
    <row r="71" spans="1:3" ht="16.5" thickBot="1" x14ac:dyDescent="0.3">
      <c r="A71" s="113" t="s">
        <v>375</v>
      </c>
      <c r="B71" s="119"/>
    </row>
    <row r="72" spans="1:3" ht="29.25" thickBot="1" x14ac:dyDescent="0.3">
      <c r="A72" s="120" t="s">
        <v>376</v>
      </c>
      <c r="B72" s="117" t="s">
        <v>527</v>
      </c>
      <c r="C72" s="161"/>
    </row>
    <row r="73" spans="1:3" ht="28.5" x14ac:dyDescent="0.25">
      <c r="A73" s="109" t="s">
        <v>377</v>
      </c>
      <c r="B73" s="506"/>
      <c r="C73" s="505"/>
    </row>
    <row r="74" spans="1:3" x14ac:dyDescent="0.25">
      <c r="A74" s="113" t="s">
        <v>378</v>
      </c>
      <c r="B74" s="507"/>
      <c r="C74" s="505"/>
    </row>
    <row r="75" spans="1:3" x14ac:dyDescent="0.25">
      <c r="A75" s="113" t="s">
        <v>379</v>
      </c>
      <c r="B75" s="507"/>
      <c r="C75" s="505"/>
    </row>
    <row r="76" spans="1:3" x14ac:dyDescent="0.25">
      <c r="A76" s="113" t="s">
        <v>380</v>
      </c>
      <c r="B76" s="507"/>
      <c r="C76" s="505"/>
    </row>
    <row r="77" spans="1:3" x14ac:dyDescent="0.25">
      <c r="A77" s="113" t="s">
        <v>381</v>
      </c>
      <c r="B77" s="507"/>
      <c r="C77" s="505"/>
    </row>
    <row r="78" spans="1:3" ht="16.5" thickBot="1" x14ac:dyDescent="0.3">
      <c r="A78" s="121" t="s">
        <v>382</v>
      </c>
      <c r="B78" s="508"/>
      <c r="C78" s="505"/>
    </row>
    <row r="81" spans="1:2" x14ac:dyDescent="0.25">
      <c r="A81" s="122"/>
      <c r="B81" s="123"/>
    </row>
    <row r="82" spans="1:2" x14ac:dyDescent="0.25">
      <c r="B82" s="124"/>
    </row>
    <row r="83" spans="1:2" x14ac:dyDescent="0.25">
      <c r="B83" s="125"/>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2016-05-12T11:50:43Z</cp:lastPrinted>
  <dcterms:created xsi:type="dcterms:W3CDTF">2015-08-16T15:31:05Z</dcterms:created>
  <dcterms:modified xsi:type="dcterms:W3CDTF">2026-04-29T05:57:57Z</dcterms:modified>
</cp:coreProperties>
</file>