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79\"/>
    </mc:Choice>
  </mc:AlternateContent>
  <bookViews>
    <workbookView xWindow="0" yWindow="0" windowWidth="14250" windowHeight="160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B32" i="22" l="1"/>
  <c r="C40" i="7" l="1"/>
  <c r="B44" i="22" l="1"/>
  <c r="B39" i="22"/>
  <c r="B30" i="22"/>
  <c r="B29" i="22" l="1"/>
  <c r="B51" i="22"/>
  <c r="B47" i="22" s="1"/>
  <c r="A4" i="30"/>
  <c r="A5" i="22" l="1"/>
  <c r="A5" i="5" l="1"/>
  <c r="A5" i="16"/>
  <c r="A5" i="10"/>
  <c r="A4" i="17"/>
  <c r="A5" i="6"/>
  <c r="A5" i="14"/>
  <c r="A6" i="13"/>
  <c r="B22" i="22" l="1"/>
  <c r="A4" i="12" l="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<sst xmlns="http://schemas.openxmlformats.org/spreadsheetml/2006/main" count="1289" uniqueCount="655">
  <si>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</si>
  <si>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</si>
  <si>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</si>
  <si>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</si>
  <si>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</si>
  <si>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</si>
  <si>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</si>
  <si>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</si>
  <si>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</si>
  <si>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</si>
  <si>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</si>
  <si>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</si>
  <si>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</si>
  <si>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</si>
  <si>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</si>
  <si>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</si>
  <si>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</si>
  <si>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</si>
  <si>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</si>
  <si>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</si>
  <si>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</si>
  <si>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</si>
  <si>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</si>
  <si>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</si>
  <si>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</si>
  <si>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</si>
  <si>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</si>
  <si>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</si>
  <si>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</si>
  <si>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</si>
  <si>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</si>
  <si>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</si>
  <si>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</si>
  <si>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</si>
  <si>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</si>
  <si>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</si>
  <si>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</si>
  <si>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</si>
  <si>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</si>
  <si>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</si>
  <si>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</si>
  <si>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</si>
  <si>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</si>
  <si>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</si>
  <si>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</si>
  <si>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</si>
  <si>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</si>
  <si>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</si>
  <si>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</si>
  <si>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</si>
  <si>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</si>
  <si>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</si>
  <si>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</si>
  <si>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</si>
  <si>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</si>
  <si>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</si>
  <si>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</si>
  <si>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</si>
  <si>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</si>
  <si>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</si>
  <si>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</si>
  <si>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</si>
  <si>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</si>
  <si>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</si>
  <si>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</si>
  <si>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</si>
  <si>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</si>
  <si>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</si>
  <si>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</si>
  <si>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</si>
  <si>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</si>
  <si>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</si>
  <si>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</si>
  <si>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</si>
  <si>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</si>
  <si>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</si>
  <si>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</si>
  <si>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</si>
  <si>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</si>
  <si>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</si>
  <si>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</si>
  <si>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</si>
  <si>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</si>
  <si>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</si>
  <si>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</si>
  <si>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</si>
  <si>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</si>
  <si>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</si>
  <si>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</si>
  <si>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</si>
  <si>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</si>
  <si>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</si>
  <si>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</si>
  <si>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</si>
  <si>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</si>
  <si>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</si>
  <si>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</si>
  <si>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</si>
  <si>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</si>
  <si>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</si>
  <si>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</si>
  <si>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</si>
  <si>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</si>
  <si>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</si>
  <si>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</si>
  <si>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</si>
  <si>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</si>
  <si>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</si>
  <si>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</si>
  <si>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</si>
  <si>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</si>
  <si>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</si>
  <si>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</si>
  <si>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</si>
  <si>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</si>
  <si>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</si>
  <si>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</si>
  <si>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</si>
  <si>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</si>
  <si>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</si>
  <si>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</si>
  <si>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</si>
  <si>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</si>
  <si>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</si>
  <si>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</si>
  <si>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</si>
  <si>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</si>
  <si>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</si>
  <si>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</si>
  <si>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</si>
  <si>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</si>
  <si>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</si>
  <si>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</si>
  <si>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</si>
  <si>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</si>
  <si>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</si>
  <si>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</si>
  <si>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</si>
  <si>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</si>
  <si>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</si>
  <si>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</si>
  <si>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</si>
  <si>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</si>
  <si>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</si>
  <si>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</si>
  <si>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</si>
  <si>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</si>
  <si>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</si>
  <si>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</si>
  <si>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</si>
  <si>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</si>
  <si>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</si>
  <si>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</si>
  <si>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</si>
  <si>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</si>
  <si>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</si>
  <si>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</si>
  <si>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</si>
  <si>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</si>
  <si>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</si>
  <si>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</si>
  <si>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</si>
  <si>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</si>
  <si>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</si>
  <si>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</si>
  <si>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</si>
  <si>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</si>
  <si>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</si>
  <si>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</si>
  <si>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</si>
  <si>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</si>
  <si>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</si>
  <si>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</si>
  <si>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</si>
  <si>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</si>
  <si>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</si>
  <si>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</si>
  <si>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</si>
  <si>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</si>
  <si>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</si>
  <si>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</si>
  <si>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</si>
  <si>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</si>
  <si>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</si>
  <si>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</si>
  <si>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</si>
  <si>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</si>
  <si>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</si>
  <si>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</si>
  <si>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</si>
  <si>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</si>
  <si>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</si>
  <si>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</si>
  <si>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</si>
  <si>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</si>
  <si>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</si>
  <si>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</si>
  <si>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</si>
  <si>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</si>
  <si>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</si>
  <si>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</si>
  <si>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</si>
  <si>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</si>
  <si>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</si>
  <si>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</si>
  <si>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</si>
  <si>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</si>
  <si>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</si>
  <si>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</si>
  <si>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</si>
  <si>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</si>
  <si>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</si>
  <si>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</si>
  <si>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</si>
  <si>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</si>
  <si>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</si>
  <si>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</si>
  <si>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</si>
  <si>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</si>
  <si>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</si>
  <si>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</si>
  <si>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</si>
  <si>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</si>
  <si>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</si>
  <si>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</si>
  <si>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</si>
  <si>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</si>
  <si>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</si>
  <si>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</si>
  <si>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</si>
  <si>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</si>
  <si>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</si>
  <si>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</si>
  <si>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</si>
  <si>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</si>
  <si>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</si>
  <si>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</si>
  <si>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</si>
  <si>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</si>
  <si>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</si>
  <si>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</si>
  <si>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</si>
  <si>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</si>
  <si>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</si>
  <si>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</si>
  <si>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</si>
  <si>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</si>
  <si>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</si>
  <si>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</si>
  <si>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</si>
  <si>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</si>
  <si>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</si>
  <si>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</si>
  <si>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</si>
  <si>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</si>
  <si>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</si>
  <si>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</si>
  <si>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</si>
  <si>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</si>
  <si>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</si>
  <si>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</si>
  <si>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</si>
  <si>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</si>
  <si>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</si>
  <si>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</si>
  <si>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</si>
  <si>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</si>
  <si>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</si>
  <si>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</si>
  <si>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</si>
  <si>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</si>
  <si>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</si>
  <si>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</si>
  <si>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</si>
  <si>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</si>
  <si>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</si>
  <si>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</si>
  <si>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</si>
  <si>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</si>
  <si>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</si>
  <si>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</si>
  <si>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</si>
  <si>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</si>
  <si>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</si>
  <si>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</si>
  <si>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</si>
  <si>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</si>
  <si>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</si>
  <si>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</si>
  <si>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</si>
  <si>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</si>
  <si>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</si>
  <si>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</si>
  <si>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</si>
  <si>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</si>
  <si>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</si>
  <si>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</si>
  <si>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</si>
  <si>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</si>
  <si>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</si>
  <si>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</si>
  <si>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</si>
  <si>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</si>
  <si>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</si>
  <si>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</si>
  <si>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</si>
  <si>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</si>
  <si>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</si>
  <si>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</si>
  <si>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</si>
  <si>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</si>
  <si>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</si>
  <si>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</si>
  <si>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</si>
  <si>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</si>
  <si>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</si>
  <si>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</si>
  <si>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</si>
  <si>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</si>
  <si>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</si>
  <si>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</si>
  <si>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</si>
  <si>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</si>
  <si>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</si>
  <si>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</si>
  <si>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</si>
  <si>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</si>
  <si>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</si>
  <si>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</si>
  <si>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</si>
  <si>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</si>
  <si>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</si>
  <si>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</si>
  <si>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</si>
  <si>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</si>
  <si>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</si>
  <si>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</si>
  <si>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</si>
  <si>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</si>
  <si>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</si>
  <si>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</si>
  <si>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</si>
  <si>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</si>
  <si>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</si>
  <si>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</si>
  <si>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</si>
  <si>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</si>
  <si>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</si>
  <si>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</si>
  <si>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</si>
  <si>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</si>
  <si>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</si>
  <si>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</si>
  <si>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</si>
  <si>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</si>
  <si>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</si>
  <si>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</si>
  <si>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</si>
  <si>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</si>
  <si>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</si>
  <si>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</si>
  <si>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</si>
  <si>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</si>
  <si>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</si>
  <si>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</si>
  <si>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</si>
  <si>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</si>
  <si>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</si>
  <si>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</si>
  <si>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</si>
  <si>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</si>
  <si>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</si>
  <si>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</si>
  <si>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</si>
  <si>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</si>
  <si>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</si>
  <si>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</si>
  <si>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</si>
  <si>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</si>
  <si>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</si>
  <si>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</si>
  <si>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</si>
  <si>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</si>
  <si>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</si>
  <si>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</si>
  <si>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</si>
  <si>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</si>
  <si>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</si>
  <si>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</si>
  <si>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</si>
  <si>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</si>
  <si>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</si>
  <si>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</si>
  <si>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</si>
  <si>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</si>
  <si>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</si>
  <si>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</si>
  <si>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</si>
  <si>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</si>
  <si>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</si>
  <si>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</si>
  <si>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</si>
  <si>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</si>
  <si>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</si>
  <si>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</si>
  <si>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</si>
  <si>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</si>
  <si>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</si>
  <si>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</si>
  <si>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</si>
  <si>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</si>
  <si>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</si>
  <si>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</si>
  <si>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</si>
  <si>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</si>
  <si>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</si>
  <si>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</si>
  <si>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</si>
  <si>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</si>
  <si>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</si>
  <si>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</si>
  <si>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</si>
  <si>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</si>
  <si>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</si>
  <si>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</si>
  <si>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</si>
  <si>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</si>
  <si>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</si>
  <si>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</si>
  <si>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</si>
  <si>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</si>
  <si>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</si>
  <si>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</si>
  <si>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</si>
  <si>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</si>
  <si>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</si>
  <si>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</si>
  <si>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</si>
  <si>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</si>
  <si>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</si>
  <si>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</si>
  <si>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</si>
  <si>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</si>
  <si>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</si>
  <si>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</si>
  <si>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</si>
  <si>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</si>
  <si>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</si>
  <si>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</si>
  <si>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</si>
  <si>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</si>
  <si>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</si>
  <si>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</si>
  <si>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</si>
  <si>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</si>
  <si>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</si>
  <si>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</si>
  <si>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</si>
  <si>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</si>
  <si>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</si>
  <si>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</si>
  <si>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</si>
  <si>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</si>
  <si>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</si>
  <si>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</si>
  <si>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</si>
  <si>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</si>
  <si>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</si>
  <si>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</si>
  <si>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</si>
  <si>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</si>
  <si>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</si>
  <si>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</si>
  <si>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</si>
  <si>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</si>
  <si>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</si>
  <si>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</si>
  <si>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</si>
  <si>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</si>
  <si>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</si>
  <si>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</si>
  <si>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</si>
  <si>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</si>
  <si>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</si>
  <si>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</si>
  <si>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</si>
  <si>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</si>
  <si>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</si>
  <si>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</si>
  <si>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</si>
  <si>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</si>
  <si>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</si>
  <si>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</si>
  <si>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</si>
  <si>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</si>
  <si>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</si>
  <si>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</si>
  <si>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</si>
  <si>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</si>
  <si>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</si>
  <si>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</si>
  <si>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</si>
  <si>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</si>
  <si>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</si>
  <si>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</si>
  <si>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</si>
  <si>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</si>
  <si>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</si>
  <si>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</si>
  <si>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</si>
  <si>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</si>
  <si>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</si>
  <si>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</si>
  <si>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</si>
  <si>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</si>
  <si>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</si>
  <si>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</si>
  <si>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</si>
  <si>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</si>
  <si>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</si>
  <si>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</si>
  <si>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</si>
  <si>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</si>
  <si>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</si>
  <si>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</si>
  <si>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</si>
  <si>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</si>
  <si>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</si>
  <si>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</si>
  <si>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Возможность реализации в установленный срок</t>
  </si>
  <si>
    <t>АО "Россети Тюмень"</t>
  </si>
  <si>
    <t>Год 2026</t>
  </si>
  <si>
    <t>Год 2027</t>
  </si>
  <si>
    <t>M_TP2000.PR.0079</t>
  </si>
  <si>
    <t>12 шт</t>
  </si>
  <si>
    <t>Система гарантированного электропитания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</si>
  <si>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</si>
  <si>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</si>
  <si>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</si>
  <si>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</si>
  <si>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</si>
  <si>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</si>
  <si>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</si>
  <si>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</si>
  <si>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</si>
  <si>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</si>
  <si>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</si>
  <si>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</si>
  <si>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</si>
  <si>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</si>
  <si>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</si>
  <si>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</si>
  <si>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</si>
  <si>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</si>
  <si>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</si>
  <si>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</si>
  <si>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</si>
  <si>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</si>
  <si>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</si>
  <si>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</si>
  <si>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</si>
  <si>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</si>
  <si>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</si>
  <si>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</si>
  <si>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</si>
  <si>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</si>
  <si>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</si>
  <si>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</si>
  <si>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</si>
  <si>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</si>
  <si>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</si>
  <si>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</si>
  <si>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ССПИ на ПС 110 кВ  Ямбург, ПС 110кВ Взлетная, ПС 110кВ ЯГП-2, ПС 110 кВ ЯГП-3 (организации прямых основных каналов связи)</t>
  </si>
  <si>
    <t>от «__» _____ 202_ г. №___</t>
  </si>
  <si>
    <t>ООО "Тех-Комплект"</t>
  </si>
  <si>
    <t xml:space="preserve">АО "Россети Тюмень" </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</si>
  <si>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</si>
  <si>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</si>
  <si>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ПС 110 кВ  Ямбург</t>
  </si>
  <si>
    <t>ПС 110кВ ЯГП-2</t>
  </si>
  <si>
    <t xml:space="preserve">ПС 110 кВ ЯГП-3 </t>
  </si>
  <si>
    <t>ПС 110кВ Взлетная</t>
  </si>
  <si>
    <t>ПС 110кВ ЯГП-3</t>
  </si>
  <si>
    <t>ПС 110 кВ ЯГП-4</t>
  </si>
  <si>
    <t>Сметная стоимость проекта в ценах 2026 года с НДС, млн. руб.</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</si>
  <si>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</si>
  <si>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</si>
  <si>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</si>
  <si>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</si>
  <si>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</si>
  <si>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</si>
  <si>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</si>
  <si>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</si>
  <si>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</si>
  <si>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</si>
  <si>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</si>
  <si>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</si>
  <si>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</si>
  <si>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</si>
  <si>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</si>
  <si>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</si>
  <si>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</si>
  <si>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</si>
  <si>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</si>
  <si>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</si>
  <si>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</si>
  <si>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</si>
  <si>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</si>
  <si>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 Заключено дополнительное соглашение №1 на увеличение стоимости договора (без проведения закупочных процедур) цена договора составляет 12.667.838,64 руб. с НДС. Объем договора на данный объект составляет 6 295 844,15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</si>
  <si>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</si>
  <si>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</si>
  <si>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</si>
  <si>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</si>
  <si>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</si>
  <si>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</si>
  <si>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</si>
  <si>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</si>
  <si>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</si>
  <si>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</si>
  <si>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ООО "Тех-Комплект", ООО "Арктика"</t>
  </si>
  <si>
    <t>не наступил срок реализации</t>
  </si>
  <si>
    <t>25.04.2027 - 30.07.2027</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</si>
  <si>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</si>
  <si>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</si>
  <si>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</si>
  <si>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</si>
  <si>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</si>
  <si>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</si>
  <si>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</si>
  <si>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</si>
  <si>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</si>
  <si>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</si>
  <si>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</si>
  <si>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</si>
  <si>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</si>
  <si>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</si>
  <si>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</si>
  <si>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</si>
  <si>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</si>
  <si>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</si>
  <si>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</si>
  <si>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г. Новый Уренгой</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</si>
  <si>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2027 году.</t>
  </si>
  <si>
    <t>Нет</t>
  </si>
  <si>
    <t>С</t>
  </si>
  <si>
    <t>Год раскрытия информации: 2026 год</t>
  </si>
  <si>
    <t xml:space="preserve"> по состоянию на 01.01.2025</t>
  </si>
  <si>
    <t>по состоянию на 01.01.2026</t>
  </si>
  <si>
    <t xml:space="preserve">Факт 2025 года </t>
  </si>
  <si>
    <t>Год 2030</t>
  </si>
  <si>
    <t>Приказ об утв ПСД № 50-Э от 30.09.2025</t>
  </si>
  <si>
    <t>14 800 тыс.руб/шт</t>
  </si>
  <si>
    <t>+</t>
  </si>
  <si>
    <t>нд</t>
  </si>
  <si>
    <t>Выполнение программы реализации ССПИ 2026-2030, согласованной и утвержденной филиалом АО "СО ЕЭС" ОДУ Урала и филиалом АО "СО ЕЭС" ТРДУ 10.02.2026г.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</si>
</sst>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 numFmtId="173" formatCode="_-* #,##0.000\ _р_._-;\-* #,##0.000\ _р_._-;_-* &quot;-&quot;??\ _р_._-;_-@_-"/>
    <numFmt numFmtId="174" formatCode="#,##0.0"/>
    <numFmt numFmtId="175" formatCode="0.0%"/>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170" fontId="11" fillId="0" borderId="35"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left" vertical="top"/>
    </xf>
    <xf numFmtId="172" fontId="41" fillId="0" borderId="29" xfId="2" applyNumberFormat="1" applyFont="1" applyFill="1" applyBorder="1" applyAlignment="1">
      <alignment horizontal="justify" vertical="top" wrapText="1"/>
    </xf>
    <xf numFmtId="170" fontId="41" fillId="0" borderId="29" xfId="67" applyNumberFormat="1" applyFont="1" applyFill="1" applyBorder="1" applyAlignment="1">
      <alignment horizontal="justify" vertical="top" wrapText="1"/>
    </xf>
    <xf numFmtId="9" fontId="11" fillId="0" borderId="35"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42" fillId="0" borderId="31" xfId="2" applyFont="1" applyFill="1" applyBorder="1" applyAlignment="1">
      <alignment horizontal="justify" vertical="top" wrapText="1"/>
    </xf>
    <xf numFmtId="168" fontId="36" fillId="0" borderId="35" xfId="0" applyNumberFormat="1" applyFont="1" applyFill="1" applyBorder="1" applyAlignment="1">
      <alignment horizontal="left" vertical="center"/>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4" fontId="11" fillId="0" borderId="0" xfId="0" applyNumberFormat="1" applyFont="1" applyBorder="1" applyAlignment="1">
      <alignment horizontal="center" vertical="center" wrapText="1"/>
    </xf>
    <xf numFmtId="166" fontId="46" fillId="0" borderId="0" xfId="60" applyFont="1" applyFill="1" applyBorder="1" applyAlignment="1">
      <alignment horizontal="right" vertical="center" wrapText="1"/>
    </xf>
    <xf numFmtId="173" fontId="46" fillId="0" borderId="0" xfId="60" applyNumberFormat="1" applyFont="1" applyFill="1" applyBorder="1" applyAlignment="1">
      <alignment horizontal="right" vertical="center" wrapText="1"/>
    </xf>
    <xf numFmtId="14" fontId="11"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NumberFormat="1" applyFont="1" applyAlignment="1">
      <alignment horizontal="center" vertical="center"/>
    </xf>
    <xf numFmtId="0" fontId="67" fillId="0" borderId="0" xfId="73" applyFont="1" applyAlignment="1" applyProtection="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61"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Fill="1" applyBorder="1" applyAlignment="1">
      <alignment horizontal="center" vertical="center"/>
    </xf>
    <xf numFmtId="3"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0" fontId="41" fillId="0" borderId="1" xfId="73" applyFont="1" applyFill="1" applyBorder="1" applyAlignment="1">
      <alignment horizontal="center" vertical="center"/>
    </xf>
    <xf numFmtId="2" fontId="11" fillId="0" borderId="0" xfId="73" applyNumberFormat="1" applyFont="1" applyAlignment="1">
      <alignment vertical="center"/>
    </xf>
    <xf numFmtId="1" fontId="43" fillId="0" borderId="43" xfId="73" applyNumberFormat="1" applyFont="1" applyFill="1" applyBorder="1" applyAlignment="1">
      <alignment horizontal="center" vertical="center"/>
    </xf>
    <xf numFmtId="1" fontId="43" fillId="0" borderId="27" xfId="73" applyNumberFormat="1" applyFont="1" applyFill="1" applyBorder="1" applyAlignment="1">
      <alignment horizontal="center" vertical="center"/>
    </xf>
    <xf numFmtId="10" fontId="41" fillId="0" borderId="3" xfId="73" applyNumberFormat="1" applyFont="1" applyFill="1" applyBorder="1" applyAlignment="1">
      <alignment vertical="center"/>
    </xf>
    <xf numFmtId="10" fontId="41" fillId="0" borderId="1" xfId="73" applyNumberFormat="1" applyFont="1" applyFill="1" applyBorder="1" applyAlignment="1">
      <alignment vertical="center"/>
    </xf>
    <xf numFmtId="4" fontId="41" fillId="0" borderId="44" xfId="73" applyNumberFormat="1" applyFont="1" applyFill="1" applyBorder="1" applyAlignment="1">
      <alignment vertical="center"/>
    </xf>
    <xf numFmtId="4" fontId="41"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1" xfId="73" applyNumberFormat="1" applyFont="1" applyFill="1" applyBorder="1" applyAlignment="1">
      <alignment vertical="center"/>
    </xf>
    <xf numFmtId="3" fontId="11" fillId="0" borderId="3"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Fill="1" applyBorder="1" applyAlignment="1">
      <alignment horizontal="center" vertical="center" wrapText="1"/>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67" fontId="42" fillId="0" borderId="1" xfId="73" applyNumberFormat="1" applyFont="1" applyBorder="1" applyAlignment="1">
      <alignment vertical="center"/>
    </xf>
    <xf numFmtId="167" fontId="41" fillId="0" borderId="1" xfId="73" applyNumberFormat="1" applyFont="1" applyBorder="1" applyAlignment="1">
      <alignment vertical="center"/>
    </xf>
    <xf numFmtId="167" fontId="41" fillId="0" borderId="1" xfId="73" applyNumberFormat="1" applyFont="1" applyFill="1" applyBorder="1" applyAlignment="1">
      <alignment vertical="center"/>
    </xf>
    <xf numFmtId="0" fontId="11" fillId="0" borderId="0" xfId="73" applyFont="1" applyFill="1" applyAlignment="1">
      <alignment vertical="center"/>
    </xf>
    <xf numFmtId="167" fontId="42" fillId="0" borderId="23" xfId="73" applyNumberFormat="1" applyFont="1" applyBorder="1" applyAlignment="1">
      <alignment vertical="center"/>
    </xf>
    <xf numFmtId="0" fontId="65" fillId="0" borderId="0" xfId="73" applyFont="1" applyBorder="1" applyAlignment="1">
      <alignment vertical="center"/>
    </xf>
    <xf numFmtId="174" fontId="66" fillId="0" borderId="0" xfId="73" applyNumberFormat="1" applyFont="1" applyBorder="1" applyAlignment="1">
      <alignment horizontal="center" vertical="center"/>
    </xf>
    <xf numFmtId="0" fontId="65" fillId="0" borderId="0" xfId="73" applyFont="1" applyAlignment="1">
      <alignment vertical="center"/>
    </xf>
    <xf numFmtId="168" fontId="41" fillId="0" borderId="1" xfId="73" applyNumberFormat="1" applyFont="1" applyBorder="1" applyAlignment="1">
      <alignment horizontal="center" vertical="center"/>
    </xf>
    <xf numFmtId="167" fontId="42" fillId="0" borderId="1" xfId="73" applyNumberFormat="1" applyFont="1" applyFill="1" applyBorder="1" applyAlignment="1">
      <alignment vertical="center"/>
    </xf>
    <xf numFmtId="175" fontId="42" fillId="0" borderId="1" xfId="73" applyNumberFormat="1" applyFont="1" applyFill="1" applyBorder="1" applyAlignment="1">
      <alignment vertical="center"/>
    </xf>
    <xf numFmtId="176" fontId="42" fillId="0" borderId="1" xfId="73" applyNumberFormat="1" applyFont="1" applyFill="1" applyBorder="1" applyAlignment="1">
      <alignment vertical="center"/>
    </xf>
    <xf numFmtId="176" fontId="42" fillId="0" borderId="23" xfId="73" applyNumberFormat="1" applyFont="1" applyFill="1" applyBorder="1" applyAlignment="1">
      <alignment vertical="center"/>
    </xf>
    <xf numFmtId="167" fontId="11" fillId="0" borderId="0" xfId="73"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3"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5" xfId="73" applyFont="1" applyBorder="1" applyAlignment="1">
      <alignment horizontal="left" vertical="center"/>
    </xf>
    <xf numFmtId="0" fontId="11" fillId="0" borderId="25" xfId="73" applyFont="1" applyBorder="1" applyAlignment="1">
      <alignment horizontal="center" vertical="center"/>
    </xf>
    <xf numFmtId="0" fontId="11" fillId="0" borderId="38" xfId="73" applyFont="1" applyBorder="1" applyAlignment="1">
      <alignment horizontal="center" vertical="center"/>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3" fontId="41" fillId="0" borderId="25" xfId="73" applyNumberFormat="1" applyFont="1" applyFill="1" applyBorder="1" applyAlignment="1">
      <alignment horizontal="center" vertical="center"/>
    </xf>
    <xf numFmtId="3" fontId="41" fillId="0" borderId="38" xfId="73"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9" xfId="73" applyFont="1" applyBorder="1" applyAlignment="1">
      <alignment horizontal="left" vertical="center"/>
    </xf>
    <xf numFmtId="174" fontId="29" fillId="0" borderId="40" xfId="73" applyNumberFormat="1" applyFont="1" applyFill="1" applyBorder="1" applyAlignment="1">
      <alignment horizontal="center" vertical="center"/>
    </xf>
    <xf numFmtId="174" fontId="29" fillId="0" borderId="37" xfId="73" applyNumberFormat="1" applyFont="1" applyFill="1" applyBorder="1" applyAlignment="1">
      <alignment horizontal="center" vertical="center"/>
    </xf>
    <xf numFmtId="3" fontId="41" fillId="0" borderId="25" xfId="73" applyNumberFormat="1" applyFont="1" applyBorder="1" applyAlignment="1">
      <alignment horizontal="center" vertical="center"/>
    </xf>
    <xf numFmtId="3" fontId="41" fillId="0" borderId="38" xfId="73" applyNumberFormat="1" applyFont="1" applyBorder="1" applyAlignment="1">
      <alignment horizontal="center" vertical="center"/>
    </xf>
    <xf numFmtId="3" fontId="41" fillId="0" borderId="26" xfId="73" applyNumberFormat="1" applyFont="1" applyBorder="1" applyAlignment="1">
      <alignment horizontal="center" vertical="center"/>
    </xf>
    <xf numFmtId="3" fontId="41" fillId="0" borderId="35"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5"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5"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5" xfId="73" applyNumberFormat="1" applyFont="1" applyBorder="1" applyAlignment="1">
      <alignment horizontal="center" vertical="center"/>
    </xf>
    <xf numFmtId="10" fontId="41" fillId="0" borderId="3" xfId="73" applyNumberFormat="1" applyFont="1" applyFill="1" applyBorder="1" applyAlignment="1">
      <alignment horizontal="center" vertical="center"/>
    </xf>
    <xf numFmtId="10" fontId="41" fillId="0" borderId="1"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6" xfId="73" applyFont="1" applyBorder="1" applyAlignment="1">
      <alignment horizontal="left" vertical="center"/>
    </xf>
    <xf numFmtId="4" fontId="41" fillId="0" borderId="44" xfId="73" applyNumberFormat="1" applyFont="1" applyFill="1" applyBorder="1" applyAlignment="1">
      <alignment horizontal="center" vertical="center"/>
    </xf>
    <xf numFmtId="4" fontId="41" fillId="0" borderId="23" xfId="73" applyNumberFormat="1" applyFont="1" applyFill="1" applyBorder="1" applyAlignment="1">
      <alignment horizontal="center" vertical="center"/>
    </xf>
    <xf numFmtId="0" fontId="11" fillId="0" borderId="41" xfId="73" applyFont="1" applyBorder="1" applyAlignment="1">
      <alignment horizontal="left" vertical="center"/>
    </xf>
    <xf numFmtId="0" fontId="11" fillId="0" borderId="10" xfId="73" applyFont="1" applyBorder="1" applyAlignment="1">
      <alignment horizontal="left" vertical="center"/>
    </xf>
    <xf numFmtId="0" fontId="11" fillId="0" borderId="42"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6"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9" xfId="73" applyFont="1" applyBorder="1" applyAlignment="1">
      <alignment horizontal="left" vertical="center"/>
    </xf>
    <xf numFmtId="1" fontId="43" fillId="0" borderId="43" xfId="73" applyNumberFormat="1" applyFont="1" applyFill="1" applyBorder="1" applyAlignment="1">
      <alignment horizontal="center" vertical="center" wrapText="1"/>
    </xf>
    <xf numFmtId="1" fontId="43" fillId="0" borderId="27" xfId="73" applyNumberFormat="1" applyFont="1" applyFill="1" applyBorder="1" applyAlignment="1">
      <alignment horizontal="center" vertical="center" wrapText="1"/>
    </xf>
    <xf numFmtId="0" fontId="11" fillId="0" borderId="47" xfId="73" applyFont="1" applyBorder="1" applyAlignment="1">
      <alignment horizontal="left" vertical="center"/>
    </xf>
    <xf numFmtId="0" fontId="11" fillId="0" borderId="48" xfId="73" applyFont="1" applyBorder="1" applyAlignment="1">
      <alignment horizontal="left" vertical="center"/>
    </xf>
    <xf numFmtId="0" fontId="11" fillId="0" borderId="1" xfId="73"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49" xfId="73" applyNumberFormat="1" applyFont="1" applyFill="1" applyBorder="1" applyAlignment="1">
      <alignment horizontal="center" vertical="center" wrapText="1"/>
    </xf>
    <xf numFmtId="0" fontId="69" fillId="0" borderId="50"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45"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40" xfId="73" applyFont="1" applyBorder="1" applyAlignment="1">
      <alignment horizontal="left" vertical="center"/>
    </xf>
    <xf numFmtId="0" fontId="11" fillId="0" borderId="46"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67" fontId="42" fillId="0" borderId="4" xfId="73" applyNumberFormat="1" applyFont="1" applyBorder="1" applyAlignment="1">
      <alignment horizontal="center" vertical="center"/>
    </xf>
    <xf numFmtId="167" fontId="42" fillId="0" borderId="3" xfId="73" applyNumberFormat="1" applyFont="1" applyBorder="1" applyAlignment="1">
      <alignment horizontal="center" vertical="center"/>
    </xf>
    <xf numFmtId="167" fontId="41" fillId="0" borderId="4" xfId="73" applyNumberFormat="1" applyFont="1" applyBorder="1" applyAlignment="1">
      <alignment horizontal="center" vertical="center"/>
    </xf>
    <xf numFmtId="167" fontId="41" fillId="0" borderId="3" xfId="73"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Fill="1" applyBorder="1" applyAlignment="1">
      <alignment horizontal="center" vertical="center"/>
    </xf>
    <xf numFmtId="0" fontId="69" fillId="0" borderId="44" xfId="50" applyFont="1" applyFill="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6" xfId="73" applyFont="1" applyFill="1" applyBorder="1" applyAlignment="1">
      <alignment horizontal="left" vertical="center"/>
    </xf>
    <xf numFmtId="0" fontId="41" fillId="0" borderId="1" xfId="73" applyFont="1" applyFill="1" applyBorder="1" applyAlignment="1">
      <alignment horizontal="left" vertical="center"/>
    </xf>
    <xf numFmtId="0" fontId="11" fillId="0" borderId="4" xfId="73" applyFont="1" applyFill="1" applyBorder="1" applyAlignment="1">
      <alignment horizontal="center" vertical="center"/>
    </xf>
    <xf numFmtId="0" fontId="11" fillId="0" borderId="3" xfId="73" applyFont="1" applyFill="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67" fontId="42" fillId="0" borderId="51" xfId="73" applyNumberFormat="1" applyFont="1" applyBorder="1" applyAlignment="1">
      <alignment horizontal="center" vertical="center"/>
    </xf>
    <xf numFmtId="167" fontId="42" fillId="0" borderId="44" xfId="73" applyNumberFormat="1" applyFont="1" applyBorder="1" applyAlignment="1">
      <alignment horizontal="center" vertical="center"/>
    </xf>
    <xf numFmtId="167" fontId="41" fillId="0" borderId="4" xfId="73" applyNumberFormat="1" applyFont="1" applyFill="1" applyBorder="1" applyAlignment="1">
      <alignment horizontal="center" vertical="center"/>
    </xf>
    <xf numFmtId="167" fontId="41" fillId="0" borderId="3" xfId="73" applyNumberFormat="1" applyFont="1" applyFill="1" applyBorder="1" applyAlignment="1">
      <alignment horizontal="center" vertical="center"/>
    </xf>
    <xf numFmtId="174" fontId="66" fillId="0" borderId="48" xfId="73" applyNumberFormat="1" applyFont="1" applyBorder="1" applyAlignment="1">
      <alignment horizontal="center"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76" fontId="42" fillId="0" borderId="4" xfId="73" applyNumberFormat="1" applyFont="1" applyFill="1" applyBorder="1" applyAlignment="1">
      <alignment horizontal="center" vertical="center"/>
    </xf>
    <xf numFmtId="176" fontId="42" fillId="0" borderId="3" xfId="73" applyNumberFormat="1" applyFont="1" applyFill="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6" fontId="42" fillId="0" borderId="51" xfId="73" applyNumberFormat="1" applyFont="1" applyFill="1" applyBorder="1" applyAlignment="1">
      <alignment horizontal="center" vertical="center"/>
    </xf>
    <xf numFmtId="176" fontId="42" fillId="0" borderId="44" xfId="73" applyNumberFormat="1" applyFont="1" applyFill="1" applyBorder="1" applyAlignment="1">
      <alignment horizontal="center" vertical="center"/>
    </xf>
    <xf numFmtId="0" fontId="41" fillId="0" borderId="0" xfId="73" applyFont="1" applyFill="1" applyBorder="1" applyAlignment="1">
      <alignment horizontal="left" vertical="center" wrapText="1"/>
    </xf>
    <xf numFmtId="167" fontId="42" fillId="0" borderId="4" xfId="73" applyNumberFormat="1" applyFont="1" applyFill="1" applyBorder="1" applyAlignment="1">
      <alignment horizontal="center" vertical="center"/>
    </xf>
    <xf numFmtId="167" fontId="42" fillId="0" borderId="3" xfId="73" applyNumberFormat="1" applyFont="1" applyFill="1" applyBorder="1" applyAlignment="1">
      <alignment horizontal="center" vertical="center"/>
    </xf>
    <xf numFmtId="175" fontId="42" fillId="0" borderId="4" xfId="73" applyNumberFormat="1" applyFont="1" applyFill="1" applyBorder="1" applyAlignment="1">
      <alignment horizontal="center" vertical="center"/>
    </xf>
    <xf numFmtId="175" fontId="42" fillId="0" borderId="3" xfId="73"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D7DD-4CB2-8372-1469751ADB7C}"/>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D7DD-4CB2-8372-1469751ADB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-149900534.48478118</c:v>
                </c:pt>
                <c:pt idx="1">
                  <c:v>-153057946.64920178</c:v>
                </c:pt>
                <c:pt idx="2">
                  <c:v>-156180276.45623994</c:v>
                </c:pt>
                <c:pt idx="3">
                  <c:v>-159267523.90589565</c:v>
                </c:pt>
                <c:pt idx="4">
                  <c:v>-162319688.99816892</c:v>
                </c:pt>
                <c:pt idx="5">
                  <c:v>-165336771.73305973</c:v>
                </c:pt>
                <c:pt idx="6">
                  <c:v>-168318772.11056811</c:v>
                </c:pt>
                <c:pt idx="7">
                  <c:v>-171265690.130694</c:v>
                </c:pt>
                <c:pt idx="8">
                  <c:v>-174177525.79343745</c:v>
                </c:pt>
                <c:pt idx="9">
                  <c:v>-177054279.09879845</c:v>
                </c:pt>
                <c:pt idx="10">
                  <c:v>-179895950.04677701</c:v>
                </c:pt>
              </c:numCache>
            </c:numRef>
          </c:val>
          <c:smooth val="0"/>
          <c:extLst>
            <c:ext xmlns:c16="http://schemas.microsoft.com/office/drawing/2014/chart" uri="{C3380CC4-5D6E-409C-BE32-E72D297353CC}">
              <c16:uniqueId val="{00000000-4E5F-4BAF-B2C6-8237AC805FBF}"/>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-153127914.5484975</c:v>
                </c:pt>
                <c:pt idx="1">
                  <c:v>-155554034.407747</c:v>
                </c:pt>
                <c:pt idx="2">
                  <c:v>-157657087.50375375</c:v>
                </c:pt>
                <c:pt idx="3">
                  <c:v>-159479863.87642139</c:v>
                </c:pt>
                <c:pt idx="4">
                  <c:v>-161059512.37291196</c:v>
                </c:pt>
                <c:pt idx="5">
                  <c:v>-162428281.32208845</c:v>
                </c:pt>
                <c:pt idx="6">
                  <c:v>-163614162.31013441</c:v>
                </c:pt>
                <c:pt idx="7">
                  <c:v>-164641449.69355842</c:v>
                </c:pt>
                <c:pt idx="8">
                  <c:v>-165531226.84267884</c:v>
                </c:pt>
                <c:pt idx="9">
                  <c:v>-166301788.67867509</c:v>
                </c:pt>
                <c:pt idx="10">
                  <c:v>-166969008.82281545</c:v>
                </c:pt>
              </c:numCache>
            </c:numRef>
          </c:val>
          <c:smooth val="0"/>
          <c:extLst>
            <c:ext xmlns:c16="http://schemas.microsoft.com/office/drawing/2014/chart" uri="{C3380CC4-5D6E-409C-BE32-E72D297353CC}">
              <c16:uniqueId val="{00000001-4E5F-4BAF-B2C6-8237AC805FB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79/M_TP2000.PR.007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9/M_TP2000.PR.0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ССПИ на ПС 110 кВ  Ямбург, ПС 110кВ Взлетная, ПС 110кВ ЯГП-2, ПС 110 кВ ЯГП-3 (организации прямых основных каналов связи)</v>
          </cell>
        </row>
        <row r="10">
          <cell r="D10">
            <v>1</v>
          </cell>
        </row>
        <row r="11">
          <cell r="D11">
            <v>1</v>
          </cell>
        </row>
        <row r="12">
          <cell r="D12">
            <v>1</v>
          </cell>
        </row>
        <row r="15">
          <cell r="D15">
            <v>1</v>
          </cell>
        </row>
        <row r="26">
          <cell r="B26">
            <v>44927</v>
          </cell>
        </row>
        <row r="27">
          <cell r="D27">
            <v>51</v>
          </cell>
        </row>
        <row r="28">
          <cell r="D28">
            <v>5</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Ямбург, ПС 110кВ Взлетная, ПС 110кВ ЯГП-2, ПС 110 кВ ЯГП-3 (организации прямых основных каналов связи)</v>
          </cell>
        </row>
        <row r="11">
          <cell r="D11">
            <v>1</v>
          </cell>
        </row>
        <row r="12">
          <cell r="D12">
            <v>0</v>
          </cell>
        </row>
        <row r="13">
          <cell r="D13">
            <v>5</v>
          </cell>
        </row>
        <row r="16">
          <cell r="D16">
            <v>1</v>
          </cell>
        </row>
        <row r="26">
          <cell r="B26">
            <v>44927</v>
          </cell>
        </row>
        <row r="27">
          <cell r="D27">
            <v>54</v>
          </cell>
        </row>
        <row r="28">
          <cell r="D28">
            <v>5</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1.25" customHeight="1" x14ac:dyDescent="0.3">
      <c r="A4" s="17"/>
      <c r="D4" s="16"/>
      <c r="E4" s="15"/>
    </row>
    <row r="5" spans="1:19" s="12" customFormat="1" ht="15.75" x14ac:dyDescent="0.25">
      <c r="A5" s="298" t="s">
        <v>645</v>
      </c>
      <c r="B5" s="298"/>
      <c r="C5" s="298"/>
      <c r="D5" s="145"/>
      <c r="E5" s="145"/>
      <c r="F5" s="145"/>
      <c r="G5" s="145"/>
    </row>
    <row r="6" spans="1:19" s="12" customFormat="1" ht="8.25" customHeight="1" x14ac:dyDescent="0.3">
      <c r="A6" s="17"/>
      <c r="D6" s="16"/>
      <c r="E6" s="15"/>
    </row>
    <row r="7" spans="1:19" s="12" customFormat="1" ht="18.75" x14ac:dyDescent="0.2">
      <c r="A7" s="302" t="s">
        <v>9</v>
      </c>
      <c r="B7" s="302"/>
      <c r="C7" s="302"/>
      <c r="D7" s="13"/>
      <c r="E7" s="13"/>
      <c r="F7" s="13"/>
      <c r="G7" s="13"/>
      <c r="H7" s="13"/>
      <c r="I7" s="13"/>
      <c r="J7" s="13"/>
      <c r="K7" s="13"/>
      <c r="L7" s="13"/>
      <c r="M7" s="13"/>
      <c r="N7" s="13"/>
      <c r="O7" s="13"/>
      <c r="P7" s="13"/>
      <c r="Q7" s="13"/>
      <c r="R7" s="13"/>
      <c r="S7" s="13"/>
    </row>
    <row r="8" spans="1:19" s="12" customFormat="1" ht="7.5" customHeight="1" x14ac:dyDescent="0.2">
      <c r="A8" s="14"/>
      <c r="B8" s="14"/>
      <c r="C8" s="14"/>
      <c r="D8" s="14"/>
      <c r="E8" s="14"/>
      <c r="F8" s="13"/>
      <c r="G8" s="13"/>
      <c r="H8" s="13"/>
      <c r="I8" s="13"/>
      <c r="J8" s="13"/>
      <c r="K8" s="13"/>
      <c r="L8" s="13"/>
      <c r="M8" s="13"/>
      <c r="N8" s="13"/>
      <c r="O8" s="13"/>
      <c r="P8" s="13"/>
      <c r="Q8" s="13"/>
      <c r="R8" s="13"/>
      <c r="S8" s="13"/>
    </row>
    <row r="9" spans="1:19" s="12" customFormat="1" ht="19.5" customHeight="1" x14ac:dyDescent="0.2">
      <c r="A9" s="303" t="s">
        <v>530</v>
      </c>
      <c r="B9" s="303"/>
      <c r="C9" s="303"/>
      <c r="D9" s="8"/>
      <c r="E9" s="8"/>
      <c r="F9" s="13"/>
      <c r="G9" s="13"/>
      <c r="H9" s="13"/>
      <c r="I9" s="13"/>
      <c r="J9" s="13"/>
      <c r="K9" s="13"/>
      <c r="L9" s="13"/>
      <c r="M9" s="13"/>
      <c r="N9" s="13"/>
      <c r="O9" s="13"/>
      <c r="P9" s="13"/>
      <c r="Q9" s="13"/>
      <c r="R9" s="13"/>
      <c r="S9" s="13"/>
    </row>
    <row r="10" spans="1:19" s="12" customFormat="1" ht="18.75" x14ac:dyDescent="0.2">
      <c r="A10" s="299" t="s">
        <v>8</v>
      </c>
      <c r="B10" s="299"/>
      <c r="C10" s="299"/>
      <c r="D10" s="6"/>
      <c r="E10" s="6"/>
      <c r="F10" s="13"/>
      <c r="G10" s="13"/>
      <c r="H10" s="13"/>
      <c r="I10" s="13"/>
      <c r="J10" s="13"/>
      <c r="K10" s="13"/>
      <c r="L10" s="13"/>
      <c r="M10" s="13"/>
      <c r="N10" s="13"/>
      <c r="O10" s="13"/>
      <c r="P10" s="13"/>
      <c r="Q10" s="13"/>
      <c r="R10" s="13"/>
      <c r="S10" s="13"/>
    </row>
    <row r="11" spans="1:19" s="9" customFormat="1" ht="4.5" customHeight="1" x14ac:dyDescent="0.2">
      <c r="A11" s="174"/>
      <c r="B11" s="174"/>
      <c r="C11" s="174"/>
      <c r="D11" s="174"/>
      <c r="E11" s="174"/>
      <c r="F11" s="158"/>
      <c r="G11" s="158"/>
      <c r="H11" s="158"/>
      <c r="I11" s="158"/>
      <c r="J11" s="158"/>
      <c r="K11" s="158"/>
      <c r="L11" s="158"/>
      <c r="M11" s="158"/>
      <c r="N11" s="158"/>
      <c r="O11" s="158"/>
      <c r="P11" s="158"/>
      <c r="Q11" s="158"/>
      <c r="R11" s="158"/>
      <c r="S11" s="158"/>
    </row>
    <row r="12" spans="1:19" s="12" customFormat="1" ht="18.75" x14ac:dyDescent="0.2">
      <c r="A12" s="303" t="s">
        <v>533</v>
      </c>
      <c r="B12" s="303"/>
      <c r="C12" s="303"/>
      <c r="D12" s="8"/>
      <c r="E12" s="8"/>
      <c r="F12" s="13"/>
      <c r="G12" s="13"/>
      <c r="H12" s="13"/>
      <c r="I12" s="13"/>
      <c r="J12" s="13"/>
      <c r="K12" s="13"/>
      <c r="L12" s="13"/>
      <c r="M12" s="13"/>
      <c r="N12" s="13"/>
      <c r="O12" s="13"/>
      <c r="P12" s="13"/>
      <c r="Q12" s="13"/>
      <c r="R12" s="13"/>
      <c r="S12" s="13"/>
    </row>
    <row r="13" spans="1:19" s="12" customFormat="1" ht="18.75" x14ac:dyDescent="0.2">
      <c r="A13" s="299" t="s">
        <v>7</v>
      </c>
      <c r="B13" s="299"/>
      <c r="C13" s="299"/>
      <c r="D13" s="6"/>
      <c r="E13" s="6"/>
      <c r="F13" s="13"/>
      <c r="G13" s="13"/>
      <c r="H13" s="13"/>
      <c r="I13" s="13"/>
      <c r="J13" s="13"/>
      <c r="K13" s="13"/>
      <c r="L13" s="13"/>
      <c r="M13" s="13"/>
      <c r="N13" s="13"/>
      <c r="O13" s="13"/>
      <c r="P13" s="13"/>
      <c r="Q13" s="13"/>
      <c r="R13" s="13"/>
      <c r="S13" s="13"/>
    </row>
    <row r="14" spans="1:19" s="9" customFormat="1" ht="8.2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4" t="s">
        <v>572</v>
      </c>
      <c r="B15" s="304"/>
      <c r="C15" s="304"/>
      <c r="D15" s="8"/>
      <c r="E15" s="8"/>
      <c r="F15" s="8"/>
      <c r="G15" s="8"/>
      <c r="H15" s="8"/>
      <c r="I15" s="8"/>
      <c r="J15" s="8"/>
      <c r="K15" s="8"/>
      <c r="L15" s="8"/>
      <c r="M15" s="8"/>
      <c r="N15" s="8"/>
      <c r="O15" s="8"/>
      <c r="P15" s="8"/>
      <c r="Q15" s="8"/>
      <c r="R15" s="8"/>
      <c r="S15" s="8"/>
    </row>
    <row r="16" spans="1:19" s="3" customFormat="1" ht="15" customHeight="1" x14ac:dyDescent="0.2">
      <c r="A16" s="299" t="s">
        <v>6</v>
      </c>
      <c r="B16" s="299"/>
      <c r="C16" s="2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0" t="s">
        <v>466</v>
      </c>
      <c r="B18" s="301"/>
      <c r="C18" s="3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0.2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483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484</v>
      </c>
      <c r="D23" s="29"/>
      <c r="E23" s="29"/>
      <c r="F23" s="28"/>
      <c r="G23" s="28"/>
      <c r="H23" s="28"/>
      <c r="I23" s="28"/>
      <c r="J23" s="28"/>
      <c r="K23" s="28"/>
      <c r="L23" s="28"/>
      <c r="M23" s="28"/>
      <c r="N23" s="28"/>
      <c r="O23" s="28"/>
      <c r="P23" s="28"/>
      <c r="Q23" s="27"/>
      <c r="R23" s="27"/>
      <c r="S23" s="27"/>
    </row>
    <row r="24" spans="1:19" s="3" customFormat="1" ht="24" customHeight="1" x14ac:dyDescent="0.2">
      <c r="A24" s="295"/>
      <c r="B24" s="296"/>
      <c r="C24" s="29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2" t="s">
        <v>414</v>
      </c>
      <c r="C25" s="152" t="s">
        <v>491</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2" t="s">
        <v>75</v>
      </c>
      <c r="C26" s="152" t="s">
        <v>488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2" t="s">
        <v>74</v>
      </c>
      <c r="C27" s="152" t="s">
        <v>641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2" t="s">
        <v>415</v>
      </c>
      <c r="C28" s="152" t="s">
        <v>486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2" t="s">
        <v>416</v>
      </c>
      <c r="C29" s="152" t="s">
        <v>486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2" t="s">
        <v>417</v>
      </c>
      <c r="C30" s="152" t="s">
        <v>486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418</v>
      </c>
      <c r="C31" s="152" t="s">
        <v>486</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419</v>
      </c>
      <c r="C32" s="152" t="s">
        <v>486</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420</v>
      </c>
      <c r="C33" s="36" t="s">
        <v>571</v>
      </c>
      <c r="D33" s="34"/>
      <c r="E33" s="33"/>
      <c r="F33" s="33"/>
      <c r="G33" s="33"/>
      <c r="H33" s="33"/>
      <c r="I33" s="33"/>
      <c r="J33" s="33"/>
      <c r="K33" s="33"/>
      <c r="L33" s="33"/>
      <c r="M33" s="33"/>
      <c r="N33" s="33"/>
      <c r="O33" s="33"/>
      <c r="P33" s="32"/>
      <c r="Q33" s="32"/>
      <c r="R33" s="32"/>
      <c r="S33" s="32"/>
    </row>
    <row r="34" spans="1:19" ht="111" customHeight="1" x14ac:dyDescent="0.25">
      <c r="A34" s="24" t="s">
        <v>436</v>
      </c>
      <c r="B34" s="39" t="s">
        <v>421</v>
      </c>
      <c r="C34" s="36" t="s">
        <v>486</v>
      </c>
      <c r="D34" s="23"/>
      <c r="E34" s="23"/>
      <c r="F34" s="23"/>
      <c r="G34" s="23"/>
      <c r="H34" s="23"/>
      <c r="I34" s="23"/>
      <c r="J34" s="23"/>
      <c r="K34" s="23"/>
      <c r="L34" s="23"/>
      <c r="M34" s="23"/>
      <c r="N34" s="23"/>
      <c r="O34" s="23"/>
      <c r="P34" s="23"/>
      <c r="Q34" s="23"/>
      <c r="R34" s="23"/>
      <c r="S34" s="23"/>
    </row>
    <row r="35" spans="1:19" ht="58.5" customHeight="1" x14ac:dyDescent="0.25">
      <c r="A35" s="24" t="s">
        <v>424</v>
      </c>
      <c r="B35" s="39" t="s">
        <v>72</v>
      </c>
      <c r="C35" s="36" t="s">
        <v>486</v>
      </c>
      <c r="D35" s="23"/>
      <c r="E35" s="23"/>
      <c r="F35" s="23"/>
      <c r="G35" s="23"/>
      <c r="H35" s="23"/>
      <c r="I35" s="23"/>
      <c r="J35" s="23"/>
      <c r="K35" s="23"/>
      <c r="L35" s="23"/>
      <c r="M35" s="23"/>
      <c r="N35" s="23"/>
      <c r="O35" s="23"/>
      <c r="P35" s="23"/>
      <c r="Q35" s="23"/>
      <c r="R35" s="23"/>
      <c r="S35" s="23"/>
    </row>
    <row r="36" spans="1:19" ht="51.75" customHeight="1" x14ac:dyDescent="0.25">
      <c r="A36" s="24" t="s">
        <v>437</v>
      </c>
      <c r="B36" s="39" t="s">
        <v>422</v>
      </c>
      <c r="C36" s="36" t="s">
        <v>486</v>
      </c>
      <c r="D36" s="23"/>
      <c r="E36" s="23"/>
      <c r="F36" s="23"/>
      <c r="G36" s="23"/>
      <c r="H36" s="23"/>
      <c r="I36" s="23"/>
      <c r="J36" s="23"/>
      <c r="K36" s="23"/>
      <c r="L36" s="23"/>
      <c r="M36" s="23"/>
      <c r="N36" s="23"/>
      <c r="O36" s="23"/>
      <c r="P36" s="23"/>
      <c r="Q36" s="23"/>
      <c r="R36" s="23"/>
      <c r="S36" s="23"/>
    </row>
    <row r="37" spans="1:19" ht="43.5" customHeight="1" x14ac:dyDescent="0.25">
      <c r="A37" s="24" t="s">
        <v>425</v>
      </c>
      <c r="B37" s="39" t="s">
        <v>423</v>
      </c>
      <c r="C37" s="36" t="s">
        <v>652</v>
      </c>
      <c r="D37" s="23"/>
      <c r="E37" s="23"/>
      <c r="F37" s="23"/>
      <c r="G37" s="23"/>
      <c r="H37" s="23"/>
      <c r="I37" s="23"/>
      <c r="J37" s="23"/>
      <c r="K37" s="23"/>
      <c r="L37" s="23"/>
      <c r="M37" s="23"/>
      <c r="N37" s="23"/>
      <c r="O37" s="23"/>
      <c r="P37" s="23"/>
      <c r="Q37" s="23"/>
      <c r="R37" s="23"/>
      <c r="S37" s="23"/>
    </row>
    <row r="38" spans="1:19" ht="43.5" customHeight="1" x14ac:dyDescent="0.25">
      <c r="A38" s="24" t="s">
        <v>438</v>
      </c>
      <c r="B38" s="39" t="s">
        <v>238</v>
      </c>
      <c r="C38" s="36" t="s">
        <v>486</v>
      </c>
      <c r="D38" s="23"/>
      <c r="E38" s="23"/>
      <c r="F38" s="23"/>
      <c r="G38" s="23"/>
      <c r="H38" s="23"/>
      <c r="I38" s="23"/>
      <c r="J38" s="23"/>
      <c r="K38" s="23"/>
      <c r="L38" s="23"/>
      <c r="M38" s="23"/>
      <c r="N38" s="23"/>
      <c r="O38" s="23"/>
      <c r="P38" s="23"/>
      <c r="Q38" s="23"/>
      <c r="R38" s="23"/>
      <c r="S38" s="23"/>
    </row>
    <row r="39" spans="1:19" ht="23.25" customHeight="1" x14ac:dyDescent="0.25">
      <c r="A39" s="295"/>
      <c r="B39" s="296"/>
      <c r="C39" s="297"/>
      <c r="D39" s="23"/>
      <c r="E39" s="23"/>
      <c r="F39" s="23"/>
      <c r="G39" s="23"/>
      <c r="H39" s="23"/>
      <c r="I39" s="23"/>
      <c r="J39" s="23"/>
      <c r="K39" s="23"/>
      <c r="L39" s="23"/>
      <c r="M39" s="23"/>
      <c r="N39" s="23"/>
      <c r="O39" s="23"/>
      <c r="P39" s="23"/>
      <c r="Q39" s="23"/>
      <c r="R39" s="23"/>
      <c r="S39" s="23"/>
    </row>
    <row r="40" spans="1:19" ht="63" x14ac:dyDescent="0.25">
      <c r="A40" s="24" t="s">
        <v>426</v>
      </c>
      <c r="B40" s="39" t="s">
        <v>479</v>
      </c>
      <c r="C40" s="36" t="str">
        <f>CONCATENATE('8. Общие сведения'!B24,"; ",(ROUND(C48,2))," ","млн. руб.")</f>
        <v>12 шт; 171,1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39" t="s">
        <v>461</v>
      </c>
      <c r="C41" s="36" t="s">
        <v>489</v>
      </c>
      <c r="D41" s="23"/>
      <c r="E41" s="23"/>
      <c r="F41" s="23"/>
      <c r="G41" s="23"/>
      <c r="H41" s="23"/>
      <c r="I41" s="23"/>
      <c r="J41" s="23"/>
      <c r="K41" s="23"/>
      <c r="L41" s="23"/>
      <c r="M41" s="23"/>
      <c r="N41" s="23"/>
      <c r="O41" s="23"/>
      <c r="P41" s="23"/>
      <c r="Q41" s="23"/>
      <c r="R41" s="23"/>
      <c r="S41" s="23"/>
    </row>
    <row r="42" spans="1:19" ht="83.25" customHeight="1" x14ac:dyDescent="0.25">
      <c r="A42" s="24" t="s">
        <v>427</v>
      </c>
      <c r="B42" s="39" t="s">
        <v>476</v>
      </c>
      <c r="C42" s="36" t="s">
        <v>489</v>
      </c>
      <c r="D42" s="23"/>
      <c r="E42" s="23"/>
      <c r="F42" s="23"/>
      <c r="G42" s="23"/>
      <c r="H42" s="23"/>
      <c r="I42" s="23"/>
      <c r="J42" s="23"/>
      <c r="K42" s="23"/>
      <c r="L42" s="23"/>
      <c r="M42" s="23"/>
      <c r="N42" s="23"/>
      <c r="O42" s="23"/>
      <c r="P42" s="23"/>
      <c r="Q42" s="23"/>
      <c r="R42" s="23"/>
      <c r="S42" s="23"/>
    </row>
    <row r="43" spans="1:19" ht="186" customHeight="1" x14ac:dyDescent="0.25">
      <c r="A43" s="24" t="s">
        <v>442</v>
      </c>
      <c r="B43" s="39" t="s">
        <v>443</v>
      </c>
      <c r="C43" s="36" t="s">
        <v>489</v>
      </c>
      <c r="D43" s="23"/>
      <c r="E43" s="23"/>
      <c r="F43" s="23"/>
      <c r="G43" s="23"/>
      <c r="H43" s="23"/>
      <c r="I43" s="23"/>
      <c r="J43" s="23"/>
      <c r="K43" s="23"/>
      <c r="L43" s="23"/>
      <c r="M43" s="23"/>
      <c r="N43" s="23"/>
      <c r="O43" s="23"/>
      <c r="P43" s="23"/>
      <c r="Q43" s="23"/>
      <c r="R43" s="23"/>
      <c r="S43" s="23"/>
    </row>
    <row r="44" spans="1:19" ht="111" customHeight="1" x14ac:dyDescent="0.25">
      <c r="A44" s="24" t="s">
        <v>428</v>
      </c>
      <c r="B44" s="39" t="s">
        <v>467</v>
      </c>
      <c r="C44" s="36" t="s">
        <v>489</v>
      </c>
      <c r="D44" s="23"/>
      <c r="E44" s="23"/>
      <c r="F44" s="23"/>
      <c r="G44" s="23"/>
      <c r="H44" s="23"/>
      <c r="I44" s="23"/>
      <c r="J44" s="23"/>
      <c r="K44" s="23"/>
      <c r="L44" s="23"/>
      <c r="M44" s="23"/>
      <c r="N44" s="23"/>
      <c r="O44" s="23"/>
      <c r="P44" s="23"/>
      <c r="Q44" s="23"/>
      <c r="R44" s="23"/>
      <c r="S44" s="23"/>
    </row>
    <row r="45" spans="1:19" ht="120" customHeight="1" x14ac:dyDescent="0.25">
      <c r="A45" s="24" t="s">
        <v>462</v>
      </c>
      <c r="B45" s="39" t="s">
        <v>468</v>
      </c>
      <c r="C45" s="36" t="s">
        <v>489</v>
      </c>
      <c r="D45" s="23"/>
      <c r="E45" s="23"/>
      <c r="F45" s="23"/>
      <c r="G45" s="23"/>
      <c r="H45" s="23"/>
      <c r="I45" s="23"/>
      <c r="J45" s="23"/>
      <c r="K45" s="23"/>
      <c r="L45" s="23"/>
      <c r="M45" s="23"/>
      <c r="N45" s="23"/>
      <c r="O45" s="23"/>
      <c r="P45" s="23"/>
      <c r="Q45" s="23"/>
      <c r="R45" s="23"/>
      <c r="S45" s="23"/>
    </row>
    <row r="46" spans="1:19" ht="101.25" customHeight="1" x14ac:dyDescent="0.25">
      <c r="A46" s="24" t="s">
        <v>429</v>
      </c>
      <c r="B46" s="39" t="s">
        <v>469</v>
      </c>
      <c r="C46" s="36" t="s">
        <v>486</v>
      </c>
      <c r="D46" s="23"/>
      <c r="E46" s="23"/>
      <c r="F46" s="23"/>
      <c r="G46" s="23"/>
      <c r="H46" s="23"/>
      <c r="I46" s="23"/>
      <c r="J46" s="23"/>
      <c r="K46" s="23"/>
      <c r="L46" s="23"/>
      <c r="M46" s="23"/>
      <c r="N46" s="23"/>
      <c r="O46" s="23"/>
      <c r="P46" s="23"/>
      <c r="Q46" s="23"/>
      <c r="R46" s="23"/>
      <c r="S46" s="23"/>
    </row>
    <row r="47" spans="1:19" ht="18.75" customHeight="1" x14ac:dyDescent="0.25">
      <c r="A47" s="295"/>
      <c r="B47" s="296"/>
      <c r="C47" s="297"/>
      <c r="D47" s="23"/>
      <c r="E47" s="23"/>
      <c r="F47" s="23"/>
      <c r="G47" s="23"/>
      <c r="H47" s="23"/>
      <c r="I47" s="23"/>
      <c r="J47" s="23"/>
      <c r="K47" s="23"/>
      <c r="L47" s="23"/>
      <c r="M47" s="23"/>
      <c r="N47" s="23"/>
      <c r="O47" s="23"/>
      <c r="P47" s="23"/>
      <c r="Q47" s="23"/>
      <c r="R47" s="23"/>
      <c r="S47" s="23"/>
    </row>
    <row r="48" spans="1:19" ht="75.75" customHeight="1" x14ac:dyDescent="0.25">
      <c r="A48" s="24" t="s">
        <v>463</v>
      </c>
      <c r="B48" s="39" t="s">
        <v>477</v>
      </c>
      <c r="C48" s="163">
        <v>171.09554081319999</v>
      </c>
      <c r="D48" s="23"/>
      <c r="E48" s="23"/>
      <c r="F48" s="23"/>
      <c r="G48" s="23"/>
      <c r="H48" s="23"/>
      <c r="I48" s="23"/>
      <c r="J48" s="23"/>
      <c r="K48" s="23"/>
      <c r="L48" s="23"/>
      <c r="M48" s="23"/>
      <c r="N48" s="23"/>
      <c r="O48" s="23"/>
      <c r="P48" s="23"/>
      <c r="Q48" s="23"/>
      <c r="R48" s="23"/>
      <c r="S48" s="23"/>
    </row>
    <row r="49" spans="1:19" ht="71.25" customHeight="1" x14ac:dyDescent="0.25">
      <c r="A49" s="24" t="s">
        <v>430</v>
      </c>
      <c r="B49" s="39" t="s">
        <v>478</v>
      </c>
      <c r="C49" s="163">
        <v>141.24380305999998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M_TP2000.PR.0079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441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5</v>
      </c>
      <c r="B19" s="309" t="s">
        <v>108</v>
      </c>
      <c r="C19" s="310" t="s">
        <v>337</v>
      </c>
      <c r="D19" s="309" t="s">
        <v>336</v>
      </c>
      <c r="E19" s="309" t="s">
        <v>107</v>
      </c>
      <c r="F19" s="309" t="s">
        <v>106</v>
      </c>
      <c r="G19" s="309" t="s">
        <v>332</v>
      </c>
      <c r="H19" s="309" t="s">
        <v>105</v>
      </c>
      <c r="I19" s="309" t="s">
        <v>104</v>
      </c>
      <c r="J19" s="309" t="s">
        <v>103</v>
      </c>
      <c r="K19" s="309" t="s">
        <v>102</v>
      </c>
      <c r="L19" s="309" t="s">
        <v>101</v>
      </c>
      <c r="M19" s="309" t="s">
        <v>100</v>
      </c>
      <c r="N19" s="309" t="s">
        <v>99</v>
      </c>
      <c r="O19" s="309" t="s">
        <v>98</v>
      </c>
      <c r="P19" s="309" t="s">
        <v>97</v>
      </c>
      <c r="Q19" s="309" t="s">
        <v>335</v>
      </c>
      <c r="R19" s="309"/>
      <c r="S19" s="312" t="s">
        <v>433</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333</v>
      </c>
      <c r="R20" s="42" t="s">
        <v>334</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434</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330</v>
      </c>
      <c r="C29" s="46"/>
      <c r="D29" s="46"/>
      <c r="E29" s="97" t="s">
        <v>331</v>
      </c>
      <c r="F29" s="97" t="s">
        <v>331</v>
      </c>
      <c r="G29" s="97" t="s">
        <v>331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2" zoomScaleNormal="60" zoomScaleSheetLayoutView="62" workbookViewId="0">
      <selection activeCell="E25" sqref="E25"/>
    </sheetView>
  </sheetViews>
  <sheetFormatPr defaultColWidth="10.7109375" defaultRowHeight="15.75" x14ac:dyDescent="0.25"/>
  <cols>
    <col min="1" max="1" width="9.5703125" style="50" customWidth="1"/>
    <col min="2" max="2" width="23.85546875" style="50" customWidth="1"/>
    <col min="3" max="3" width="22"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2026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M_TP2000.PR.0079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1" t="s">
        <v>446</v>
      </c>
      <c r="B19" s="301"/>
      <c r="C19" s="301"/>
      <c r="D19" s="301"/>
      <c r="E19" s="301"/>
      <c r="F19" s="301"/>
      <c r="G19" s="301"/>
      <c r="H19" s="301"/>
      <c r="I19" s="301"/>
      <c r="J19" s="301"/>
      <c r="K19" s="301"/>
      <c r="L19" s="301"/>
      <c r="M19" s="301"/>
      <c r="N19" s="301"/>
      <c r="O19" s="301"/>
      <c r="P19" s="301"/>
      <c r="Q19" s="301"/>
      <c r="R19" s="301"/>
      <c r="S19" s="301"/>
      <c r="T19" s="301"/>
    </row>
    <row r="20" spans="1:113"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229</v>
      </c>
      <c r="C21" s="321"/>
      <c r="D21" s="324" t="s">
        <v>130</v>
      </c>
      <c r="E21" s="320" t="s">
        <v>474</v>
      </c>
      <c r="F21" s="321"/>
      <c r="G21" s="320" t="s">
        <v>279</v>
      </c>
      <c r="H21" s="321"/>
      <c r="I21" s="320" t="s">
        <v>129</v>
      </c>
      <c r="J21" s="321"/>
      <c r="K21" s="324" t="s">
        <v>128</v>
      </c>
      <c r="L21" s="320" t="s">
        <v>127</v>
      </c>
      <c r="M21" s="321"/>
      <c r="N21" s="320" t="s">
        <v>470</v>
      </c>
      <c r="O21" s="321"/>
      <c r="P21" s="324" t="s">
        <v>126</v>
      </c>
      <c r="Q21" s="313" t="s">
        <v>125</v>
      </c>
      <c r="R21" s="314"/>
      <c r="S21" s="313" t="s">
        <v>124</v>
      </c>
      <c r="T21" s="315"/>
    </row>
    <row r="22" spans="1:113" ht="204.75" customHeight="1" x14ac:dyDescent="0.25">
      <c r="A22" s="318"/>
      <c r="B22" s="322"/>
      <c r="C22" s="323"/>
      <c r="D22" s="327"/>
      <c r="E22" s="322"/>
      <c r="F22" s="323"/>
      <c r="G22" s="322"/>
      <c r="H22" s="323"/>
      <c r="I22" s="322"/>
      <c r="J22" s="323"/>
      <c r="K22" s="325"/>
      <c r="L22" s="322"/>
      <c r="M22" s="323"/>
      <c r="N22" s="322"/>
      <c r="O22" s="323"/>
      <c r="P22" s="325"/>
      <c r="Q22" s="87" t="s">
        <v>123</v>
      </c>
      <c r="R22" s="87" t="s">
        <v>445</v>
      </c>
      <c r="S22" s="87" t="s">
        <v>122</v>
      </c>
      <c r="T22" s="87" t="s">
        <v>121</v>
      </c>
    </row>
    <row r="23" spans="1:113" ht="51.75" customHeight="1" x14ac:dyDescent="0.25">
      <c r="A23" s="319"/>
      <c r="B23" s="143" t="s">
        <v>119</v>
      </c>
      <c r="C23" s="143" t="s">
        <v>120</v>
      </c>
      <c r="D23" s="325"/>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v>1</v>
      </c>
      <c r="B25" s="206" t="s">
        <v>578</v>
      </c>
      <c r="C25" s="206" t="s">
        <v>578</v>
      </c>
      <c r="D25" s="59" t="s">
        <v>331</v>
      </c>
      <c r="E25" s="59" t="s">
        <v>331</v>
      </c>
      <c r="F25" s="59" t="s">
        <v>331</v>
      </c>
      <c r="G25" s="59" t="s">
        <v>331</v>
      </c>
      <c r="H25" s="59" t="s">
        <v>331</v>
      </c>
      <c r="I25" s="59" t="s">
        <v>331</v>
      </c>
      <c r="J25" s="59" t="s">
        <v>331</v>
      </c>
      <c r="K25" s="59" t="s">
        <v>331</v>
      </c>
      <c r="L25" s="59" t="s">
        <v>331</v>
      </c>
      <c r="M25" s="59" t="s">
        <v>331</v>
      </c>
      <c r="N25" s="59" t="s">
        <v>331</v>
      </c>
      <c r="O25" s="59" t="s">
        <v>331</v>
      </c>
      <c r="P25" s="59" t="s">
        <v>331</v>
      </c>
      <c r="Q25" s="59" t="s">
        <v>331</v>
      </c>
      <c r="R25" s="59" t="s">
        <v>331</v>
      </c>
      <c r="S25" s="59" t="s">
        <v>331</v>
      </c>
      <c r="T25" s="59" t="s">
        <v>331</v>
      </c>
    </row>
    <row r="26" spans="1:113" x14ac:dyDescent="0.25">
      <c r="A26" s="60">
        <v>2</v>
      </c>
      <c r="B26" s="206" t="s">
        <v>581</v>
      </c>
      <c r="C26" s="206" t="s">
        <v>581</v>
      </c>
      <c r="D26" s="59" t="s">
        <v>331</v>
      </c>
      <c r="E26" s="59" t="s">
        <v>331</v>
      </c>
      <c r="F26" s="59" t="s">
        <v>331</v>
      </c>
      <c r="G26" s="59" t="s">
        <v>331</v>
      </c>
      <c r="H26" s="59" t="s">
        <v>331</v>
      </c>
      <c r="I26" s="59" t="s">
        <v>331</v>
      </c>
      <c r="J26" s="59" t="s">
        <v>331</v>
      </c>
      <c r="K26" s="59" t="s">
        <v>331</v>
      </c>
      <c r="L26" s="59" t="s">
        <v>331</v>
      </c>
      <c r="M26" s="59" t="s">
        <v>331</v>
      </c>
      <c r="N26" s="59" t="s">
        <v>331</v>
      </c>
      <c r="O26" s="59" t="s">
        <v>331</v>
      </c>
      <c r="P26" s="59" t="s">
        <v>331</v>
      </c>
      <c r="Q26" s="59" t="s">
        <v>331</v>
      </c>
      <c r="R26" s="59" t="s">
        <v>331</v>
      </c>
      <c r="S26" s="59" t="s">
        <v>331</v>
      </c>
      <c r="T26" s="59" t="s">
        <v>331</v>
      </c>
    </row>
    <row r="27" spans="1:113" x14ac:dyDescent="0.25">
      <c r="A27" s="60">
        <v>3</v>
      </c>
      <c r="B27" s="206" t="s">
        <v>579</v>
      </c>
      <c r="C27" s="206" t="s">
        <v>582</v>
      </c>
      <c r="D27" s="59" t="s">
        <v>331</v>
      </c>
      <c r="E27" s="59" t="s">
        <v>331</v>
      </c>
      <c r="F27" s="59" t="s">
        <v>331</v>
      </c>
      <c r="G27" s="59" t="s">
        <v>331</v>
      </c>
      <c r="H27" s="59" t="s">
        <v>331</v>
      </c>
      <c r="I27" s="59" t="s">
        <v>331</v>
      </c>
      <c r="J27" s="59" t="s">
        <v>331</v>
      </c>
      <c r="K27" s="59" t="s">
        <v>331</v>
      </c>
      <c r="L27" s="59" t="s">
        <v>331</v>
      </c>
      <c r="M27" s="59" t="s">
        <v>331</v>
      </c>
      <c r="N27" s="59" t="s">
        <v>331</v>
      </c>
      <c r="O27" s="59" t="s">
        <v>331</v>
      </c>
      <c r="P27" s="59" t="s">
        <v>331</v>
      </c>
      <c r="Q27" s="59" t="s">
        <v>331</v>
      </c>
      <c r="R27" s="59" t="s">
        <v>331</v>
      </c>
      <c r="S27" s="59" t="s">
        <v>331</v>
      </c>
      <c r="T27" s="59" t="s">
        <v>331</v>
      </c>
    </row>
    <row r="28" spans="1:113" s="58" customFormat="1" ht="35.25" customHeight="1" x14ac:dyDescent="0.25">
      <c r="A28" s="60">
        <v>4</v>
      </c>
      <c r="B28" s="59" t="s">
        <v>580</v>
      </c>
      <c r="C28" s="59" t="s">
        <v>583</v>
      </c>
      <c r="D28" s="59" t="s">
        <v>331</v>
      </c>
      <c r="E28" s="59" t="s">
        <v>331</v>
      </c>
      <c r="F28" s="59" t="s">
        <v>331</v>
      </c>
      <c r="G28" s="59" t="s">
        <v>331</v>
      </c>
      <c r="H28" s="59" t="s">
        <v>331</v>
      </c>
      <c r="I28" s="59" t="s">
        <v>331</v>
      </c>
      <c r="J28" s="59" t="s">
        <v>331</v>
      </c>
      <c r="K28" s="59" t="s">
        <v>331</v>
      </c>
      <c r="L28" s="59" t="s">
        <v>331</v>
      </c>
      <c r="M28" s="59" t="s">
        <v>331</v>
      </c>
      <c r="N28" s="59" t="s">
        <v>331</v>
      </c>
      <c r="O28" s="59" t="s">
        <v>331</v>
      </c>
      <c r="P28" s="59" t="s">
        <v>331</v>
      </c>
      <c r="Q28" s="59" t="s">
        <v>331</v>
      </c>
      <c r="R28" s="59" t="s">
        <v>331</v>
      </c>
      <c r="S28" s="59" t="s">
        <v>331</v>
      </c>
      <c r="T28" s="59" t="s">
        <v>331</v>
      </c>
    </row>
    <row r="29" spans="1:113" s="56" customFormat="1" ht="12.75" x14ac:dyDescent="0.2">
      <c r="B29" s="57"/>
      <c r="C29" s="57"/>
      <c r="K29" s="57"/>
    </row>
    <row r="30" spans="1:113" s="56" customFormat="1" x14ac:dyDescent="0.25">
      <c r="B30" s="54" t="s">
        <v>118</v>
      </c>
      <c r="C30" s="54"/>
      <c r="D30" s="54"/>
      <c r="E30" s="54"/>
      <c r="F30" s="54"/>
      <c r="G30" s="54"/>
      <c r="H30" s="54"/>
      <c r="I30" s="54"/>
      <c r="J30" s="54"/>
      <c r="K30" s="54"/>
      <c r="L30" s="54"/>
      <c r="M30" s="54"/>
      <c r="N30" s="54"/>
      <c r="O30" s="54"/>
      <c r="P30" s="54"/>
      <c r="Q30" s="54"/>
      <c r="R30" s="54"/>
    </row>
    <row r="31" spans="1:113" x14ac:dyDescent="0.25">
      <c r="B31" s="326" t="s">
        <v>480</v>
      </c>
      <c r="C31" s="326"/>
      <c r="D31" s="326"/>
      <c r="E31" s="326"/>
      <c r="F31" s="326"/>
      <c r="G31" s="326"/>
      <c r="H31" s="326"/>
      <c r="I31" s="326"/>
      <c r="J31" s="326"/>
      <c r="K31" s="326"/>
      <c r="L31" s="326"/>
      <c r="M31" s="326"/>
      <c r="N31" s="326"/>
      <c r="O31" s="326"/>
      <c r="P31" s="326"/>
      <c r="Q31" s="326"/>
      <c r="R31" s="326"/>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444</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117</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116</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109</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M_TP2000.PR.0079</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448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28" t="s">
        <v>5</v>
      </c>
      <c r="B21" s="330" t="s">
        <v>454</v>
      </c>
      <c r="C21" s="331"/>
      <c r="D21" s="330" t="s">
        <v>456</v>
      </c>
      <c r="E21" s="331"/>
      <c r="F21" s="313" t="s">
        <v>102</v>
      </c>
      <c r="G21" s="315"/>
      <c r="H21" s="315"/>
      <c r="I21" s="314"/>
      <c r="J21" s="328" t="s">
        <v>457</v>
      </c>
      <c r="K21" s="330" t="s">
        <v>458</v>
      </c>
      <c r="L21" s="331"/>
      <c r="M21" s="330" t="s">
        <v>459</v>
      </c>
      <c r="N21" s="331"/>
      <c r="O21" s="330" t="s">
        <v>447</v>
      </c>
      <c r="P21" s="331"/>
      <c r="Q21" s="330" t="s">
        <v>135</v>
      </c>
      <c r="R21" s="331"/>
      <c r="S21" s="328" t="s">
        <v>134</v>
      </c>
      <c r="T21" s="328" t="s">
        <v>460</v>
      </c>
      <c r="U21" s="328" t="s">
        <v>455</v>
      </c>
      <c r="V21" s="330" t="s">
        <v>133</v>
      </c>
      <c r="W21" s="331"/>
      <c r="X21" s="313" t="s">
        <v>125</v>
      </c>
      <c r="Y21" s="315"/>
      <c r="Z21" s="313" t="s">
        <v>124</v>
      </c>
      <c r="AA21" s="315"/>
    </row>
    <row r="22" spans="1:27" ht="216" customHeight="1" x14ac:dyDescent="0.25">
      <c r="A22" s="334"/>
      <c r="B22" s="332"/>
      <c r="C22" s="333"/>
      <c r="D22" s="332"/>
      <c r="E22" s="333"/>
      <c r="F22" s="313" t="s">
        <v>132</v>
      </c>
      <c r="G22" s="314"/>
      <c r="H22" s="313" t="s">
        <v>131</v>
      </c>
      <c r="I22" s="314"/>
      <c r="J22" s="329"/>
      <c r="K22" s="332"/>
      <c r="L22" s="333"/>
      <c r="M22" s="332"/>
      <c r="N22" s="333"/>
      <c r="O22" s="332"/>
      <c r="P22" s="333"/>
      <c r="Q22" s="332"/>
      <c r="R22" s="333"/>
      <c r="S22" s="329"/>
      <c r="T22" s="329"/>
      <c r="U22" s="329"/>
      <c r="V22" s="332"/>
      <c r="W22" s="333"/>
      <c r="X22" s="87" t="s">
        <v>123</v>
      </c>
      <c r="Y22" s="87" t="s">
        <v>445</v>
      </c>
      <c r="Z22" s="87" t="s">
        <v>122</v>
      </c>
      <c r="AA22" s="87" t="s">
        <v>121</v>
      </c>
    </row>
    <row r="23" spans="1:27" ht="60" customHeight="1" x14ac:dyDescent="0.25">
      <c r="A23" s="329"/>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t="s">
        <v>331</v>
      </c>
      <c r="B25" s="93" t="s">
        <v>331</v>
      </c>
      <c r="C25" s="93" t="s">
        <v>331</v>
      </c>
      <c r="D25" s="93" t="s">
        <v>331</v>
      </c>
      <c r="E25" s="93" t="s">
        <v>331</v>
      </c>
      <c r="F25" s="93" t="s">
        <v>331</v>
      </c>
      <c r="G25" s="93" t="s">
        <v>331</v>
      </c>
      <c r="H25" s="93" t="s">
        <v>331</v>
      </c>
      <c r="I25" s="93" t="s">
        <v>331</v>
      </c>
      <c r="J25" s="93" t="s">
        <v>331</v>
      </c>
      <c r="K25" s="93" t="s">
        <v>331</v>
      </c>
      <c r="L25" s="93" t="s">
        <v>331</v>
      </c>
      <c r="M25" s="93" t="s">
        <v>331</v>
      </c>
      <c r="N25" s="93" t="s">
        <v>331</v>
      </c>
      <c r="O25" s="93" t="s">
        <v>331</v>
      </c>
      <c r="P25" s="93" t="s">
        <v>331</v>
      </c>
      <c r="Q25" s="93" t="s">
        <v>331</v>
      </c>
      <c r="R25" s="93" t="s">
        <v>331</v>
      </c>
      <c r="S25" s="93" t="s">
        <v>331</v>
      </c>
      <c r="T25" s="93" t="s">
        <v>331</v>
      </c>
      <c r="U25" s="93" t="s">
        <v>331</v>
      </c>
      <c r="V25" s="93" t="s">
        <v>331</v>
      </c>
      <c r="W25" s="93" t="s">
        <v>331</v>
      </c>
      <c r="X25" s="93" t="s">
        <v>331</v>
      </c>
      <c r="Y25" s="93" t="s">
        <v>331</v>
      </c>
      <c r="Z25" s="93" t="s">
        <v>331</v>
      </c>
      <c r="AA25" s="93" t="s">
        <v>331</v>
      </c>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2026 год</v>
      </c>
      <c r="B5" s="298"/>
      <c r="C5" s="29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M_TP2000.PR.0079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4"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440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65</v>
      </c>
      <c r="B22" s="30" t="s">
        <v>452</v>
      </c>
      <c r="C22" s="162" t="s">
        <v>654</v>
      </c>
      <c r="D22" s="29"/>
      <c r="E22" s="29"/>
      <c r="F22" s="28"/>
      <c r="G22" s="28"/>
      <c r="H22" s="28"/>
      <c r="I22" s="28"/>
      <c r="J22" s="28"/>
      <c r="K22" s="28"/>
      <c r="L22" s="28"/>
      <c r="M22" s="28"/>
      <c r="N22" s="28"/>
      <c r="O22" s="28"/>
      <c r="P22" s="28"/>
      <c r="Q22" s="27"/>
      <c r="R22" s="27"/>
      <c r="S22" s="27"/>
      <c r="T22" s="27"/>
      <c r="U22" s="27"/>
    </row>
    <row r="23" spans="1:21" ht="291.75" customHeight="1" x14ac:dyDescent="0.25">
      <c r="A23" s="24" t="s">
        <v>63</v>
      </c>
      <c r="B23" s="26" t="s">
        <v>60</v>
      </c>
      <c r="C23" s="205" t="s">
        <v>642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Ямбург, ПС 110кВ Взлетная, ПС 110кВ ЯГП-2, ПС 110 кВ ЯГП-3 (организации прямых основных каналов связи)</v>
      </c>
      <c r="D24" s="23"/>
      <c r="E24" s="226"/>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651</v>
      </c>
      <c r="D25" s="23"/>
      <c r="E25" s="227"/>
      <c r="F25" s="23"/>
      <c r="G25" s="23"/>
      <c r="H25" s="23"/>
      <c r="I25" s="23"/>
      <c r="J25" s="23"/>
      <c r="K25" s="23"/>
      <c r="L25" s="23"/>
      <c r="M25" s="23"/>
      <c r="N25" s="23"/>
      <c r="O25" s="23"/>
      <c r="P25" s="23"/>
      <c r="Q25" s="23"/>
      <c r="R25" s="23"/>
      <c r="S25" s="23"/>
      <c r="T25" s="23"/>
      <c r="U25" s="23"/>
    </row>
    <row r="26" spans="1:21" ht="62.25" customHeight="1" x14ac:dyDescent="0.25">
      <c r="A26" s="24" t="s">
        <v>59</v>
      </c>
      <c r="B26" s="26" t="s">
        <v>236</v>
      </c>
      <c r="C26" s="25" t="s">
        <v>643</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453</v>
      </c>
      <c r="C27" s="25" t="s">
        <v>654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8"/>
      <c r="AB6" s="13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8"/>
      <c r="AB7" s="13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9"/>
      <c r="AB8" s="13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0"/>
      <c r="AB9" s="14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8"/>
      <c r="AB10" s="138"/>
    </row>
    <row r="11" spans="1:28" ht="15.75" x14ac:dyDescent="0.25">
      <c r="A11" s="305" t="str">
        <f>'1. паспорт местоположение'!A12:C12</f>
        <v>M_TP2000.PR.0079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9"/>
      <c r="AB11" s="13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0"/>
      <c r="AB12" s="14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9"/>
      <c r="AB14" s="13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0"/>
      <c r="AB15" s="14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9"/>
      <c r="AB20" s="14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9"/>
      <c r="AB21" s="149"/>
    </row>
    <row r="22" spans="1:28" x14ac:dyDescent="0.25">
      <c r="A22" s="337" t="s">
        <v>471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0"/>
      <c r="AB22" s="150"/>
    </row>
    <row r="23" spans="1:28" ht="32.25" customHeight="1" x14ac:dyDescent="0.25">
      <c r="A23" s="339" t="s">
        <v>328</v>
      </c>
      <c r="B23" s="340"/>
      <c r="C23" s="340"/>
      <c r="D23" s="340"/>
      <c r="E23" s="340"/>
      <c r="F23" s="340"/>
      <c r="G23" s="340"/>
      <c r="H23" s="340"/>
      <c r="I23" s="340"/>
      <c r="J23" s="340"/>
      <c r="K23" s="340"/>
      <c r="L23" s="341"/>
      <c r="M23" s="338" t="s">
        <v>329</v>
      </c>
      <c r="N23" s="338"/>
      <c r="O23" s="338"/>
      <c r="P23" s="338"/>
      <c r="Q23" s="338"/>
      <c r="R23" s="338"/>
      <c r="S23" s="338"/>
      <c r="T23" s="338"/>
      <c r="U23" s="338"/>
      <c r="V23" s="338"/>
      <c r="W23" s="338"/>
      <c r="X23" s="338"/>
      <c r="Y23" s="338"/>
      <c r="Z23" s="338"/>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482</v>
      </c>
      <c r="O24" s="84" t="s">
        <v>284</v>
      </c>
      <c r="P24" s="84" t="s">
        <v>285</v>
      </c>
      <c r="Q24" s="84" t="s">
        <v>283</v>
      </c>
      <c r="R24" s="84" t="s">
        <v>241</v>
      </c>
      <c r="S24" s="84" t="s">
        <v>282</v>
      </c>
      <c r="T24" s="84" t="s">
        <v>281</v>
      </c>
      <c r="U24" s="84" t="s">
        <v>321</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1" sqref="I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M_TP2000.PR.0079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5" t="s">
        <v>449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2" t="s">
        <v>86</v>
      </c>
      <c r="F19" s="343"/>
      <c r="G19" s="343"/>
      <c r="H19" s="343"/>
      <c r="I19" s="344"/>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05"/>
  <sheetViews>
    <sheetView view="pageBreakPreview" zoomScale="60" zoomScaleNormal="40" workbookViewId="0">
      <selection activeCell="A18" sqref="A18:AR18"/>
    </sheetView>
  </sheetViews>
  <sheetFormatPr defaultRowHeight="15.75" outlineLevelRow="1" x14ac:dyDescent="0.25"/>
  <cols>
    <col min="1" max="1" width="61.7109375" style="251" customWidth="1"/>
    <col min="2" max="3" width="4.140625" style="251" customWidth="1"/>
    <col min="4" max="4" width="4.28515625" style="251" customWidth="1"/>
    <col min="5" max="22" width="4.140625" style="251" hidden="1" customWidth="1"/>
    <col min="23" max="36" width="5" style="251" hidden="1" customWidth="1"/>
    <col min="37" max="37" width="5" style="251" customWidth="1"/>
    <col min="38" max="38" width="11.7109375" style="251" customWidth="1"/>
    <col min="39" max="39" width="16.7109375" style="251" customWidth="1"/>
    <col min="40" max="40" width="22.140625" style="251" customWidth="1"/>
    <col min="41" max="41" width="20.28515625" style="251" customWidth="1"/>
    <col min="42" max="55" width="16.7109375" style="251" customWidth="1"/>
    <col min="56" max="56" width="18.85546875" style="251" customWidth="1"/>
    <col min="57" max="57" width="20.5703125" style="251" customWidth="1"/>
    <col min="58" max="63" width="16.7109375" style="251" customWidth="1"/>
    <col min="64" max="16384" width="9.140625" style="251"/>
  </cols>
  <sheetData>
    <row r="1" spans="1:44" x14ac:dyDescent="0.2">
      <c r="AR1" s="12" t="s">
        <v>69</v>
      </c>
    </row>
    <row r="2" spans="1:44" x14ac:dyDescent="0.2">
      <c r="AR2" s="12" t="s">
        <v>10</v>
      </c>
    </row>
    <row r="3" spans="1:44" x14ac:dyDescent="0.2">
      <c r="AR3" s="12" t="s">
        <v>622</v>
      </c>
    </row>
    <row r="4" spans="1:44" x14ac:dyDescent="0.25">
      <c r="A4" s="250"/>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44" s="12" customFormat="1" ht="18.75" customHeight="1" x14ac:dyDescent="0.2">
      <c r="A5" s="346" t="str">
        <f>'4. паспортбюджет'!A5:O5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18.75" x14ac:dyDescent="0.3">
      <c r="A6" s="230"/>
      <c r="B6" s="231"/>
      <c r="C6" s="231"/>
      <c r="D6" s="231"/>
      <c r="E6" s="231"/>
      <c r="F6" s="231"/>
      <c r="G6" s="231"/>
      <c r="H6" s="231"/>
      <c r="I6" s="232"/>
      <c r="J6" s="232"/>
      <c r="K6" s="233"/>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row>
    <row r="7" spans="1:44" s="12"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18.75" x14ac:dyDescent="0.2">
      <c r="A8" s="249"/>
      <c r="B8" s="249"/>
      <c r="C8" s="249"/>
      <c r="D8" s="249"/>
      <c r="E8" s="249"/>
      <c r="F8" s="249"/>
      <c r="G8" s="249"/>
      <c r="H8" s="249"/>
      <c r="I8" s="249"/>
      <c r="J8" s="249"/>
      <c r="K8" s="249"/>
      <c r="L8" s="234"/>
      <c r="M8" s="234"/>
      <c r="N8" s="234"/>
      <c r="O8" s="234"/>
      <c r="P8" s="234"/>
      <c r="Q8" s="234"/>
      <c r="R8" s="234"/>
      <c r="S8" s="234"/>
      <c r="T8" s="234"/>
      <c r="U8" s="234"/>
      <c r="V8" s="234"/>
      <c r="W8" s="234"/>
      <c r="X8" s="234"/>
      <c r="Y8" s="234"/>
      <c r="Z8" s="231"/>
      <c r="AA8" s="231"/>
      <c r="AB8" s="231"/>
      <c r="AC8" s="231"/>
      <c r="AD8" s="231"/>
      <c r="AE8" s="231"/>
      <c r="AF8" s="231"/>
      <c r="AG8" s="231"/>
      <c r="AH8" s="231"/>
      <c r="AI8" s="231"/>
      <c r="AJ8" s="231"/>
      <c r="AK8" s="231"/>
      <c r="AL8" s="231"/>
      <c r="AM8" s="231"/>
      <c r="AN8" s="231"/>
      <c r="AO8" s="231"/>
      <c r="AP8" s="231"/>
      <c r="AQ8" s="231"/>
      <c r="AR8" s="231"/>
    </row>
    <row r="9" spans="1:44" s="12" customFormat="1" ht="18.75" customHeight="1" x14ac:dyDescent="0.2">
      <c r="A9" s="348" t="s">
        <v>530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2" customFormat="1" ht="18.75" x14ac:dyDescent="0.2">
      <c r="A11" s="249"/>
      <c r="B11" s="249"/>
      <c r="C11" s="249"/>
      <c r="D11" s="249"/>
      <c r="E11" s="249"/>
      <c r="F11" s="249"/>
      <c r="G11" s="249"/>
      <c r="H11" s="249"/>
      <c r="I11" s="249"/>
      <c r="J11" s="249"/>
      <c r="K11" s="249"/>
      <c r="L11" s="234"/>
      <c r="M11" s="234"/>
      <c r="N11" s="234"/>
      <c r="O11" s="234"/>
      <c r="P11" s="234"/>
      <c r="Q11" s="234"/>
      <c r="R11" s="234"/>
      <c r="S11" s="234"/>
      <c r="T11" s="234"/>
      <c r="U11" s="234"/>
      <c r="V11" s="234"/>
      <c r="W11" s="234"/>
      <c r="X11" s="234"/>
      <c r="Y11" s="234"/>
      <c r="Z11" s="231"/>
      <c r="AA11" s="231"/>
      <c r="AB11" s="231"/>
      <c r="AC11" s="231"/>
      <c r="AD11" s="231"/>
      <c r="AE11" s="231"/>
      <c r="AF11" s="231"/>
      <c r="AG11" s="231"/>
      <c r="AH11" s="231"/>
      <c r="AI11" s="231"/>
      <c r="AJ11" s="231"/>
      <c r="AK11" s="231"/>
      <c r="AL11" s="231"/>
      <c r="AM11" s="231"/>
      <c r="AN11" s="231"/>
      <c r="AO11" s="231"/>
      <c r="AP11" s="231"/>
      <c r="AQ11" s="231"/>
      <c r="AR11" s="231"/>
    </row>
    <row r="12" spans="1:44" s="12" customFormat="1" ht="18.75" customHeight="1" x14ac:dyDescent="0.2">
      <c r="A12" s="346" t="str">
        <f>'4. паспортбюджет'!A12:O12</f>
        <v>M_TP2000.PR.0079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6"/>
      <c r="AA14" s="236"/>
      <c r="AB14" s="236"/>
      <c r="AC14" s="236"/>
      <c r="AD14" s="236"/>
      <c r="AE14" s="236"/>
      <c r="AF14" s="236"/>
      <c r="AG14" s="236"/>
      <c r="AH14" s="236"/>
      <c r="AI14" s="236"/>
      <c r="AJ14" s="236"/>
      <c r="AK14" s="236"/>
      <c r="AL14" s="236"/>
      <c r="AM14" s="236"/>
      <c r="AN14" s="236"/>
      <c r="AO14" s="236"/>
      <c r="AP14" s="236"/>
      <c r="AQ14" s="236"/>
      <c r="AR14" s="236"/>
    </row>
    <row r="15" spans="1:44" s="3" customFormat="1" x14ac:dyDescent="0.2">
      <c r="A15" s="346" t="str">
        <f>'4. паспортбюджет'!A15:O15</f>
        <v>Реконструкция ССПИ на ПС 110 кВ  Ямбург, ПС 110кВ Взлетная, ПС 110кВ ЯГП-2, ПС 110 кВ ЯГП-3 (организации прямых основных каналов связи)</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58"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row>
    <row r="18" spans="1:58" s="3" customFormat="1" ht="15" customHeight="1" x14ac:dyDescent="0.2">
      <c r="A18" s="359" t="s">
        <v>623</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U23" s="253"/>
      <c r="BD23" s="164"/>
      <c r="BE23" s="254"/>
      <c r="BF23" s="254"/>
    </row>
    <row r="24" spans="1:58" ht="27.75" x14ac:dyDescent="0.4">
      <c r="A24" s="252"/>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U24" s="253"/>
      <c r="BD24" s="164"/>
      <c r="BE24" s="254"/>
      <c r="BF24" s="254"/>
    </row>
    <row r="25" spans="1:58" ht="18.75" customHeight="1" thickBot="1" x14ac:dyDescent="0.3">
      <c r="A25" s="255" t="s">
        <v>303</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6"/>
      <c r="AL25" s="256"/>
      <c r="AN25" s="257"/>
      <c r="AO25" s="258"/>
      <c r="AP25" s="258"/>
      <c r="AQ25" s="258"/>
      <c r="AR25" s="258"/>
    </row>
    <row r="26" spans="1:58" ht="18.75" customHeight="1" x14ac:dyDescent="0.25">
      <c r="A26" s="360" t="s">
        <v>609</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2"/>
      <c r="AK26" s="363">
        <v>146708039.96297812</v>
      </c>
      <c r="AL26" s="364"/>
      <c r="AN26" s="252" t="s">
        <v>302</v>
      </c>
      <c r="AO26" s="259"/>
      <c r="AP26" s="259"/>
    </row>
    <row r="27" spans="1:58" ht="15.75" customHeight="1" x14ac:dyDescent="0.25">
      <c r="A27" s="350" t="s">
        <v>492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2"/>
      <c r="AK27" s="353"/>
      <c r="AL27" s="354"/>
      <c r="AN27" s="355" t="s">
        <v>301</v>
      </c>
      <c r="AO27" s="356"/>
      <c r="AP27" s="260">
        <v>0</v>
      </c>
    </row>
    <row r="28" spans="1:58" x14ac:dyDescent="0.25">
      <c r="A28" s="350" t="s">
        <v>493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7">
        <v>46</v>
      </c>
      <c r="AL28" s="358"/>
      <c r="AN28" s="355" t="s">
        <v>300</v>
      </c>
      <c r="AO28" s="356"/>
      <c r="AP28" s="260" t="s">
        <v>618</v>
      </c>
    </row>
    <row r="29" spans="1:58" ht="15" customHeight="1" x14ac:dyDescent="0.25">
      <c r="A29" s="350" t="s">
        <v>494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57">
        <v>1</v>
      </c>
      <c r="AL29" s="358"/>
      <c r="AN29" s="355" t="s">
        <v>610</v>
      </c>
      <c r="AO29" s="356"/>
      <c r="AP29" s="261">
        <v>-166969008.82281545</v>
      </c>
      <c r="AU29" s="262"/>
      <c r="AW29" s="263"/>
      <c r="AX29" s="263"/>
    </row>
    <row r="30" spans="1:58" ht="15" customHeight="1" x14ac:dyDescent="0.25">
      <c r="A30" s="350" t="s">
        <v>495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2"/>
      <c r="AK30" s="365">
        <v>0</v>
      </c>
      <c r="AL30" s="366"/>
      <c r="AN30" s="355" t="s">
        <v>611</v>
      </c>
      <c r="AO30" s="356"/>
      <c r="AP30" s="264" t="s">
        <v>489</v>
      </c>
      <c r="AU30" s="262"/>
    </row>
    <row r="31" spans="1:58" ht="15" customHeight="1" x14ac:dyDescent="0.25">
      <c r="A31" s="350" t="s">
        <v>612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2"/>
      <c r="AK31" s="365">
        <v>1</v>
      </c>
      <c r="AL31" s="366"/>
      <c r="AU31" s="262"/>
    </row>
    <row r="32" spans="1:58" x14ac:dyDescent="0.25">
      <c r="A32" s="350" t="s">
        <v>496</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2"/>
      <c r="AK32" s="367">
        <v>1</v>
      </c>
      <c r="AL32" s="368"/>
      <c r="AU32" s="262"/>
    </row>
    <row r="33" spans="1:63" x14ac:dyDescent="0.25">
      <c r="A33" s="350" t="s">
        <v>497</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2"/>
      <c r="AK33" s="367">
        <v>0</v>
      </c>
      <c r="AL33" s="368"/>
    </row>
    <row r="34" spans="1:63" x14ac:dyDescent="0.25">
      <c r="A34" s="350" t="s">
        <v>498</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2"/>
      <c r="AK34" s="367">
        <v>1</v>
      </c>
      <c r="AL34" s="368"/>
    </row>
    <row r="35" spans="1:63" x14ac:dyDescent="0.25">
      <c r="A35" s="350" t="s">
        <v>499</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2"/>
      <c r="AK35" s="367">
        <v>1</v>
      </c>
      <c r="AL35" s="368"/>
    </row>
    <row r="36" spans="1:63" x14ac:dyDescent="0.25">
      <c r="A36" s="350"/>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2"/>
      <c r="AK36" s="371"/>
      <c r="AL36" s="372"/>
    </row>
    <row r="37" spans="1:63" x14ac:dyDescent="0.25">
      <c r="A37" s="350" t="s">
        <v>500</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2"/>
      <c r="AK37" s="369">
        <v>0.25</v>
      </c>
      <c r="AL37" s="370"/>
    </row>
    <row r="38" spans="1:63" x14ac:dyDescent="0.25">
      <c r="A38" s="350" t="s">
        <v>501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2"/>
      <c r="AK38" s="367">
        <v>0</v>
      </c>
      <c r="AL38" s="368"/>
    </row>
    <row r="39" spans="1:63" x14ac:dyDescent="0.25">
      <c r="A39" s="350" t="s">
        <v>502</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2"/>
      <c r="AK39" s="371"/>
      <c r="AL39" s="372"/>
    </row>
    <row r="40" spans="1:63" x14ac:dyDescent="0.25">
      <c r="A40" s="350" t="s">
        <v>503</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2"/>
      <c r="AK40" s="373">
        <v>0</v>
      </c>
      <c r="AL40" s="374"/>
    </row>
    <row r="41" spans="1:63" x14ac:dyDescent="0.25">
      <c r="A41" s="350" t="s">
        <v>624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2"/>
      <c r="AK41" s="371"/>
      <c r="AL41" s="372"/>
    </row>
    <row r="42" spans="1:63" x14ac:dyDescent="0.25">
      <c r="A42" s="350" t="s">
        <v>504</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2"/>
      <c r="AK42" s="369">
        <v>0.27800000000000002</v>
      </c>
      <c r="AL42" s="370"/>
    </row>
    <row r="43" spans="1:63" x14ac:dyDescent="0.25">
      <c r="A43" s="350" t="s">
        <v>505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2"/>
      <c r="AK43" s="369">
        <v>0.27800000000000002</v>
      </c>
      <c r="AL43" s="370"/>
    </row>
    <row r="44" spans="1:63" x14ac:dyDescent="0.25">
      <c r="A44" s="350" t="s">
        <v>506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2"/>
      <c r="AK44" s="369">
        <v>1</v>
      </c>
      <c r="AL44" s="370"/>
    </row>
    <row r="45" spans="1:63" x14ac:dyDescent="0.25">
      <c r="A45" s="350" t="s">
        <v>507</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2"/>
      <c r="AK45" s="369">
        <v>0.14080000000000001</v>
      </c>
      <c r="AL45" s="370"/>
      <c r="BE45" s="265"/>
      <c r="BF45" s="265"/>
    </row>
    <row r="46" spans="1:63" x14ac:dyDescent="0.25">
      <c r="A46" s="350" t="s">
        <v>508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2"/>
      <c r="AK46" s="369">
        <v>0</v>
      </c>
      <c r="AL46" s="370"/>
    </row>
    <row r="47" spans="1:63" ht="16.5" thickBot="1" x14ac:dyDescent="0.3">
      <c r="A47" s="382" t="s">
        <v>625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v>0.20850000000000002</v>
      </c>
      <c r="AL47" s="386"/>
    </row>
    <row r="48" spans="1:63" x14ac:dyDescent="0.25">
      <c r="A48" s="387" t="s">
        <v>509</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9"/>
      <c r="AK48" s="390">
        <v>2027</v>
      </c>
      <c r="AL48" s="391"/>
      <c r="AM48" s="266">
        <v>2028</v>
      </c>
      <c r="AN48" s="267">
        <v>2029</v>
      </c>
      <c r="AO48" s="267">
        <v>2030</v>
      </c>
      <c r="AP48" s="267">
        <v>2031</v>
      </c>
      <c r="AQ48" s="267">
        <v>2032</v>
      </c>
      <c r="AR48" s="267">
        <v>2033</v>
      </c>
      <c r="AS48" s="267">
        <v>2034</v>
      </c>
      <c r="AT48" s="267">
        <v>2035</v>
      </c>
      <c r="AU48" s="267">
        <v>2036</v>
      </c>
      <c r="AV48" s="267">
        <v>2037</v>
      </c>
      <c r="AW48" s="267">
        <v>2038</v>
      </c>
      <c r="AX48" s="267">
        <v>2039</v>
      </c>
      <c r="AY48" s="267">
        <v>2040</v>
      </c>
      <c r="AZ48" s="267">
        <v>2041</v>
      </c>
      <c r="BA48" s="267">
        <v>2042</v>
      </c>
      <c r="BB48" s="267">
        <v>2043</v>
      </c>
      <c r="BC48" s="267">
        <v>2044</v>
      </c>
      <c r="BD48" s="267">
        <v>2045</v>
      </c>
      <c r="BE48" s="267">
        <v>2046</v>
      </c>
      <c r="BF48" s="267">
        <v>2047</v>
      </c>
      <c r="BG48" s="267">
        <v>2048</v>
      </c>
      <c r="BH48" s="267">
        <v>2049</v>
      </c>
      <c r="BI48" s="267">
        <v>2050</v>
      </c>
      <c r="BJ48" s="267">
        <v>2051</v>
      </c>
      <c r="BK48" s="267">
        <v>2052</v>
      </c>
    </row>
    <row r="49" spans="1:63" outlineLevel="1" x14ac:dyDescent="0.25">
      <c r="A49" s="350" t="s">
        <v>510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2"/>
      <c r="AK49" s="375">
        <v>4.0100000000000025E-2</v>
      </c>
      <c r="AL49" s="376"/>
      <c r="AM49" s="268">
        <v>3.9800000000000058E-2</v>
      </c>
      <c r="AN49" s="268">
        <v>0.04</v>
      </c>
      <c r="AO49" s="268">
        <v>0.04</v>
      </c>
      <c r="AP49" s="268">
        <v>0.04</v>
      </c>
      <c r="AQ49" s="268">
        <v>0.04</v>
      </c>
      <c r="AR49" s="268">
        <v>0.04</v>
      </c>
      <c r="AS49" s="268">
        <v>0.04</v>
      </c>
      <c r="AT49" s="268">
        <v>0.04</v>
      </c>
      <c r="AU49" s="268">
        <v>0.04</v>
      </c>
      <c r="AV49" s="268">
        <v>0.04</v>
      </c>
      <c r="AW49" s="268">
        <v>0.04</v>
      </c>
      <c r="AX49" s="268">
        <v>0.04</v>
      </c>
      <c r="AY49" s="268">
        <v>0.04</v>
      </c>
      <c r="AZ49" s="268">
        <v>0.04</v>
      </c>
      <c r="BA49" s="268">
        <v>0.04</v>
      </c>
      <c r="BB49" s="268">
        <v>0.04</v>
      </c>
      <c r="BC49" s="268">
        <v>0.04</v>
      </c>
      <c r="BD49" s="268">
        <v>0.04</v>
      </c>
      <c r="BE49" s="268">
        <v>0.04</v>
      </c>
      <c r="BF49" s="268">
        <v>0.04</v>
      </c>
      <c r="BG49" s="268">
        <v>0.04</v>
      </c>
      <c r="BH49" s="268">
        <v>0.04</v>
      </c>
      <c r="BI49" s="268">
        <v>0.04</v>
      </c>
      <c r="BJ49" s="268">
        <v>0.04</v>
      </c>
      <c r="BK49" s="268">
        <v>0.04</v>
      </c>
    </row>
    <row r="50" spans="1:63" outlineLevel="1" x14ac:dyDescent="0.25">
      <c r="A50" s="350" t="s">
        <v>511</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2"/>
      <c r="AK50" s="375">
        <v>4.0100000000000025E-2</v>
      </c>
      <c r="AL50" s="376"/>
      <c r="AM50" s="268">
        <v>8.1495980000000134E-2</v>
      </c>
      <c r="AN50" s="269">
        <v>0.12475581920000023</v>
      </c>
      <c r="AO50" s="269">
        <v>0.1697460519680003</v>
      </c>
      <c r="AP50" s="269">
        <v>0.21653589404672036</v>
      </c>
      <c r="AQ50" s="269">
        <v>0.26519732980858923</v>
      </c>
      <c r="AR50" s="269">
        <v>0.31580522300093294</v>
      </c>
      <c r="AS50" s="269">
        <v>0.36843743192097023</v>
      </c>
      <c r="AT50" s="269">
        <v>0.42317492919780908</v>
      </c>
      <c r="AU50" s="269">
        <v>0.48010192636572158</v>
      </c>
      <c r="AV50" s="269">
        <v>0.53930600342035051</v>
      </c>
      <c r="AW50" s="269">
        <v>0.60087824355716468</v>
      </c>
      <c r="AX50" s="269">
        <v>0.66491337329945122</v>
      </c>
      <c r="AY50" s="269">
        <v>0.73150990823142936</v>
      </c>
      <c r="AZ50" s="269">
        <v>0.80077030456068665</v>
      </c>
      <c r="BA50" s="269">
        <v>0.87280111674311422</v>
      </c>
      <c r="BB50" s="269">
        <v>0.9477131614128389</v>
      </c>
      <c r="BC50" s="269">
        <v>1.0256216878693527</v>
      </c>
      <c r="BD50" s="269">
        <v>1.1066465553841267</v>
      </c>
      <c r="BE50" s="269">
        <v>1.1909124175994918</v>
      </c>
      <c r="BF50" s="269">
        <v>1.2785489143034714</v>
      </c>
      <c r="BG50" s="269">
        <v>1.3696908708756101</v>
      </c>
      <c r="BH50" s="269">
        <v>1.4644785057106344</v>
      </c>
      <c r="BI50" s="269">
        <v>1.5630576459390597</v>
      </c>
      <c r="BJ50" s="269">
        <v>1.6655799517766221</v>
      </c>
      <c r="BK50" s="269">
        <v>1.7722031498476869</v>
      </c>
    </row>
    <row r="51" spans="1:63" s="252" customFormat="1" ht="16.5" thickBot="1" x14ac:dyDescent="0.3">
      <c r="A51" s="377" t="s">
        <v>613</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9"/>
      <c r="AK51" s="380">
        <v>0</v>
      </c>
      <c r="AL51" s="381"/>
      <c r="AM51" s="270">
        <v>0</v>
      </c>
      <c r="AN51" s="271">
        <v>0</v>
      </c>
      <c r="AO51" s="271">
        <v>0</v>
      </c>
      <c r="AP51" s="271">
        <v>0</v>
      </c>
      <c r="AQ51" s="271">
        <v>0</v>
      </c>
      <c r="AR51" s="271">
        <v>0</v>
      </c>
      <c r="AS51" s="271">
        <v>0</v>
      </c>
      <c r="AT51" s="271">
        <v>0</v>
      </c>
      <c r="AU51" s="271">
        <v>0</v>
      </c>
      <c r="AV51" s="271">
        <v>0</v>
      </c>
      <c r="AW51" s="271">
        <v>0</v>
      </c>
      <c r="AX51" s="271">
        <v>0</v>
      </c>
      <c r="AY51" s="271">
        <v>0</v>
      </c>
      <c r="AZ51" s="271">
        <v>0</v>
      </c>
      <c r="BA51" s="271">
        <v>0</v>
      </c>
      <c r="BB51" s="271">
        <v>0</v>
      </c>
      <c r="BC51" s="271">
        <v>0</v>
      </c>
      <c r="BD51" s="271">
        <v>0</v>
      </c>
      <c r="BE51" s="271">
        <v>0</v>
      </c>
      <c r="BF51" s="271">
        <v>0</v>
      </c>
      <c r="BG51" s="271">
        <v>0</v>
      </c>
      <c r="BH51" s="271">
        <v>0</v>
      </c>
      <c r="BI51" s="271">
        <v>0</v>
      </c>
      <c r="BJ51" s="271">
        <v>0</v>
      </c>
      <c r="BK51" s="271">
        <v>0</v>
      </c>
    </row>
    <row r="52" spans="1:63" ht="16.5" thickBot="1" x14ac:dyDescent="0.3">
      <c r="A52" s="402" t="s">
        <v>614</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v>0</v>
      </c>
      <c r="AL52" s="404"/>
      <c r="AM52" s="272">
        <v>0</v>
      </c>
      <c r="AN52" s="272">
        <v>0</v>
      </c>
      <c r="AO52" s="272">
        <v>0</v>
      </c>
      <c r="AP52" s="272">
        <v>0</v>
      </c>
      <c r="AQ52" s="272">
        <v>0</v>
      </c>
      <c r="AR52" s="272">
        <v>0</v>
      </c>
      <c r="AS52" s="272">
        <v>0</v>
      </c>
      <c r="AT52" s="272">
        <v>0</v>
      </c>
      <c r="AU52" s="272">
        <v>0</v>
      </c>
      <c r="AV52" s="272">
        <v>0</v>
      </c>
      <c r="AW52" s="272">
        <v>0</v>
      </c>
      <c r="AX52" s="272">
        <v>0</v>
      </c>
      <c r="AY52" s="272">
        <v>0</v>
      </c>
      <c r="AZ52" s="272">
        <v>0</v>
      </c>
      <c r="BA52" s="272">
        <v>0</v>
      </c>
      <c r="BB52" s="272">
        <v>0</v>
      </c>
      <c r="BC52" s="272">
        <v>0</v>
      </c>
      <c r="BD52" s="272">
        <v>0</v>
      </c>
      <c r="BE52" s="272">
        <v>0</v>
      </c>
      <c r="BF52" s="272">
        <v>0</v>
      </c>
      <c r="BG52" s="272">
        <v>0</v>
      </c>
      <c r="BH52" s="272">
        <v>0</v>
      </c>
      <c r="BI52" s="272">
        <v>0</v>
      </c>
      <c r="BJ52" s="272">
        <v>0</v>
      </c>
      <c r="BK52" s="272">
        <v>0</v>
      </c>
    </row>
    <row r="53" spans="1:63" ht="16.5" thickBot="1" x14ac:dyDescent="0.3">
      <c r="A53" s="405" t="s">
        <v>615</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4"/>
      <c r="AL53" s="394"/>
      <c r="AM53" s="273">
        <v>0</v>
      </c>
      <c r="AN53" s="273">
        <v>0</v>
      </c>
      <c r="AO53" s="273">
        <v>0</v>
      </c>
      <c r="AP53" s="273">
        <v>0</v>
      </c>
      <c r="AQ53" s="273">
        <v>0</v>
      </c>
      <c r="AR53" s="273">
        <v>0</v>
      </c>
      <c r="AS53" s="273">
        <v>0</v>
      </c>
      <c r="AT53" s="273">
        <v>0</v>
      </c>
      <c r="AU53" s="273">
        <v>0</v>
      </c>
      <c r="AV53" s="273">
        <v>0</v>
      </c>
      <c r="AW53" s="273">
        <v>0</v>
      </c>
      <c r="AX53" s="273">
        <v>0</v>
      </c>
      <c r="AY53" s="273">
        <v>0</v>
      </c>
      <c r="AZ53" s="273">
        <v>0</v>
      </c>
      <c r="BA53" s="273">
        <v>0</v>
      </c>
      <c r="BB53" s="273">
        <v>0</v>
      </c>
      <c r="BC53" s="273">
        <v>0</v>
      </c>
      <c r="BD53" s="273">
        <v>0</v>
      </c>
      <c r="BE53" s="273">
        <v>0</v>
      </c>
      <c r="BF53" s="273">
        <v>0</v>
      </c>
      <c r="BG53" s="273">
        <v>0</v>
      </c>
      <c r="BH53" s="273">
        <v>0</v>
      </c>
      <c r="BI53" s="273">
        <v>0</v>
      </c>
      <c r="BJ53" s="273">
        <v>0</v>
      </c>
      <c r="BK53" s="273">
        <v>0</v>
      </c>
    </row>
    <row r="54" spans="1:63" ht="16.5" thickBot="1" x14ac:dyDescent="0.3">
      <c r="A54" s="405" t="s">
        <v>616</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7">
        <v>0</v>
      </c>
      <c r="AL54" s="407"/>
      <c r="AM54" s="274">
        <v>0</v>
      </c>
      <c r="AN54" s="274">
        <v>0</v>
      </c>
      <c r="AO54" s="274">
        <v>0</v>
      </c>
      <c r="AP54" s="274">
        <v>0</v>
      </c>
      <c r="AQ54" s="274">
        <v>0</v>
      </c>
      <c r="AR54" s="274">
        <v>0</v>
      </c>
      <c r="AS54" s="274">
        <v>0</v>
      </c>
      <c r="AT54" s="274">
        <v>0</v>
      </c>
      <c r="AU54" s="274">
        <v>0</v>
      </c>
      <c r="AV54" s="274">
        <v>0</v>
      </c>
      <c r="AW54" s="274">
        <v>0</v>
      </c>
      <c r="AX54" s="274">
        <v>0</v>
      </c>
      <c r="AY54" s="274">
        <v>0</v>
      </c>
      <c r="AZ54" s="274">
        <v>0</v>
      </c>
      <c r="BA54" s="274">
        <v>0</v>
      </c>
      <c r="BB54" s="274">
        <v>0</v>
      </c>
      <c r="BC54" s="274">
        <v>0</v>
      </c>
      <c r="BD54" s="274">
        <v>0</v>
      </c>
      <c r="BE54" s="274">
        <v>0</v>
      </c>
      <c r="BF54" s="274">
        <v>0</v>
      </c>
      <c r="BG54" s="274">
        <v>0</v>
      </c>
      <c r="BH54" s="274">
        <v>0</v>
      </c>
      <c r="BI54" s="274">
        <v>0</v>
      </c>
      <c r="BJ54" s="274">
        <v>0</v>
      </c>
      <c r="BK54" s="274">
        <v>0</v>
      </c>
    </row>
    <row r="55" spans="1:63" ht="16.5" thickBot="1" x14ac:dyDescent="0.3">
      <c r="A55" s="392" t="s">
        <v>617</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275"/>
      <c r="AN55" s="276"/>
      <c r="AO55" s="276"/>
      <c r="AP55" s="276"/>
      <c r="AQ55" s="276"/>
      <c r="AR55" s="276"/>
      <c r="AS55" s="276"/>
      <c r="AT55" s="276"/>
      <c r="AU55" s="276"/>
      <c r="AV55" s="276"/>
      <c r="AW55" s="276"/>
      <c r="AX55" s="276"/>
      <c r="AY55" s="276"/>
      <c r="AZ55" s="276"/>
      <c r="BA55" s="276"/>
      <c r="BB55" s="276"/>
      <c r="BC55" s="276"/>
      <c r="BD55" s="276"/>
      <c r="BE55" s="276"/>
      <c r="BF55" s="276"/>
      <c r="BG55" s="276"/>
      <c r="BH55" s="276"/>
      <c r="BI55" s="276"/>
      <c r="BJ55" s="276"/>
      <c r="BK55" s="276"/>
    </row>
    <row r="58" spans="1:63" ht="16.5" thickBot="1" x14ac:dyDescent="0.3"/>
    <row r="59" spans="1:63" s="239" customFormat="1" ht="24" customHeight="1" x14ac:dyDescent="0.25">
      <c r="A59" s="395" t="s">
        <v>626</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v>2027</v>
      </c>
      <c r="AL59" s="390"/>
      <c r="AM59" s="277">
        <v>2028</v>
      </c>
      <c r="AN59" s="277">
        <v>2029</v>
      </c>
      <c r="AO59" s="277">
        <v>2030</v>
      </c>
      <c r="AP59" s="277">
        <v>2031</v>
      </c>
      <c r="AQ59" s="277">
        <v>2032</v>
      </c>
      <c r="AR59" s="277">
        <v>2033</v>
      </c>
      <c r="AS59" s="277">
        <v>2034</v>
      </c>
      <c r="AT59" s="277">
        <v>2035</v>
      </c>
      <c r="AU59" s="277">
        <v>2036</v>
      </c>
      <c r="AV59" s="277">
        <v>2037</v>
      </c>
      <c r="AW59" s="277">
        <v>2038</v>
      </c>
      <c r="AX59" s="277">
        <v>2039</v>
      </c>
      <c r="AY59" s="277">
        <v>2040</v>
      </c>
      <c r="AZ59" s="277">
        <v>2041</v>
      </c>
      <c r="BA59" s="277">
        <v>2042</v>
      </c>
      <c r="BB59" s="277">
        <v>2043</v>
      </c>
      <c r="BC59" s="277">
        <v>2044</v>
      </c>
      <c r="BD59" s="277">
        <v>2045</v>
      </c>
      <c r="BE59" s="277">
        <v>2046</v>
      </c>
      <c r="BF59" s="277">
        <v>2047</v>
      </c>
      <c r="BG59" s="277">
        <v>2048</v>
      </c>
      <c r="BH59" s="277">
        <v>2049</v>
      </c>
      <c r="BI59" s="277">
        <v>2050</v>
      </c>
      <c r="BJ59" s="277">
        <v>2051</v>
      </c>
      <c r="BK59" s="277">
        <v>2052</v>
      </c>
    </row>
    <row r="60" spans="1:63" s="239" customFormat="1" ht="11.25" customHeight="1" x14ac:dyDescent="0.25">
      <c r="A60" s="398" t="s">
        <v>627</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v>0</v>
      </c>
      <c r="AL60" s="401"/>
      <c r="AM60" s="240"/>
      <c r="AN60" s="240"/>
      <c r="AO60" s="240"/>
      <c r="AP60" s="240"/>
      <c r="AQ60" s="240"/>
      <c r="AR60" s="240"/>
      <c r="AS60" s="240"/>
      <c r="AT60" s="240"/>
      <c r="AU60" s="240"/>
      <c r="AV60" s="240"/>
      <c r="AW60" s="240"/>
      <c r="AX60" s="240"/>
      <c r="AY60" s="240"/>
      <c r="AZ60" s="240"/>
      <c r="BA60" s="240"/>
      <c r="BB60" s="240"/>
      <c r="BC60" s="240"/>
      <c r="BD60" s="240"/>
      <c r="BE60" s="240"/>
      <c r="BF60" s="240"/>
      <c r="BG60" s="240"/>
      <c r="BH60" s="240"/>
      <c r="BI60" s="240"/>
      <c r="BJ60" s="240"/>
      <c r="BK60" s="240"/>
    </row>
    <row r="61" spans="1:63" s="239" customFormat="1" ht="12" customHeight="1" x14ac:dyDescent="0.25">
      <c r="A61" s="416" t="s">
        <v>628</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8"/>
      <c r="AL61" s="401"/>
      <c r="AM61" s="241">
        <v>0</v>
      </c>
      <c r="AN61" s="241">
        <v>0</v>
      </c>
      <c r="AO61" s="241">
        <v>0</v>
      </c>
      <c r="AP61" s="241">
        <v>0</v>
      </c>
      <c r="AQ61" s="241">
        <v>0</v>
      </c>
      <c r="AR61" s="241">
        <v>0</v>
      </c>
      <c r="AS61" s="241">
        <v>0</v>
      </c>
      <c r="AT61" s="241">
        <v>0</v>
      </c>
      <c r="AU61" s="241">
        <v>0</v>
      </c>
      <c r="AV61" s="241">
        <v>0</v>
      </c>
      <c r="AW61" s="241">
        <v>0</v>
      </c>
      <c r="AX61" s="241">
        <v>0</v>
      </c>
      <c r="AY61" s="241">
        <v>0</v>
      </c>
      <c r="AZ61" s="241">
        <v>0</v>
      </c>
      <c r="BA61" s="241">
        <v>0</v>
      </c>
      <c r="BB61" s="241">
        <v>0</v>
      </c>
      <c r="BC61" s="241">
        <v>0</v>
      </c>
      <c r="BD61" s="241">
        <v>0</v>
      </c>
      <c r="BE61" s="241">
        <v>0</v>
      </c>
      <c r="BF61" s="241">
        <v>0</v>
      </c>
      <c r="BG61" s="241">
        <v>0</v>
      </c>
      <c r="BH61" s="241">
        <v>0</v>
      </c>
      <c r="BI61" s="241">
        <v>0</v>
      </c>
      <c r="BJ61" s="241">
        <v>0</v>
      </c>
      <c r="BK61" s="241">
        <v>0</v>
      </c>
    </row>
    <row r="62" spans="1:63" s="239" customFormat="1" ht="12" customHeight="1" x14ac:dyDescent="0.25">
      <c r="A62" s="416" t="s">
        <v>629</v>
      </c>
      <c r="B62" s="417"/>
      <c r="C62" s="417"/>
      <c r="D62" s="417"/>
      <c r="E62" s="417"/>
      <c r="F62" s="417"/>
      <c r="G62" s="417"/>
      <c r="H62" s="417"/>
      <c r="I62" s="417"/>
      <c r="J62" s="417"/>
      <c r="K62" s="417"/>
      <c r="L62" s="417"/>
      <c r="M62" s="417"/>
      <c r="N62" s="417"/>
      <c r="O62" s="417"/>
      <c r="P62" s="417"/>
      <c r="Q62" s="417"/>
      <c r="R62" s="417"/>
      <c r="S62" s="417"/>
      <c r="T62" s="417"/>
      <c r="U62" s="417"/>
      <c r="V62" s="417"/>
      <c r="W62" s="417"/>
      <c r="X62" s="417"/>
      <c r="Y62" s="417"/>
      <c r="Z62" s="417"/>
      <c r="AA62" s="417"/>
      <c r="AB62" s="417"/>
      <c r="AC62" s="417"/>
      <c r="AD62" s="417"/>
      <c r="AE62" s="417"/>
      <c r="AF62" s="417"/>
      <c r="AG62" s="417"/>
      <c r="AH62" s="417"/>
      <c r="AI62" s="417"/>
      <c r="AJ62" s="417"/>
      <c r="AK62" s="418">
        <v>0</v>
      </c>
      <c r="AL62" s="401"/>
      <c r="AM62" s="241">
        <v>0</v>
      </c>
      <c r="AN62" s="241">
        <v>0</v>
      </c>
      <c r="AO62" s="241">
        <v>0</v>
      </c>
      <c r="AP62" s="241">
        <v>0</v>
      </c>
      <c r="AQ62" s="241">
        <v>0</v>
      </c>
      <c r="AR62" s="241">
        <v>0</v>
      </c>
      <c r="AS62" s="241">
        <v>0</v>
      </c>
      <c r="AT62" s="241">
        <v>0</v>
      </c>
      <c r="AU62" s="241">
        <v>0</v>
      </c>
      <c r="AV62" s="241">
        <v>0</v>
      </c>
      <c r="AW62" s="241">
        <v>0</v>
      </c>
      <c r="AX62" s="241">
        <v>0</v>
      </c>
      <c r="AY62" s="241">
        <v>0</v>
      </c>
      <c r="AZ62" s="241">
        <v>0</v>
      </c>
      <c r="BA62" s="241">
        <v>0</v>
      </c>
      <c r="BB62" s="241">
        <v>0</v>
      </c>
      <c r="BC62" s="241">
        <v>0</v>
      </c>
      <c r="BD62" s="241">
        <v>0</v>
      </c>
      <c r="BE62" s="241">
        <v>0</v>
      </c>
      <c r="BF62" s="241">
        <v>0</v>
      </c>
      <c r="BG62" s="241">
        <v>0</v>
      </c>
      <c r="BH62" s="241">
        <v>0</v>
      </c>
      <c r="BI62" s="241">
        <v>0</v>
      </c>
      <c r="BJ62" s="241">
        <v>0</v>
      </c>
      <c r="BK62" s="241">
        <v>0</v>
      </c>
    </row>
    <row r="63" spans="1:63" s="239" customFormat="1" ht="12" customHeight="1" thickBot="1" x14ac:dyDescent="0.3">
      <c r="A63" s="419" t="s">
        <v>630</v>
      </c>
      <c r="B63" s="420"/>
      <c r="C63" s="420"/>
      <c r="D63" s="420"/>
      <c r="E63" s="420"/>
      <c r="F63" s="420"/>
      <c r="G63" s="420"/>
      <c r="H63" s="420"/>
      <c r="I63" s="420"/>
      <c r="J63" s="420"/>
      <c r="K63" s="420"/>
      <c r="L63" s="420"/>
      <c r="M63" s="420"/>
      <c r="N63" s="420"/>
      <c r="O63" s="420"/>
      <c r="P63" s="420"/>
      <c r="Q63" s="420"/>
      <c r="R63" s="420"/>
      <c r="S63" s="420"/>
      <c r="T63" s="420"/>
      <c r="U63" s="420"/>
      <c r="V63" s="420"/>
      <c r="W63" s="420"/>
      <c r="X63" s="420"/>
      <c r="Y63" s="420"/>
      <c r="Z63" s="420"/>
      <c r="AA63" s="420"/>
      <c r="AB63" s="420"/>
      <c r="AC63" s="420"/>
      <c r="AD63" s="420"/>
      <c r="AE63" s="420"/>
      <c r="AF63" s="420"/>
      <c r="AG63" s="420"/>
      <c r="AH63" s="420"/>
      <c r="AI63" s="420"/>
      <c r="AJ63" s="420"/>
      <c r="AK63" s="421">
        <v>0</v>
      </c>
      <c r="AL63" s="422"/>
      <c r="AM63" s="242">
        <v>0</v>
      </c>
      <c r="AN63" s="242">
        <v>0</v>
      </c>
      <c r="AO63" s="242">
        <v>0</v>
      </c>
      <c r="AP63" s="242">
        <v>0</v>
      </c>
      <c r="AQ63" s="242">
        <v>0</v>
      </c>
      <c r="AR63" s="242">
        <v>0</v>
      </c>
      <c r="AS63" s="242">
        <v>0</v>
      </c>
      <c r="AT63" s="242">
        <v>0</v>
      </c>
      <c r="AU63" s="242">
        <v>0</v>
      </c>
      <c r="AV63" s="242">
        <v>0</v>
      </c>
      <c r="AW63" s="242">
        <v>0</v>
      </c>
      <c r="AX63" s="242">
        <v>0</v>
      </c>
      <c r="AY63" s="242">
        <v>0</v>
      </c>
      <c r="AZ63" s="242">
        <v>0</v>
      </c>
      <c r="BA63" s="242">
        <v>0</v>
      </c>
      <c r="BB63" s="242">
        <v>0</v>
      </c>
      <c r="BC63" s="242">
        <v>0</v>
      </c>
      <c r="BD63" s="242">
        <v>0</v>
      </c>
      <c r="BE63" s="242">
        <v>0</v>
      </c>
      <c r="BF63" s="242">
        <v>0</v>
      </c>
      <c r="BG63" s="242">
        <v>0</v>
      </c>
      <c r="BH63" s="242">
        <v>0</v>
      </c>
      <c r="BI63" s="242">
        <v>0</v>
      </c>
      <c r="BJ63" s="242">
        <v>0</v>
      </c>
      <c r="BK63" s="242">
        <v>0</v>
      </c>
    </row>
    <row r="64" spans="1:63" ht="16.5" thickBot="1" x14ac:dyDescent="0.3">
      <c r="A64" s="278"/>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8"/>
      <c r="AL64" s="279"/>
      <c r="AM64" s="279"/>
      <c r="AN64" s="279"/>
      <c r="AO64" s="279"/>
      <c r="AP64" s="279"/>
      <c r="AQ64" s="279"/>
      <c r="AR64" s="279"/>
      <c r="AS64" s="279"/>
      <c r="AT64" s="279"/>
      <c r="AU64" s="279"/>
      <c r="AV64" s="280"/>
      <c r="AW64" s="280"/>
      <c r="AX64" s="280"/>
      <c r="AY64" s="280"/>
      <c r="AZ64" s="280"/>
      <c r="BA64" s="280"/>
      <c r="BB64" s="280"/>
      <c r="BC64" s="280"/>
      <c r="BD64" s="280"/>
      <c r="BE64" s="280"/>
      <c r="BF64" s="280"/>
      <c r="BG64" s="280"/>
      <c r="BH64" s="280"/>
      <c r="BI64" s="280"/>
      <c r="BJ64" s="280"/>
      <c r="BK64" s="280"/>
    </row>
    <row r="65" spans="1:63" s="262" customFormat="1" x14ac:dyDescent="0.25">
      <c r="A65" s="408" t="s">
        <v>631</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397">
        <v>2027</v>
      </c>
      <c r="AL65" s="390"/>
      <c r="AM65" s="277">
        <v>2028</v>
      </c>
      <c r="AN65" s="277">
        <v>2029</v>
      </c>
      <c r="AO65" s="277">
        <v>2030</v>
      </c>
      <c r="AP65" s="277">
        <v>2031</v>
      </c>
      <c r="AQ65" s="277">
        <v>2032</v>
      </c>
      <c r="AR65" s="277">
        <v>2033</v>
      </c>
      <c r="AS65" s="277">
        <v>2034</v>
      </c>
      <c r="AT65" s="277">
        <v>2035</v>
      </c>
      <c r="AU65" s="277">
        <v>2036</v>
      </c>
      <c r="AV65" s="277">
        <v>2037</v>
      </c>
      <c r="AW65" s="277">
        <v>2038</v>
      </c>
      <c r="AX65" s="277">
        <v>2039</v>
      </c>
      <c r="AY65" s="277">
        <v>2040</v>
      </c>
      <c r="AZ65" s="277">
        <v>2041</v>
      </c>
      <c r="BA65" s="277">
        <v>2042</v>
      </c>
      <c r="BB65" s="277">
        <v>2043</v>
      </c>
      <c r="BC65" s="277">
        <v>2044</v>
      </c>
      <c r="BD65" s="277">
        <v>2045</v>
      </c>
      <c r="BE65" s="277">
        <v>2046</v>
      </c>
      <c r="BF65" s="277">
        <v>2047</v>
      </c>
      <c r="BG65" s="277">
        <v>2048</v>
      </c>
      <c r="BH65" s="277">
        <v>2049</v>
      </c>
      <c r="BI65" s="277">
        <v>2050</v>
      </c>
      <c r="BJ65" s="277">
        <v>2051</v>
      </c>
      <c r="BK65" s="277">
        <v>2052</v>
      </c>
    </row>
    <row r="66" spans="1:63" s="252" customFormat="1" ht="15" x14ac:dyDescent="0.25">
      <c r="A66" s="410" t="s">
        <v>512</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1"/>
      <c r="AK66" s="412">
        <v>0</v>
      </c>
      <c r="AL66" s="413"/>
      <c r="AM66" s="281">
        <v>0</v>
      </c>
      <c r="AN66" s="281">
        <v>0</v>
      </c>
      <c r="AO66" s="281">
        <v>0</v>
      </c>
      <c r="AP66" s="281">
        <v>0</v>
      </c>
      <c r="AQ66" s="281">
        <v>0</v>
      </c>
      <c r="AR66" s="281">
        <v>0</v>
      </c>
      <c r="AS66" s="281">
        <v>0</v>
      </c>
      <c r="AT66" s="281">
        <v>0</v>
      </c>
      <c r="AU66" s="281">
        <v>0</v>
      </c>
      <c r="AV66" s="281">
        <v>0</v>
      </c>
      <c r="AW66" s="281">
        <v>0</v>
      </c>
      <c r="AX66" s="281">
        <v>0</v>
      </c>
      <c r="AY66" s="281">
        <v>0</v>
      </c>
      <c r="AZ66" s="281">
        <v>0</v>
      </c>
      <c r="BA66" s="281">
        <v>0</v>
      </c>
      <c r="BB66" s="281">
        <v>0</v>
      </c>
      <c r="BC66" s="281">
        <v>0</v>
      </c>
      <c r="BD66" s="281">
        <v>0</v>
      </c>
      <c r="BE66" s="281">
        <v>0</v>
      </c>
      <c r="BF66" s="281">
        <v>0</v>
      </c>
      <c r="BG66" s="281">
        <v>0</v>
      </c>
      <c r="BH66" s="281">
        <v>0</v>
      </c>
      <c r="BI66" s="281">
        <v>0</v>
      </c>
      <c r="BJ66" s="281">
        <v>0</v>
      </c>
      <c r="BK66" s="281">
        <v>0</v>
      </c>
    </row>
    <row r="67" spans="1:63" x14ac:dyDescent="0.25">
      <c r="A67" s="410" t="s">
        <v>513</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4">
        <v>0</v>
      </c>
      <c r="AL67" s="415"/>
      <c r="AM67" s="282">
        <v>-3192494.521803068</v>
      </c>
      <c r="AN67" s="282">
        <v>-3157412.1644206168</v>
      </c>
      <c r="AO67" s="282">
        <v>-3122329.8070381656</v>
      </c>
      <c r="AP67" s="282">
        <v>-3087247.4496557135</v>
      </c>
      <c r="AQ67" s="282">
        <v>-3052165.0922732623</v>
      </c>
      <c r="AR67" s="282">
        <v>-3017082.7348908111</v>
      </c>
      <c r="AS67" s="282">
        <v>-2982000.37750836</v>
      </c>
      <c r="AT67" s="282">
        <v>-2946918.0201259088</v>
      </c>
      <c r="AU67" s="282">
        <v>-2911835.6627434576</v>
      </c>
      <c r="AV67" s="282">
        <v>-2876753.3053610059</v>
      </c>
      <c r="AW67" s="282">
        <v>-2841670.9479785548</v>
      </c>
      <c r="AX67" s="282">
        <v>-2806588.5905961036</v>
      </c>
      <c r="AY67" s="282">
        <v>-2771506.2332136524</v>
      </c>
      <c r="AZ67" s="282">
        <v>-2736423.8758312007</v>
      </c>
      <c r="BA67" s="282">
        <v>-2701341.5184487496</v>
      </c>
      <c r="BB67" s="282">
        <v>-2666259.1610662984</v>
      </c>
      <c r="BC67" s="282">
        <v>-2631176.8036838472</v>
      </c>
      <c r="BD67" s="282">
        <v>-2596094.446301396</v>
      </c>
      <c r="BE67" s="282">
        <v>-2561012.0889189448</v>
      </c>
      <c r="BF67" s="282">
        <v>-2525929.7315364936</v>
      </c>
      <c r="BG67" s="282">
        <v>-2490847.3741540425</v>
      </c>
      <c r="BH67" s="282">
        <v>-2455765.0167715908</v>
      </c>
      <c r="BI67" s="282">
        <v>-2420682.6593891392</v>
      </c>
      <c r="BJ67" s="282">
        <v>-2385600.302006688</v>
      </c>
      <c r="BK67" s="282">
        <v>-2350517.9446242368</v>
      </c>
    </row>
    <row r="68" spans="1:63" x14ac:dyDescent="0.25">
      <c r="A68" s="410" t="s">
        <v>514</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1"/>
      <c r="AK68" s="414">
        <v>0</v>
      </c>
      <c r="AL68" s="415"/>
      <c r="AM68" s="282">
        <v>0</v>
      </c>
      <c r="AN68" s="282">
        <v>0</v>
      </c>
      <c r="AO68" s="282">
        <v>0</v>
      </c>
      <c r="AP68" s="282">
        <v>0</v>
      </c>
      <c r="AQ68" s="282">
        <v>0</v>
      </c>
      <c r="AR68" s="282">
        <v>0</v>
      </c>
      <c r="AS68" s="282">
        <v>0</v>
      </c>
      <c r="AT68" s="282">
        <v>0</v>
      </c>
      <c r="AU68" s="282">
        <v>0</v>
      </c>
      <c r="AV68" s="282">
        <v>0</v>
      </c>
      <c r="AW68" s="282">
        <v>0</v>
      </c>
      <c r="AX68" s="282">
        <v>0</v>
      </c>
      <c r="AY68" s="282">
        <v>0</v>
      </c>
      <c r="AZ68" s="282">
        <v>0</v>
      </c>
      <c r="BA68" s="282">
        <v>0</v>
      </c>
      <c r="BB68" s="282">
        <v>0</v>
      </c>
      <c r="BC68" s="282">
        <v>0</v>
      </c>
      <c r="BD68" s="282">
        <v>0</v>
      </c>
      <c r="BE68" s="282">
        <v>0</v>
      </c>
      <c r="BF68" s="282">
        <v>0</v>
      </c>
      <c r="BG68" s="282">
        <v>0</v>
      </c>
      <c r="BH68" s="282">
        <v>0</v>
      </c>
      <c r="BI68" s="282">
        <v>0</v>
      </c>
      <c r="BJ68" s="282">
        <v>0</v>
      </c>
      <c r="BK68" s="282">
        <v>0</v>
      </c>
    </row>
    <row r="69" spans="1:63" x14ac:dyDescent="0.25">
      <c r="A69" s="410" t="s">
        <v>497</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4">
        <v>0</v>
      </c>
      <c r="AL69" s="415"/>
      <c r="AM69" s="282">
        <v>0</v>
      </c>
      <c r="AN69" s="282">
        <v>0</v>
      </c>
      <c r="AO69" s="282">
        <v>0</v>
      </c>
      <c r="AP69" s="282">
        <v>0</v>
      </c>
      <c r="AQ69" s="282">
        <v>0</v>
      </c>
      <c r="AR69" s="282">
        <v>0</v>
      </c>
      <c r="AS69" s="282">
        <v>0</v>
      </c>
      <c r="AT69" s="282">
        <v>0</v>
      </c>
      <c r="AU69" s="282">
        <v>0</v>
      </c>
      <c r="AV69" s="282">
        <v>0</v>
      </c>
      <c r="AW69" s="282">
        <v>0</v>
      </c>
      <c r="AX69" s="282">
        <v>0</v>
      </c>
      <c r="AY69" s="282">
        <v>0</v>
      </c>
      <c r="AZ69" s="282">
        <v>0</v>
      </c>
      <c r="BA69" s="282">
        <v>0</v>
      </c>
      <c r="BB69" s="282">
        <v>0</v>
      </c>
      <c r="BC69" s="282">
        <v>0</v>
      </c>
      <c r="BD69" s="282">
        <v>0</v>
      </c>
      <c r="BE69" s="282">
        <v>0</v>
      </c>
      <c r="BF69" s="282">
        <v>0</v>
      </c>
      <c r="BG69" s="282">
        <v>0</v>
      </c>
      <c r="BH69" s="282">
        <v>0</v>
      </c>
      <c r="BI69" s="282">
        <v>0</v>
      </c>
      <c r="BJ69" s="282">
        <v>0</v>
      </c>
      <c r="BK69" s="282">
        <v>0</v>
      </c>
    </row>
    <row r="70" spans="1:63" x14ac:dyDescent="0.25">
      <c r="A70" s="410" t="s">
        <v>501</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14">
        <v>0</v>
      </c>
      <c r="AL70" s="415"/>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v>0</v>
      </c>
    </row>
    <row r="71" spans="1:63" x14ac:dyDescent="0.25">
      <c r="A71" s="410" t="s">
        <v>501</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23"/>
      <c r="AL71" s="424"/>
      <c r="AM71" s="282">
        <v>0</v>
      </c>
      <c r="AN71" s="282">
        <v>0</v>
      </c>
      <c r="AO71" s="282">
        <v>0</v>
      </c>
      <c r="AP71" s="282">
        <v>0</v>
      </c>
      <c r="AQ71" s="282">
        <v>0</v>
      </c>
      <c r="AR71" s="282">
        <v>0</v>
      </c>
      <c r="AS71" s="282">
        <v>0</v>
      </c>
      <c r="AT71" s="282">
        <v>0</v>
      </c>
      <c r="AU71" s="282">
        <v>0</v>
      </c>
      <c r="AV71" s="282">
        <v>0</v>
      </c>
      <c r="AW71" s="282">
        <v>0</v>
      </c>
      <c r="AX71" s="282">
        <v>0</v>
      </c>
      <c r="AY71" s="282">
        <v>0</v>
      </c>
      <c r="AZ71" s="282">
        <v>0</v>
      </c>
      <c r="BA71" s="282">
        <v>0</v>
      </c>
      <c r="BB71" s="282">
        <v>0</v>
      </c>
      <c r="BC71" s="282">
        <v>0</v>
      </c>
      <c r="BD71" s="282">
        <v>0</v>
      </c>
      <c r="BE71" s="282">
        <v>0</v>
      </c>
      <c r="BF71" s="282">
        <v>0</v>
      </c>
      <c r="BG71" s="282">
        <v>0</v>
      </c>
      <c r="BH71" s="282">
        <v>0</v>
      </c>
      <c r="BI71" s="282">
        <v>0</v>
      </c>
      <c r="BJ71" s="282">
        <v>0</v>
      </c>
      <c r="BK71" s="282">
        <v>0</v>
      </c>
    </row>
    <row r="72" spans="1:63" x14ac:dyDescent="0.25">
      <c r="A72" s="410" t="s">
        <v>515</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23"/>
      <c r="AL72" s="424"/>
      <c r="AM72" s="282">
        <v>-3192494.521803068</v>
      </c>
      <c r="AN72" s="282">
        <v>-3157412.1644206168</v>
      </c>
      <c r="AO72" s="282">
        <v>-3122329.8070381656</v>
      </c>
      <c r="AP72" s="282">
        <v>-3087247.4496557135</v>
      </c>
      <c r="AQ72" s="282">
        <v>-3052165.0922732623</v>
      </c>
      <c r="AR72" s="282">
        <v>-3017082.7348908111</v>
      </c>
      <c r="AS72" s="282">
        <v>-2982000.37750836</v>
      </c>
      <c r="AT72" s="282">
        <v>-2946918.0201259088</v>
      </c>
      <c r="AU72" s="282">
        <v>-2911835.6627434576</v>
      </c>
      <c r="AV72" s="282">
        <v>-2876753.3053610059</v>
      </c>
      <c r="AW72" s="282">
        <v>-2841670.9479785548</v>
      </c>
      <c r="AX72" s="282">
        <v>-2806588.5905961036</v>
      </c>
      <c r="AY72" s="282">
        <v>-2771506.2332136524</v>
      </c>
      <c r="AZ72" s="282">
        <v>-2736423.8758312007</v>
      </c>
      <c r="BA72" s="282">
        <v>-2701341.5184487496</v>
      </c>
      <c r="BB72" s="282">
        <v>-2666259.1610662984</v>
      </c>
      <c r="BC72" s="282">
        <v>-2631176.8036838472</v>
      </c>
      <c r="BD72" s="282">
        <v>-2596094.446301396</v>
      </c>
      <c r="BE72" s="282">
        <v>-2561012.0889189448</v>
      </c>
      <c r="BF72" s="282">
        <v>-2525929.7315364936</v>
      </c>
      <c r="BG72" s="282">
        <v>-2490847.3741540425</v>
      </c>
      <c r="BH72" s="282">
        <v>-2455765.0167715908</v>
      </c>
      <c r="BI72" s="282">
        <v>-2420682.6593891392</v>
      </c>
      <c r="BJ72" s="282">
        <v>-2385600.302006688</v>
      </c>
      <c r="BK72" s="282">
        <v>-2350517.9446242368</v>
      </c>
    </row>
    <row r="73" spans="1:63" s="252" customFormat="1" ht="15" x14ac:dyDescent="0.25">
      <c r="A73" s="410" t="s">
        <v>632</v>
      </c>
      <c r="B73" s="411"/>
      <c r="C73" s="411"/>
      <c r="D73" s="411"/>
      <c r="E73" s="411"/>
      <c r="F73" s="411"/>
      <c r="G73" s="411"/>
      <c r="H73" s="411"/>
      <c r="I73" s="411"/>
      <c r="J73" s="411"/>
      <c r="K73" s="411"/>
      <c r="L73" s="411"/>
      <c r="M73" s="411"/>
      <c r="N73" s="411"/>
      <c r="O73" s="411"/>
      <c r="P73" s="411"/>
      <c r="Q73" s="411"/>
      <c r="R73" s="411"/>
      <c r="S73" s="411"/>
      <c r="T73" s="411"/>
      <c r="U73" s="411"/>
      <c r="V73" s="411"/>
      <c r="W73" s="411"/>
      <c r="X73" s="411"/>
      <c r="Y73" s="411"/>
      <c r="Z73" s="411"/>
      <c r="AA73" s="411"/>
      <c r="AB73" s="411"/>
      <c r="AC73" s="411"/>
      <c r="AD73" s="411"/>
      <c r="AE73" s="411"/>
      <c r="AF73" s="411"/>
      <c r="AG73" s="411"/>
      <c r="AH73" s="411"/>
      <c r="AI73" s="411"/>
      <c r="AJ73" s="411"/>
      <c r="AK73" s="412">
        <v>0</v>
      </c>
      <c r="AL73" s="413"/>
      <c r="AM73" s="281">
        <v>-3192494.521803068</v>
      </c>
      <c r="AN73" s="281">
        <v>-3157412.1644206168</v>
      </c>
      <c r="AO73" s="281">
        <v>-3122329.8070381656</v>
      </c>
      <c r="AP73" s="281">
        <v>-3087247.4496557135</v>
      </c>
      <c r="AQ73" s="281">
        <v>-3052165.0922732623</v>
      </c>
      <c r="AR73" s="281">
        <v>-3017082.7348908111</v>
      </c>
      <c r="AS73" s="281">
        <v>-2982000.37750836</v>
      </c>
      <c r="AT73" s="281">
        <v>-2946918.0201259088</v>
      </c>
      <c r="AU73" s="281">
        <v>-2911835.6627434576</v>
      </c>
      <c r="AV73" s="281">
        <v>-2876753.3053610059</v>
      </c>
      <c r="AW73" s="281">
        <v>-2841670.9479785548</v>
      </c>
      <c r="AX73" s="281">
        <v>-2806588.5905961036</v>
      </c>
      <c r="AY73" s="281">
        <v>-2771506.2332136524</v>
      </c>
      <c r="AZ73" s="281">
        <v>-2736423.8758312007</v>
      </c>
      <c r="BA73" s="281">
        <v>-2701341.5184487496</v>
      </c>
      <c r="BB73" s="281">
        <v>-2666259.1610662984</v>
      </c>
      <c r="BC73" s="281">
        <v>-2631176.8036838472</v>
      </c>
      <c r="BD73" s="281">
        <v>-2596094.446301396</v>
      </c>
      <c r="BE73" s="281">
        <v>-2561012.0889189448</v>
      </c>
      <c r="BF73" s="281">
        <v>-2525929.7315364936</v>
      </c>
      <c r="BG73" s="281">
        <v>-2490847.3741540425</v>
      </c>
      <c r="BH73" s="281">
        <v>-2455765.0167715908</v>
      </c>
      <c r="BI73" s="281">
        <v>-2420682.6593891392</v>
      </c>
      <c r="BJ73" s="281">
        <v>-2385600.302006688</v>
      </c>
      <c r="BK73" s="281">
        <v>-2350517.9446242368</v>
      </c>
    </row>
    <row r="74" spans="1:63" x14ac:dyDescent="0.25">
      <c r="A74" s="410" t="s">
        <v>516</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4">
        <v>0</v>
      </c>
      <c r="AL74" s="415"/>
      <c r="AM74" s="282">
        <v>-3189305.2165864808</v>
      </c>
      <c r="AN74" s="282">
        <v>-3189305.2165864808</v>
      </c>
      <c r="AO74" s="282">
        <v>-3189305.2165864808</v>
      </c>
      <c r="AP74" s="282">
        <v>-3189305.2165864808</v>
      </c>
      <c r="AQ74" s="282">
        <v>-3189305.2165864808</v>
      </c>
      <c r="AR74" s="282">
        <v>-3189305.2165864808</v>
      </c>
      <c r="AS74" s="282">
        <v>-3189305.2165864808</v>
      </c>
      <c r="AT74" s="282">
        <v>-3189305.2165864808</v>
      </c>
      <c r="AU74" s="282">
        <v>-3189305.2165864808</v>
      </c>
      <c r="AV74" s="282">
        <v>-3189305.2165864808</v>
      </c>
      <c r="AW74" s="282">
        <v>-3189305.2165864808</v>
      </c>
      <c r="AX74" s="282">
        <v>-3189305.2165864808</v>
      </c>
      <c r="AY74" s="282">
        <v>-3189305.2165864808</v>
      </c>
      <c r="AZ74" s="282">
        <v>-3189305.2165864808</v>
      </c>
      <c r="BA74" s="282">
        <v>-3189305.2165864808</v>
      </c>
      <c r="BB74" s="282">
        <v>-3189305.2165864808</v>
      </c>
      <c r="BC74" s="282">
        <v>-3189305.2165864808</v>
      </c>
      <c r="BD74" s="282">
        <v>-3189305.2165864808</v>
      </c>
      <c r="BE74" s="282">
        <v>-3189305.2165864808</v>
      </c>
      <c r="BF74" s="282">
        <v>-3189305.2165864808</v>
      </c>
      <c r="BG74" s="282">
        <v>-3189305.2165864808</v>
      </c>
      <c r="BH74" s="282">
        <v>-3189305.2165864808</v>
      </c>
      <c r="BI74" s="282">
        <v>-3189305.2165864808</v>
      </c>
      <c r="BJ74" s="282">
        <v>-3189305.2165864808</v>
      </c>
      <c r="BK74" s="282">
        <v>-3189305.2165864808</v>
      </c>
    </row>
    <row r="75" spans="1:63" s="252" customFormat="1" ht="15" x14ac:dyDescent="0.25">
      <c r="A75" s="410" t="s">
        <v>633</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1"/>
      <c r="AK75" s="412">
        <v>0</v>
      </c>
      <c r="AL75" s="413"/>
      <c r="AM75" s="281">
        <v>-6381799.7383895488</v>
      </c>
      <c r="AN75" s="281">
        <v>-6346717.3810070977</v>
      </c>
      <c r="AO75" s="281">
        <v>-6311635.0236246465</v>
      </c>
      <c r="AP75" s="281">
        <v>-6276552.6662421944</v>
      </c>
      <c r="AQ75" s="281">
        <v>-6241470.3088597432</v>
      </c>
      <c r="AR75" s="281">
        <v>-6206387.951477292</v>
      </c>
      <c r="AS75" s="281">
        <v>-6171305.5940948408</v>
      </c>
      <c r="AT75" s="281">
        <v>-6136223.2367123896</v>
      </c>
      <c r="AU75" s="281">
        <v>-6101140.8793299384</v>
      </c>
      <c r="AV75" s="281">
        <v>-6066058.5219474863</v>
      </c>
      <c r="AW75" s="281">
        <v>-6030976.1645650361</v>
      </c>
      <c r="AX75" s="281">
        <v>-5995893.807182584</v>
      </c>
      <c r="AY75" s="281">
        <v>-5960811.4498001337</v>
      </c>
      <c r="AZ75" s="281">
        <v>-5925729.0924176816</v>
      </c>
      <c r="BA75" s="281">
        <v>-5890646.7350352304</v>
      </c>
      <c r="BB75" s="281">
        <v>-5855564.3776527792</v>
      </c>
      <c r="BC75" s="281">
        <v>-5820482.020270328</v>
      </c>
      <c r="BD75" s="281">
        <v>-5785399.6628878769</v>
      </c>
      <c r="BE75" s="281">
        <v>-5750317.3055054257</v>
      </c>
      <c r="BF75" s="281">
        <v>-5715234.9481229745</v>
      </c>
      <c r="BG75" s="281">
        <v>-5680152.5907405233</v>
      </c>
      <c r="BH75" s="281">
        <v>-5645070.2333580721</v>
      </c>
      <c r="BI75" s="281">
        <v>-5609987.87597562</v>
      </c>
      <c r="BJ75" s="281">
        <v>-5574905.5185931688</v>
      </c>
      <c r="BK75" s="281">
        <v>-5539823.1612107176</v>
      </c>
    </row>
    <row r="76" spans="1:63" x14ac:dyDescent="0.25">
      <c r="A76" s="410" t="s">
        <v>517</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4">
        <v>0</v>
      </c>
      <c r="AL76" s="415"/>
      <c r="AM76" s="282">
        <v>0</v>
      </c>
      <c r="AN76" s="282">
        <v>0</v>
      </c>
      <c r="AO76" s="282">
        <v>0</v>
      </c>
      <c r="AP76" s="282">
        <v>0</v>
      </c>
      <c r="AQ76" s="282">
        <v>0</v>
      </c>
      <c r="AR76" s="282">
        <v>0</v>
      </c>
      <c r="AS76" s="282">
        <v>0</v>
      </c>
      <c r="AT76" s="282">
        <v>0</v>
      </c>
      <c r="AU76" s="282">
        <v>0</v>
      </c>
      <c r="AV76" s="282">
        <v>0</v>
      </c>
      <c r="AW76" s="282">
        <v>0</v>
      </c>
      <c r="AX76" s="282">
        <v>0</v>
      </c>
      <c r="AY76" s="282">
        <v>0</v>
      </c>
      <c r="AZ76" s="282">
        <v>0</v>
      </c>
      <c r="BA76" s="282">
        <v>0</v>
      </c>
      <c r="BB76" s="282">
        <v>0</v>
      </c>
      <c r="BC76" s="282">
        <v>0</v>
      </c>
      <c r="BD76" s="282">
        <v>0</v>
      </c>
      <c r="BE76" s="282">
        <v>0</v>
      </c>
      <c r="BF76" s="282">
        <v>0</v>
      </c>
      <c r="BG76" s="282">
        <v>0</v>
      </c>
      <c r="BH76" s="282">
        <v>0</v>
      </c>
      <c r="BI76" s="282">
        <v>0</v>
      </c>
      <c r="BJ76" s="282">
        <v>0</v>
      </c>
      <c r="BK76" s="282">
        <v>0</v>
      </c>
    </row>
    <row r="77" spans="1:63" s="252" customFormat="1" ht="15" x14ac:dyDescent="0.25">
      <c r="A77" s="410" t="s">
        <v>518</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v>0</v>
      </c>
      <c r="AL77" s="413"/>
      <c r="AM77" s="281">
        <v>-6381799.7383895488</v>
      </c>
      <c r="AN77" s="281">
        <v>-6346717.3810070977</v>
      </c>
      <c r="AO77" s="281">
        <v>-6311635.0236246465</v>
      </c>
      <c r="AP77" s="281">
        <v>-6276552.6662421944</v>
      </c>
      <c r="AQ77" s="281">
        <v>-6241470.3088597432</v>
      </c>
      <c r="AR77" s="281">
        <v>-6206387.951477292</v>
      </c>
      <c r="AS77" s="281">
        <v>-6171305.5940948408</v>
      </c>
      <c r="AT77" s="281">
        <v>-6136223.2367123896</v>
      </c>
      <c r="AU77" s="281">
        <v>-6101140.8793299384</v>
      </c>
      <c r="AV77" s="281">
        <v>-6066058.5219474863</v>
      </c>
      <c r="AW77" s="281">
        <v>-6030976.1645650361</v>
      </c>
      <c r="AX77" s="281">
        <v>-5995893.807182584</v>
      </c>
      <c r="AY77" s="281">
        <v>-5960811.4498001337</v>
      </c>
      <c r="AZ77" s="281">
        <v>-5925729.0924176816</v>
      </c>
      <c r="BA77" s="281">
        <v>-5890646.7350352304</v>
      </c>
      <c r="BB77" s="281">
        <v>-5855564.3776527792</v>
      </c>
      <c r="BC77" s="281">
        <v>-5820482.020270328</v>
      </c>
      <c r="BD77" s="281">
        <v>-5785399.6628878769</v>
      </c>
      <c r="BE77" s="281">
        <v>-5750317.3055054257</v>
      </c>
      <c r="BF77" s="281">
        <v>-5715234.9481229745</v>
      </c>
      <c r="BG77" s="281">
        <v>-5680152.5907405233</v>
      </c>
      <c r="BH77" s="281">
        <v>-5645070.2333580721</v>
      </c>
      <c r="BI77" s="281">
        <v>-5609987.87597562</v>
      </c>
      <c r="BJ77" s="281">
        <v>-5574905.5185931688</v>
      </c>
      <c r="BK77" s="281">
        <v>-5539823.1612107176</v>
      </c>
    </row>
    <row r="78" spans="1:63" s="284" customFormat="1" x14ac:dyDescent="0.25">
      <c r="A78" s="425" t="s">
        <v>500</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27"/>
      <c r="AL78" s="428"/>
      <c r="AM78" s="283">
        <v>1595449.9345973872</v>
      </c>
      <c r="AN78" s="283">
        <v>1586679.3452517744</v>
      </c>
      <c r="AO78" s="283">
        <v>1577908.7559061616</v>
      </c>
      <c r="AP78" s="283">
        <v>1569138.1665605486</v>
      </c>
      <c r="AQ78" s="283">
        <v>1560367.5772149358</v>
      </c>
      <c r="AR78" s="283">
        <v>1551596.987869323</v>
      </c>
      <c r="AS78" s="283">
        <v>1542826.3985237102</v>
      </c>
      <c r="AT78" s="283">
        <v>1534055.8091780974</v>
      </c>
      <c r="AU78" s="283">
        <v>1525285.2198324846</v>
      </c>
      <c r="AV78" s="283">
        <v>1516514.6304868716</v>
      </c>
      <c r="AW78" s="283">
        <v>1507744.041141259</v>
      </c>
      <c r="AX78" s="283">
        <v>1498973.451795646</v>
      </c>
      <c r="AY78" s="283">
        <v>1490202.8624500334</v>
      </c>
      <c r="AZ78" s="283">
        <v>1481432.2731044204</v>
      </c>
      <c r="BA78" s="283">
        <v>1472661.6837588076</v>
      </c>
      <c r="BB78" s="283">
        <v>1463891.0944131948</v>
      </c>
      <c r="BC78" s="283">
        <v>1455120.505067582</v>
      </c>
      <c r="BD78" s="283">
        <v>1446349.9157219692</v>
      </c>
      <c r="BE78" s="283">
        <v>1437579.3263763564</v>
      </c>
      <c r="BF78" s="283">
        <v>1428808.7370307436</v>
      </c>
      <c r="BG78" s="283">
        <v>1420038.1476851308</v>
      </c>
      <c r="BH78" s="283">
        <v>1411267.558339518</v>
      </c>
      <c r="BI78" s="283">
        <v>1402496.968993905</v>
      </c>
      <c r="BJ78" s="283">
        <v>1393726.3796482922</v>
      </c>
      <c r="BK78" s="283" t="e">
        <v>#REF!</v>
      </c>
    </row>
    <row r="79" spans="1:63" ht="16.5" thickBot="1" x14ac:dyDescent="0.3">
      <c r="A79" s="429" t="s">
        <v>519</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v>0</v>
      </c>
      <c r="AL79" s="432"/>
      <c r="AM79" s="285">
        <v>-4786349.8037921619</v>
      </c>
      <c r="AN79" s="285">
        <v>-4760038.0357553232</v>
      </c>
      <c r="AO79" s="285">
        <v>-4733726.2677184846</v>
      </c>
      <c r="AP79" s="285">
        <v>-4707414.499681646</v>
      </c>
      <c r="AQ79" s="285">
        <v>-4681102.7316448074</v>
      </c>
      <c r="AR79" s="285">
        <v>-4654790.9636079688</v>
      </c>
      <c r="AS79" s="285">
        <v>-4628479.1955711301</v>
      </c>
      <c r="AT79" s="285">
        <v>-4602167.4275342925</v>
      </c>
      <c r="AU79" s="285">
        <v>-4575855.6594974538</v>
      </c>
      <c r="AV79" s="285">
        <v>-4549543.8914606143</v>
      </c>
      <c r="AW79" s="285">
        <v>-4523232.1234237775</v>
      </c>
      <c r="AX79" s="285">
        <v>-4496920.355386938</v>
      </c>
      <c r="AY79" s="285">
        <v>-4470608.5873501003</v>
      </c>
      <c r="AZ79" s="285">
        <v>-4444296.8193132617</v>
      </c>
      <c r="BA79" s="285">
        <v>-4417985.051276423</v>
      </c>
      <c r="BB79" s="285">
        <v>-4391673.2832395844</v>
      </c>
      <c r="BC79" s="285">
        <v>-4365361.5152027458</v>
      </c>
      <c r="BD79" s="285">
        <v>-4339049.7471659072</v>
      </c>
      <c r="BE79" s="285">
        <v>-4312737.9791290695</v>
      </c>
      <c r="BF79" s="285">
        <v>-4286426.2110922309</v>
      </c>
      <c r="BG79" s="285">
        <v>-4260114.4430553922</v>
      </c>
      <c r="BH79" s="285">
        <v>-4233802.6750185546</v>
      </c>
      <c r="BI79" s="285">
        <v>-4207490.906981715</v>
      </c>
      <c r="BJ79" s="285">
        <v>-4181179.1389448764</v>
      </c>
      <c r="BK79" s="285" t="e">
        <v>#REF!</v>
      </c>
    </row>
    <row r="80" spans="1:63" s="288" customFormat="1" ht="16.5" thickBot="1" x14ac:dyDescent="0.3">
      <c r="A80" s="286"/>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435">
        <v>0</v>
      </c>
      <c r="AL80" s="435"/>
      <c r="AM80" s="287">
        <v>1</v>
      </c>
      <c r="AN80" s="287">
        <v>2</v>
      </c>
      <c r="AO80" s="287">
        <v>3</v>
      </c>
      <c r="AP80" s="287">
        <v>4</v>
      </c>
      <c r="AQ80" s="287">
        <v>5</v>
      </c>
      <c r="AR80" s="287">
        <v>6</v>
      </c>
      <c r="AS80" s="287">
        <v>7</v>
      </c>
      <c r="AT80" s="287">
        <v>8</v>
      </c>
      <c r="AU80" s="287">
        <v>9</v>
      </c>
      <c r="AV80" s="287">
        <v>10</v>
      </c>
      <c r="AW80" s="287">
        <v>11</v>
      </c>
      <c r="AX80" s="287">
        <v>12</v>
      </c>
      <c r="AY80" s="287">
        <v>13</v>
      </c>
      <c r="AZ80" s="287">
        <v>14</v>
      </c>
      <c r="BA80" s="287">
        <v>15</v>
      </c>
      <c r="BB80" s="287">
        <v>16</v>
      </c>
      <c r="BC80" s="287">
        <v>17</v>
      </c>
      <c r="BD80" s="287">
        <v>18</v>
      </c>
      <c r="BE80" s="287">
        <v>19</v>
      </c>
      <c r="BF80" s="287">
        <v>20</v>
      </c>
      <c r="BG80" s="287">
        <v>21</v>
      </c>
      <c r="BH80" s="287">
        <v>22</v>
      </c>
      <c r="BI80" s="287">
        <v>23</v>
      </c>
      <c r="BJ80" s="287">
        <v>24</v>
      </c>
      <c r="BK80" s="287">
        <v>25</v>
      </c>
    </row>
    <row r="81" spans="1:63" x14ac:dyDescent="0.25">
      <c r="A81" s="408" t="s">
        <v>520</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397">
        <v>2027</v>
      </c>
      <c r="AL81" s="390"/>
      <c r="AM81" s="277">
        <v>2028</v>
      </c>
      <c r="AN81" s="277">
        <v>2029</v>
      </c>
      <c r="AO81" s="277">
        <v>2030</v>
      </c>
      <c r="AP81" s="277">
        <v>2031</v>
      </c>
      <c r="AQ81" s="277">
        <v>2032</v>
      </c>
      <c r="AR81" s="277">
        <v>2033</v>
      </c>
      <c r="AS81" s="277">
        <v>2034</v>
      </c>
      <c r="AT81" s="277">
        <v>2035</v>
      </c>
      <c r="AU81" s="277">
        <v>2036</v>
      </c>
      <c r="AV81" s="277">
        <v>2037</v>
      </c>
      <c r="AW81" s="277">
        <v>2038</v>
      </c>
      <c r="AX81" s="277">
        <v>2039</v>
      </c>
      <c r="AY81" s="277">
        <v>2040</v>
      </c>
      <c r="AZ81" s="277">
        <v>2041</v>
      </c>
      <c r="BA81" s="277">
        <v>2042</v>
      </c>
      <c r="BB81" s="277">
        <v>2043</v>
      </c>
      <c r="BC81" s="277">
        <v>2044</v>
      </c>
      <c r="BD81" s="277">
        <v>2045</v>
      </c>
      <c r="BE81" s="277">
        <v>2046</v>
      </c>
      <c r="BF81" s="277">
        <v>2047</v>
      </c>
      <c r="BG81" s="277">
        <v>2048</v>
      </c>
      <c r="BH81" s="277">
        <v>2049</v>
      </c>
      <c r="BI81" s="277">
        <v>2050</v>
      </c>
      <c r="BJ81" s="277">
        <v>2051</v>
      </c>
      <c r="BK81" s="277">
        <v>2052</v>
      </c>
    </row>
    <row r="82" spans="1:63" s="252" customFormat="1" ht="15" x14ac:dyDescent="0.25">
      <c r="A82" s="410" t="s">
        <v>633</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2">
        <v>0</v>
      </c>
      <c r="AL82" s="413"/>
      <c r="AM82" s="281">
        <v>-6381799.7383895488</v>
      </c>
      <c r="AN82" s="281">
        <v>-6346717.3810070977</v>
      </c>
      <c r="AO82" s="281">
        <v>-6311635.0236246465</v>
      </c>
      <c r="AP82" s="281">
        <v>-6276552.6662421944</v>
      </c>
      <c r="AQ82" s="281">
        <v>-6241470.3088597432</v>
      </c>
      <c r="AR82" s="281">
        <v>-6206387.951477292</v>
      </c>
      <c r="AS82" s="281">
        <v>-6171305.5940948408</v>
      </c>
      <c r="AT82" s="281">
        <v>-6136223.2367123896</v>
      </c>
      <c r="AU82" s="281">
        <v>-6101140.8793299384</v>
      </c>
      <c r="AV82" s="281">
        <v>-6066058.5219474863</v>
      </c>
      <c r="AW82" s="281">
        <v>-6030976.1645650361</v>
      </c>
      <c r="AX82" s="281">
        <v>-5995893.807182584</v>
      </c>
      <c r="AY82" s="281">
        <v>-5960811.4498001337</v>
      </c>
      <c r="AZ82" s="281">
        <v>-5925729.0924176816</v>
      </c>
      <c r="BA82" s="281">
        <v>-5890646.7350352304</v>
      </c>
      <c r="BB82" s="281">
        <v>-5855564.3776527792</v>
      </c>
      <c r="BC82" s="281">
        <v>-5820482.020270328</v>
      </c>
      <c r="BD82" s="281">
        <v>-5785399.6628878769</v>
      </c>
      <c r="BE82" s="281">
        <v>-5750317.3055054257</v>
      </c>
      <c r="BF82" s="281">
        <v>-5715234.9481229745</v>
      </c>
      <c r="BG82" s="281">
        <v>-5680152.5907405233</v>
      </c>
      <c r="BH82" s="281">
        <v>-5645070.2333580721</v>
      </c>
      <c r="BI82" s="281">
        <v>-5609987.87597562</v>
      </c>
      <c r="BJ82" s="281">
        <v>-5574905.5185931688</v>
      </c>
      <c r="BK82" s="281">
        <v>-5539823.1612107176</v>
      </c>
    </row>
    <row r="83" spans="1:63" x14ac:dyDescent="0.25">
      <c r="A83" s="410" t="s">
        <v>516</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14">
        <v>0</v>
      </c>
      <c r="AL83" s="415"/>
      <c r="AM83" s="282">
        <v>3189305.2165864808</v>
      </c>
      <c r="AN83" s="282">
        <v>3189305.2165864808</v>
      </c>
      <c r="AO83" s="282">
        <v>3189305.2165864808</v>
      </c>
      <c r="AP83" s="282">
        <v>3189305.2165864808</v>
      </c>
      <c r="AQ83" s="282">
        <v>3189305.2165864808</v>
      </c>
      <c r="AR83" s="282">
        <v>3189305.2165864808</v>
      </c>
      <c r="AS83" s="282">
        <v>3189305.2165864808</v>
      </c>
      <c r="AT83" s="282">
        <v>3189305.2165864808</v>
      </c>
      <c r="AU83" s="282">
        <v>3189305.2165864808</v>
      </c>
      <c r="AV83" s="282">
        <v>3189305.2165864808</v>
      </c>
      <c r="AW83" s="282">
        <v>3189305.2165864808</v>
      </c>
      <c r="AX83" s="282">
        <v>3189305.2165864808</v>
      </c>
      <c r="AY83" s="282">
        <v>3189305.2165864808</v>
      </c>
      <c r="AZ83" s="282">
        <v>3189305.2165864808</v>
      </c>
      <c r="BA83" s="282">
        <v>3189305.2165864808</v>
      </c>
      <c r="BB83" s="282">
        <v>3189305.2165864808</v>
      </c>
      <c r="BC83" s="282">
        <v>3189305.2165864808</v>
      </c>
      <c r="BD83" s="282">
        <v>3189305.2165864808</v>
      </c>
      <c r="BE83" s="282">
        <v>3189305.2165864808</v>
      </c>
      <c r="BF83" s="282">
        <v>3189305.2165864808</v>
      </c>
      <c r="BG83" s="282">
        <v>3189305.2165864808</v>
      </c>
      <c r="BH83" s="282">
        <v>3189305.2165864808</v>
      </c>
      <c r="BI83" s="282">
        <v>3189305.2165864808</v>
      </c>
      <c r="BJ83" s="282">
        <v>3189305.2165864808</v>
      </c>
      <c r="BK83" s="282">
        <v>3189305.2165864808</v>
      </c>
    </row>
    <row r="84" spans="1:63" x14ac:dyDescent="0.25">
      <c r="A84" s="410" t="s">
        <v>517</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14">
        <v>0</v>
      </c>
      <c r="AL84" s="415"/>
      <c r="AM84" s="282">
        <v>0</v>
      </c>
      <c r="AN84" s="282">
        <v>0</v>
      </c>
      <c r="AO84" s="282">
        <v>0</v>
      </c>
      <c r="AP84" s="282">
        <v>0</v>
      </c>
      <c r="AQ84" s="282">
        <v>0</v>
      </c>
      <c r="AR84" s="282">
        <v>0</v>
      </c>
      <c r="AS84" s="282">
        <v>0</v>
      </c>
      <c r="AT84" s="282">
        <v>0</v>
      </c>
      <c r="AU84" s="282">
        <v>0</v>
      </c>
      <c r="AV84" s="282">
        <v>0</v>
      </c>
      <c r="AW84" s="282">
        <v>0</v>
      </c>
      <c r="AX84" s="282">
        <v>0</v>
      </c>
      <c r="AY84" s="282">
        <v>0</v>
      </c>
      <c r="AZ84" s="282">
        <v>0</v>
      </c>
      <c r="BA84" s="282">
        <v>0</v>
      </c>
      <c r="BB84" s="282">
        <v>0</v>
      </c>
      <c r="BC84" s="282">
        <v>0</v>
      </c>
      <c r="BD84" s="282">
        <v>0</v>
      </c>
      <c r="BE84" s="282">
        <v>0</v>
      </c>
      <c r="BF84" s="282">
        <v>0</v>
      </c>
      <c r="BG84" s="282">
        <v>0</v>
      </c>
      <c r="BH84" s="282">
        <v>0</v>
      </c>
      <c r="BI84" s="282">
        <v>0</v>
      </c>
      <c r="BJ84" s="282">
        <v>0</v>
      </c>
      <c r="BK84" s="282">
        <v>0</v>
      </c>
    </row>
    <row r="85" spans="1:63" s="284" customFormat="1" x14ac:dyDescent="0.25">
      <c r="A85" s="425" t="s">
        <v>500</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33">
        <v>0</v>
      </c>
      <c r="AL85" s="434"/>
      <c r="AM85" s="283">
        <v>0</v>
      </c>
      <c r="AN85" s="283">
        <v>0</v>
      </c>
      <c r="AO85" s="283">
        <v>0</v>
      </c>
      <c r="AP85" s="283">
        <v>0</v>
      </c>
      <c r="AQ85" s="283">
        <v>0</v>
      </c>
      <c r="AR85" s="283">
        <v>0</v>
      </c>
      <c r="AS85" s="283">
        <v>0</v>
      </c>
      <c r="AT85" s="283">
        <v>0</v>
      </c>
      <c r="AU85" s="283">
        <v>0</v>
      </c>
      <c r="AV85" s="283">
        <v>0</v>
      </c>
      <c r="AW85" s="283">
        <v>0</v>
      </c>
      <c r="AX85" s="283">
        <v>0</v>
      </c>
      <c r="AY85" s="283">
        <v>0</v>
      </c>
      <c r="AZ85" s="283">
        <v>0</v>
      </c>
      <c r="BA85" s="283">
        <v>0</v>
      </c>
      <c r="BB85" s="283">
        <v>0</v>
      </c>
      <c r="BC85" s="283">
        <v>0</v>
      </c>
      <c r="BD85" s="283">
        <v>0</v>
      </c>
      <c r="BE85" s="283">
        <v>0</v>
      </c>
      <c r="BF85" s="283">
        <v>0</v>
      </c>
      <c r="BG85" s="283">
        <v>0</v>
      </c>
      <c r="BH85" s="283">
        <v>0</v>
      </c>
      <c r="BI85" s="283">
        <v>0</v>
      </c>
      <c r="BJ85" s="283">
        <v>0</v>
      </c>
      <c r="BK85" s="283" t="e">
        <v>#REF!</v>
      </c>
    </row>
    <row r="86" spans="1:63" x14ac:dyDescent="0.25">
      <c r="A86" s="410" t="s">
        <v>521</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1"/>
      <c r="AK86" s="433">
        <v>-29341607.992595628</v>
      </c>
      <c r="AL86" s="434"/>
      <c r="AM86" s="283">
        <v>29341607.992595628</v>
      </c>
      <c r="AN86" s="283"/>
      <c r="AO86" s="283"/>
      <c r="AP86" s="283"/>
      <c r="AQ86" s="283"/>
      <c r="AR86" s="283"/>
      <c r="AS86" s="283"/>
      <c r="AT86" s="283"/>
      <c r="AU86" s="283"/>
      <c r="AV86" s="283"/>
      <c r="AW86" s="283"/>
      <c r="AX86" s="283"/>
      <c r="AY86" s="283"/>
      <c r="AZ86" s="283"/>
      <c r="BA86" s="283"/>
      <c r="BB86" s="283"/>
      <c r="BC86" s="283"/>
      <c r="BD86" s="283"/>
      <c r="BE86" s="283"/>
      <c r="BF86" s="283"/>
      <c r="BG86" s="283"/>
      <c r="BH86" s="283"/>
      <c r="BI86" s="283"/>
      <c r="BJ86" s="283"/>
      <c r="BK86" s="283"/>
    </row>
    <row r="87" spans="1:63" x14ac:dyDescent="0.25">
      <c r="A87" s="410" t="s">
        <v>522</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1"/>
      <c r="AK87" s="414">
        <v>0</v>
      </c>
      <c r="AL87" s="415"/>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0</v>
      </c>
      <c r="BH87" s="282">
        <v>0</v>
      </c>
      <c r="BI87" s="282">
        <v>0</v>
      </c>
      <c r="BJ87" s="282">
        <v>0</v>
      </c>
      <c r="BK87" s="282">
        <v>0</v>
      </c>
    </row>
    <row r="88" spans="1:63" x14ac:dyDescent="0.25">
      <c r="A88" s="410" t="s">
        <v>523</v>
      </c>
      <c r="B88" s="411"/>
      <c r="C88" s="411"/>
      <c r="D88" s="411"/>
      <c r="E88" s="411"/>
      <c r="F88" s="411"/>
      <c r="G88" s="411"/>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c r="AJ88" s="411"/>
      <c r="AK88" s="414">
        <v>-146708039.96297812</v>
      </c>
      <c r="AL88" s="415"/>
      <c r="AM88" s="282">
        <v>0</v>
      </c>
      <c r="AN88" s="282">
        <v>0</v>
      </c>
      <c r="AO88" s="282">
        <v>0</v>
      </c>
      <c r="AP88" s="282">
        <v>0</v>
      </c>
      <c r="AQ88" s="282">
        <v>0</v>
      </c>
      <c r="AR88" s="282">
        <v>0</v>
      </c>
      <c r="AS88" s="282">
        <v>0</v>
      </c>
      <c r="AT88" s="282">
        <v>0</v>
      </c>
      <c r="AU88" s="282">
        <v>0</v>
      </c>
      <c r="AV88" s="282">
        <v>0</v>
      </c>
      <c r="AW88" s="282">
        <v>0</v>
      </c>
      <c r="AX88" s="282">
        <v>0</v>
      </c>
      <c r="AY88" s="282">
        <v>1</v>
      </c>
      <c r="AZ88" s="282">
        <v>2</v>
      </c>
      <c r="BA88" s="282">
        <v>3</v>
      </c>
      <c r="BB88" s="282">
        <v>4</v>
      </c>
      <c r="BC88" s="282">
        <v>5</v>
      </c>
      <c r="BD88" s="282">
        <v>6</v>
      </c>
      <c r="BE88" s="282">
        <v>7</v>
      </c>
      <c r="BF88" s="282">
        <v>8</v>
      </c>
      <c r="BG88" s="282">
        <v>9</v>
      </c>
      <c r="BH88" s="282">
        <v>10</v>
      </c>
      <c r="BI88" s="282">
        <v>11</v>
      </c>
      <c r="BJ88" s="282">
        <v>12</v>
      </c>
      <c r="BK88" s="282">
        <v>13</v>
      </c>
    </row>
    <row r="89" spans="1:63" x14ac:dyDescent="0.25">
      <c r="A89" s="410" t="s">
        <v>524</v>
      </c>
      <c r="B89" s="411"/>
      <c r="C89" s="411"/>
      <c r="D89" s="411"/>
      <c r="E89" s="411"/>
      <c r="F89" s="411"/>
      <c r="G89" s="411"/>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4">
        <v>0</v>
      </c>
      <c r="AL89" s="415"/>
      <c r="AM89" s="282">
        <v>0</v>
      </c>
      <c r="AN89" s="282">
        <v>0</v>
      </c>
      <c r="AO89" s="282">
        <v>0</v>
      </c>
      <c r="AP89" s="282">
        <v>0</v>
      </c>
      <c r="AQ89" s="282">
        <v>0</v>
      </c>
      <c r="AR89" s="282">
        <v>0</v>
      </c>
      <c r="AS89" s="282">
        <v>0</v>
      </c>
      <c r="AT89" s="282">
        <v>0</v>
      </c>
      <c r="AU89" s="282">
        <v>0</v>
      </c>
      <c r="AV89" s="282">
        <v>0</v>
      </c>
      <c r="AW89" s="282">
        <v>0</v>
      </c>
      <c r="AX89" s="282">
        <v>0</v>
      </c>
      <c r="AY89" s="282">
        <v>0</v>
      </c>
      <c r="AZ89" s="282">
        <v>0</v>
      </c>
      <c r="BA89" s="282">
        <v>0</v>
      </c>
      <c r="BB89" s="282">
        <v>0</v>
      </c>
      <c r="BC89" s="282">
        <v>0</v>
      </c>
      <c r="BD89" s="282">
        <v>0</v>
      </c>
      <c r="BE89" s="282">
        <v>0</v>
      </c>
      <c r="BF89" s="282">
        <v>0</v>
      </c>
      <c r="BG89" s="282">
        <v>0</v>
      </c>
      <c r="BH89" s="282">
        <v>0</v>
      </c>
      <c r="BI89" s="282">
        <v>0</v>
      </c>
      <c r="BJ89" s="282">
        <v>0</v>
      </c>
      <c r="BK89" s="282">
        <v>0</v>
      </c>
    </row>
    <row r="90" spans="1:63" s="252" customFormat="1" ht="15" x14ac:dyDescent="0.25">
      <c r="A90" s="410" t="s">
        <v>525</v>
      </c>
      <c r="B90" s="411"/>
      <c r="C90" s="411"/>
      <c r="D90" s="411"/>
      <c r="E90" s="411"/>
      <c r="F90" s="411"/>
      <c r="G90" s="411"/>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c r="AJ90" s="411"/>
      <c r="AK90" s="412">
        <v>-176049647.95557374</v>
      </c>
      <c r="AL90" s="413"/>
      <c r="AM90" s="281">
        <v>26149113.470792562</v>
      </c>
      <c r="AN90" s="281">
        <v>-3157412.1644206168</v>
      </c>
      <c r="AO90" s="281">
        <v>-3122329.8070381656</v>
      </c>
      <c r="AP90" s="281">
        <v>-3087247.4496557135</v>
      </c>
      <c r="AQ90" s="281">
        <v>-3052165.0922732623</v>
      </c>
      <c r="AR90" s="281">
        <v>-3017082.7348908111</v>
      </c>
      <c r="AS90" s="281">
        <v>-2982000.37750836</v>
      </c>
      <c r="AT90" s="281">
        <v>-2946918.0201259088</v>
      </c>
      <c r="AU90" s="281">
        <v>-2911835.6627434576</v>
      </c>
      <c r="AV90" s="281">
        <v>-2876753.3053610055</v>
      </c>
      <c r="AW90" s="281">
        <v>-2841670.9479785552</v>
      </c>
      <c r="AX90" s="281">
        <v>-2806588.5905961031</v>
      </c>
      <c r="AY90" s="281">
        <v>-2771505.2332136529</v>
      </c>
      <c r="AZ90" s="281">
        <v>-2736421.8758312007</v>
      </c>
      <c r="BA90" s="281">
        <v>-2701338.5184487496</v>
      </c>
      <c r="BB90" s="281">
        <v>-2666255.1610662984</v>
      </c>
      <c r="BC90" s="281">
        <v>-2631171.8036838472</v>
      </c>
      <c r="BD90" s="281">
        <v>-2596088.446301396</v>
      </c>
      <c r="BE90" s="281">
        <v>-2561005.0889189448</v>
      </c>
      <c r="BF90" s="281">
        <v>-2525921.7315364936</v>
      </c>
      <c r="BG90" s="281">
        <v>-2490838.3741540425</v>
      </c>
      <c r="BH90" s="281">
        <v>-2455755.0167715913</v>
      </c>
      <c r="BI90" s="281">
        <v>-2420671.6593891392</v>
      </c>
      <c r="BJ90" s="281">
        <v>-2385588.302006688</v>
      </c>
      <c r="BK90" s="281" t="e">
        <v>#REF!</v>
      </c>
    </row>
    <row r="91" spans="1:63" s="252" customFormat="1" ht="15" x14ac:dyDescent="0.25">
      <c r="A91" s="410" t="s">
        <v>634</v>
      </c>
      <c r="B91" s="411"/>
      <c r="C91" s="411"/>
      <c r="D91" s="411"/>
      <c r="E91" s="411"/>
      <c r="F91" s="411"/>
      <c r="G91" s="411"/>
      <c r="H91" s="411"/>
      <c r="I91" s="411"/>
      <c r="J91" s="411"/>
      <c r="K91" s="411"/>
      <c r="L91" s="411"/>
      <c r="M91" s="411"/>
      <c r="N91" s="411"/>
      <c r="O91" s="411"/>
      <c r="P91" s="411"/>
      <c r="Q91" s="411"/>
      <c r="R91" s="411"/>
      <c r="S91" s="411"/>
      <c r="T91" s="411"/>
      <c r="U91" s="411"/>
      <c r="V91" s="411"/>
      <c r="W91" s="411"/>
      <c r="X91" s="411"/>
      <c r="Y91" s="411"/>
      <c r="Z91" s="411"/>
      <c r="AA91" s="411"/>
      <c r="AB91" s="411"/>
      <c r="AC91" s="411"/>
      <c r="AD91" s="411"/>
      <c r="AE91" s="411"/>
      <c r="AF91" s="411"/>
      <c r="AG91" s="411"/>
      <c r="AH91" s="411"/>
      <c r="AI91" s="411"/>
      <c r="AJ91" s="411"/>
      <c r="AK91" s="412">
        <v>-176049647.95557374</v>
      </c>
      <c r="AL91" s="413"/>
      <c r="AM91" s="281">
        <v>-149900534.48478118</v>
      </c>
      <c r="AN91" s="281">
        <v>-153057946.64920178</v>
      </c>
      <c r="AO91" s="281">
        <v>-156180276.45623994</v>
      </c>
      <c r="AP91" s="281">
        <v>-159267523.90589565</v>
      </c>
      <c r="AQ91" s="281">
        <v>-162319688.99816892</v>
      </c>
      <c r="AR91" s="281">
        <v>-165336771.73305973</v>
      </c>
      <c r="AS91" s="281">
        <v>-168318772.11056811</v>
      </c>
      <c r="AT91" s="281">
        <v>-171265690.130694</v>
      </c>
      <c r="AU91" s="281">
        <v>-174177525.79343745</v>
      </c>
      <c r="AV91" s="281">
        <v>-177054279.09879845</v>
      </c>
      <c r="AW91" s="281">
        <v>-179895950.04677701</v>
      </c>
      <c r="AX91" s="281">
        <v>-182702538.63737312</v>
      </c>
      <c r="AY91" s="281">
        <v>-185474043.87058678</v>
      </c>
      <c r="AZ91" s="281">
        <v>-188210465.74641797</v>
      </c>
      <c r="BA91" s="281">
        <v>-190911804.26486671</v>
      </c>
      <c r="BB91" s="281">
        <v>-193578059.425933</v>
      </c>
      <c r="BC91" s="281">
        <v>-196209231.22961685</v>
      </c>
      <c r="BD91" s="281">
        <v>-198805319.67591825</v>
      </c>
      <c r="BE91" s="281">
        <v>-201366324.76483721</v>
      </c>
      <c r="BF91" s="281">
        <v>-203892246.49637371</v>
      </c>
      <c r="BG91" s="281">
        <v>-206383084.87052774</v>
      </c>
      <c r="BH91" s="281">
        <v>-208838839.88729933</v>
      </c>
      <c r="BI91" s="281">
        <v>-211259511.54668847</v>
      </c>
      <c r="BJ91" s="281">
        <v>-213645099.84869516</v>
      </c>
      <c r="BK91" s="281" t="e">
        <v>#REF!</v>
      </c>
    </row>
    <row r="92" spans="1:63" x14ac:dyDescent="0.25">
      <c r="A92" s="410" t="s">
        <v>526</v>
      </c>
      <c r="B92" s="411"/>
      <c r="C92" s="411"/>
      <c r="D92" s="411"/>
      <c r="E92" s="411"/>
      <c r="F92" s="411"/>
      <c r="G92" s="411"/>
      <c r="H92" s="411"/>
      <c r="I92" s="411"/>
      <c r="J92" s="411"/>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1"/>
      <c r="AI92" s="411"/>
      <c r="AJ92" s="411"/>
      <c r="AK92" s="436">
        <v>1</v>
      </c>
      <c r="AL92" s="437"/>
      <c r="AM92" s="289">
        <v>0.87657784011220197</v>
      </c>
      <c r="AN92" s="289">
        <v>0.76838870977577312</v>
      </c>
      <c r="AO92" s="289">
        <v>0.6735525155818487</v>
      </c>
      <c r="AP92" s="289">
        <v>0.59042120931087727</v>
      </c>
      <c r="AQ92" s="289">
        <v>0.51755014841416302</v>
      </c>
      <c r="AR92" s="289">
        <v>0.45367299124663668</v>
      </c>
      <c r="AS92" s="289">
        <v>0.39767969078421861</v>
      </c>
      <c r="AT92" s="289">
        <v>0.34859720440411868</v>
      </c>
      <c r="AU92" s="289">
        <v>0.30557258450571412</v>
      </c>
      <c r="AV92" s="289">
        <v>0.26785815612352221</v>
      </c>
      <c r="AW92" s="289">
        <v>0.23479852395119405</v>
      </c>
      <c r="AX92" s="289">
        <v>0.20581918298667082</v>
      </c>
      <c r="AY92" s="289">
        <v>0.18041653487611395</v>
      </c>
      <c r="AZ92" s="289">
        <v>0.15814913646223175</v>
      </c>
      <c r="BA92" s="289">
        <v>0.13863002845567296</v>
      </c>
      <c r="BB92" s="289">
        <v>0.12152001091836692</v>
      </c>
      <c r="BC92" s="289">
        <v>0.10652174870123327</v>
      </c>
      <c r="BD92" s="289">
        <v>9.3374604401501818E-2</v>
      </c>
      <c r="BE92" s="289">
        <v>8.1850109047599762E-2</v>
      </c>
      <c r="BF92" s="289">
        <v>7.1747991801893202E-2</v>
      </c>
      <c r="BG92" s="289">
        <v>6.2892699686091513E-2</v>
      </c>
      <c r="BH92" s="289">
        <v>5.5130346849659465E-2</v>
      </c>
      <c r="BI92" s="289">
        <v>4.8326040366111024E-2</v>
      </c>
      <c r="BJ92" s="289">
        <v>4.2361536085300688E-2</v>
      </c>
      <c r="BK92" s="289">
        <v>3.7133183805487982E-2</v>
      </c>
    </row>
    <row r="93" spans="1:63" s="252" customFormat="1" ht="14.25" x14ac:dyDescent="0.25">
      <c r="A93" s="438" t="s">
        <v>635</v>
      </c>
      <c r="B93" s="439"/>
      <c r="C93" s="439"/>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47">
        <v>-176049647.95557374</v>
      </c>
      <c r="AL93" s="448"/>
      <c r="AM93" s="290">
        <v>22921733.407076228</v>
      </c>
      <c r="AN93" s="290">
        <v>-2426119.8592494889</v>
      </c>
      <c r="AO93" s="290">
        <v>-2103053.0960067445</v>
      </c>
      <c r="AP93" s="290">
        <v>-1822776.3726676481</v>
      </c>
      <c r="AQ93" s="290">
        <v>-1579648.4964905544</v>
      </c>
      <c r="AR93" s="290">
        <v>-1368768.9491764975</v>
      </c>
      <c r="AS93" s="290">
        <v>-1185880.9880459479</v>
      </c>
      <c r="AT93" s="290">
        <v>-1027287.3834240121</v>
      </c>
      <c r="AU93" s="290">
        <v>-889777.14912042732</v>
      </c>
      <c r="AV93" s="290">
        <v>-770561.83599624678</v>
      </c>
      <c r="AW93" s="290">
        <v>-667220.14414035506</v>
      </c>
      <c r="AX93" s="290">
        <v>-577649.77069620194</v>
      </c>
      <c r="AY93" s="290">
        <v>-500025.37056742335</v>
      </c>
      <c r="AZ93" s="290">
        <v>-432762.75665906473</v>
      </c>
      <c r="BA93" s="290">
        <v>-374486.6356809556</v>
      </c>
      <c r="BB93" s="290">
        <v>-324003.35628392873</v>
      </c>
      <c r="BC93" s="290">
        <v>-280277.02166178141</v>
      </c>
      <c r="BD93" s="290">
        <v>-242408.73166470235</v>
      </c>
      <c r="BE93" s="290">
        <v>-209618.54579947356</v>
      </c>
      <c r="BF93" s="290">
        <v>-181229.81168650422</v>
      </c>
      <c r="BG93" s="290">
        <v>-156655.54983226265</v>
      </c>
      <c r="BH93" s="290">
        <v>-135386.62585240911</v>
      </c>
      <c r="BI93" s="290">
        <v>-116981.47632474049</v>
      </c>
      <c r="BJ93" s="290">
        <v>-101057.18494012751</v>
      </c>
      <c r="BK93" s="290" t="e">
        <v>#REF!</v>
      </c>
    </row>
    <row r="94" spans="1:63" s="252" customFormat="1" ht="14.25" x14ac:dyDescent="0.25">
      <c r="A94" s="438" t="s">
        <v>636</v>
      </c>
      <c r="B94" s="439"/>
      <c r="C94" s="439"/>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47">
        <v>-176049647.95557374</v>
      </c>
      <c r="AL94" s="448"/>
      <c r="AM94" s="290">
        <v>-153127914.5484975</v>
      </c>
      <c r="AN94" s="290">
        <v>-155554034.407747</v>
      </c>
      <c r="AO94" s="290">
        <v>-157657087.50375375</v>
      </c>
      <c r="AP94" s="290">
        <v>-159479863.87642139</v>
      </c>
      <c r="AQ94" s="290">
        <v>-161059512.37291196</v>
      </c>
      <c r="AR94" s="290">
        <v>-162428281.32208845</v>
      </c>
      <c r="AS94" s="290">
        <v>-163614162.31013441</v>
      </c>
      <c r="AT94" s="290">
        <v>-164641449.69355842</v>
      </c>
      <c r="AU94" s="290">
        <v>-165531226.84267884</v>
      </c>
      <c r="AV94" s="290">
        <v>-166301788.67867509</v>
      </c>
      <c r="AW94" s="290">
        <v>-166969008.82281545</v>
      </c>
      <c r="AX94" s="290">
        <v>-167546658.59351164</v>
      </c>
      <c r="AY94" s="290">
        <v>-168046683.96407905</v>
      </c>
      <c r="AZ94" s="290">
        <v>-168479446.72073811</v>
      </c>
      <c r="BA94" s="290">
        <v>-168853933.35641906</v>
      </c>
      <c r="BB94" s="290">
        <v>-169177936.71270299</v>
      </c>
      <c r="BC94" s="290">
        <v>-169458213.73436478</v>
      </c>
      <c r="BD94" s="290">
        <v>-169700622.4660295</v>
      </c>
      <c r="BE94" s="290">
        <v>-169910241.01182896</v>
      </c>
      <c r="BF94" s="290">
        <v>-170091470.82351547</v>
      </c>
      <c r="BG94" s="290">
        <v>-170248126.37334773</v>
      </c>
      <c r="BH94" s="290">
        <v>-170383512.99920014</v>
      </c>
      <c r="BI94" s="290">
        <v>-170500494.47552487</v>
      </c>
      <c r="BJ94" s="290">
        <v>-170601551.660465</v>
      </c>
      <c r="BK94" s="290" t="e">
        <v>#REF!</v>
      </c>
    </row>
    <row r="95" spans="1:63" s="252" customFormat="1" ht="14.25" x14ac:dyDescent="0.25">
      <c r="A95" s="438" t="s">
        <v>637</v>
      </c>
      <c r="B95" s="439"/>
      <c r="C95" s="439"/>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49">
        <v>0</v>
      </c>
      <c r="AL95" s="450"/>
      <c r="AM95" s="291">
        <v>0</v>
      </c>
      <c r="AN95" s="291">
        <v>0</v>
      </c>
      <c r="AO95" s="291">
        <v>0</v>
      </c>
      <c r="AP95" s="291">
        <v>0</v>
      </c>
      <c r="AQ95" s="291">
        <v>0</v>
      </c>
      <c r="AR95" s="291">
        <v>0</v>
      </c>
      <c r="AS95" s="291">
        <v>0</v>
      </c>
      <c r="AT95" s="291">
        <v>0</v>
      </c>
      <c r="AU95" s="291">
        <v>0</v>
      </c>
      <c r="AV95" s="291">
        <v>0</v>
      </c>
      <c r="AW95" s="291">
        <v>0</v>
      </c>
      <c r="AX95" s="291">
        <v>0</v>
      </c>
      <c r="AY95" s="291">
        <v>0</v>
      </c>
      <c r="AZ95" s="291">
        <v>0</v>
      </c>
      <c r="BA95" s="291">
        <v>0</v>
      </c>
      <c r="BB95" s="291">
        <v>0</v>
      </c>
      <c r="BC95" s="291">
        <v>0</v>
      </c>
      <c r="BD95" s="291">
        <v>0</v>
      </c>
      <c r="BE95" s="291">
        <v>0</v>
      </c>
      <c r="BF95" s="291">
        <v>0</v>
      </c>
      <c r="BG95" s="291">
        <v>0</v>
      </c>
      <c r="BH95" s="291">
        <v>0</v>
      </c>
      <c r="BI95" s="291">
        <v>0</v>
      </c>
      <c r="BJ95" s="291">
        <v>0</v>
      </c>
      <c r="BK95" s="291">
        <v>0</v>
      </c>
    </row>
    <row r="96" spans="1:63" s="252" customFormat="1" ht="14.25" x14ac:dyDescent="0.25">
      <c r="A96" s="438" t="s">
        <v>638</v>
      </c>
      <c r="B96" s="439"/>
      <c r="C96" s="439"/>
      <c r="D96" s="439"/>
      <c r="E96" s="439"/>
      <c r="F96" s="439"/>
      <c r="G96" s="439"/>
      <c r="H96" s="439"/>
      <c r="I96" s="439"/>
      <c r="J96" s="439"/>
      <c r="K96" s="439"/>
      <c r="L96" s="439"/>
      <c r="M96" s="439"/>
      <c r="N96" s="439"/>
      <c r="O96" s="439"/>
      <c r="P96" s="439"/>
      <c r="Q96" s="439"/>
      <c r="R96" s="439"/>
      <c r="S96" s="439"/>
      <c r="T96" s="439"/>
      <c r="U96" s="439"/>
      <c r="V96" s="439"/>
      <c r="W96" s="439"/>
      <c r="X96" s="439"/>
      <c r="Y96" s="439"/>
      <c r="Z96" s="439"/>
      <c r="AA96" s="439"/>
      <c r="AB96" s="439"/>
      <c r="AC96" s="439"/>
      <c r="AD96" s="439"/>
      <c r="AE96" s="439"/>
      <c r="AF96" s="439"/>
      <c r="AG96" s="439"/>
      <c r="AH96" s="439"/>
      <c r="AI96" s="439"/>
      <c r="AJ96" s="439"/>
      <c r="AK96" s="440">
        <v>0</v>
      </c>
      <c r="AL96" s="441"/>
      <c r="AM96" s="292">
        <v>0</v>
      </c>
      <c r="AN96" s="292">
        <v>0</v>
      </c>
      <c r="AO96" s="292">
        <v>0</v>
      </c>
      <c r="AP96" s="292">
        <v>0</v>
      </c>
      <c r="AQ96" s="292">
        <v>0</v>
      </c>
      <c r="AR96" s="292">
        <v>0</v>
      </c>
      <c r="AS96" s="292">
        <v>0</v>
      </c>
      <c r="AT96" s="292">
        <v>0</v>
      </c>
      <c r="AU96" s="292">
        <v>0</v>
      </c>
      <c r="AV96" s="292">
        <v>0</v>
      </c>
      <c r="AW96" s="292">
        <v>0</v>
      </c>
      <c r="AX96" s="292">
        <v>0</v>
      </c>
      <c r="AY96" s="292">
        <v>0</v>
      </c>
      <c r="AZ96" s="292">
        <v>0</v>
      </c>
      <c r="BA96" s="292">
        <v>0</v>
      </c>
      <c r="BB96" s="292">
        <v>0</v>
      </c>
      <c r="BC96" s="292">
        <v>0</v>
      </c>
      <c r="BD96" s="292">
        <v>0</v>
      </c>
      <c r="BE96" s="292">
        <v>0</v>
      </c>
      <c r="BF96" s="292">
        <v>0</v>
      </c>
      <c r="BG96" s="292">
        <v>0</v>
      </c>
      <c r="BH96" s="292">
        <v>0</v>
      </c>
      <c r="BI96" s="292">
        <v>0</v>
      </c>
      <c r="BJ96" s="292">
        <v>0</v>
      </c>
      <c r="BK96" s="292" t="e">
        <v>#REF!</v>
      </c>
    </row>
    <row r="97" spans="1:63" s="252" customFormat="1" ht="15" thickBot="1" x14ac:dyDescent="0.3">
      <c r="A97" s="442" t="s">
        <v>639</v>
      </c>
      <c r="B97" s="443"/>
      <c r="C97" s="443"/>
      <c r="D97" s="443"/>
      <c r="E97" s="443"/>
      <c r="F97" s="443"/>
      <c r="G97" s="443"/>
      <c r="H97" s="443"/>
      <c r="I97" s="443"/>
      <c r="J97" s="443"/>
      <c r="K97" s="443"/>
      <c r="L97" s="443"/>
      <c r="M97" s="443"/>
      <c r="N97" s="443"/>
      <c r="O97" s="443"/>
      <c r="P97" s="443"/>
      <c r="Q97" s="443"/>
      <c r="R97" s="443"/>
      <c r="S97" s="443"/>
      <c r="T97" s="443"/>
      <c r="U97" s="443"/>
      <c r="V97" s="443"/>
      <c r="W97" s="443"/>
      <c r="X97" s="443"/>
      <c r="Y97" s="443"/>
      <c r="Z97" s="443"/>
      <c r="AA97" s="443"/>
      <c r="AB97" s="443"/>
      <c r="AC97" s="443"/>
      <c r="AD97" s="443"/>
      <c r="AE97" s="443"/>
      <c r="AF97" s="443"/>
      <c r="AG97" s="443"/>
      <c r="AH97" s="443"/>
      <c r="AI97" s="443"/>
      <c r="AJ97" s="443"/>
      <c r="AK97" s="444">
        <v>0</v>
      </c>
      <c r="AL97" s="445"/>
      <c r="AM97" s="293">
        <v>0</v>
      </c>
      <c r="AN97" s="293">
        <v>0</v>
      </c>
      <c r="AO97" s="293">
        <v>0</v>
      </c>
      <c r="AP97" s="293">
        <v>0</v>
      </c>
      <c r="AQ97" s="293">
        <v>0</v>
      </c>
      <c r="AR97" s="293">
        <v>0</v>
      </c>
      <c r="AS97" s="293">
        <v>0</v>
      </c>
      <c r="AT97" s="293">
        <v>0</v>
      </c>
      <c r="AU97" s="293">
        <v>0</v>
      </c>
      <c r="AV97" s="293">
        <v>0</v>
      </c>
      <c r="AW97" s="293">
        <v>0</v>
      </c>
      <c r="AX97" s="293">
        <v>0</v>
      </c>
      <c r="AY97" s="293">
        <v>0</v>
      </c>
      <c r="AZ97" s="293">
        <v>0</v>
      </c>
      <c r="BA97" s="293">
        <v>0</v>
      </c>
      <c r="BB97" s="293">
        <v>0</v>
      </c>
      <c r="BC97" s="293">
        <v>0</v>
      </c>
      <c r="BD97" s="293">
        <v>0</v>
      </c>
      <c r="BE97" s="293">
        <v>0</v>
      </c>
      <c r="BF97" s="293">
        <v>0</v>
      </c>
      <c r="BG97" s="293">
        <v>0</v>
      </c>
      <c r="BH97" s="293">
        <v>0</v>
      </c>
      <c r="BI97" s="293">
        <v>0</v>
      </c>
      <c r="BJ97" s="293">
        <v>0</v>
      </c>
      <c r="BK97" s="293" t="e">
        <v>#REF!</v>
      </c>
    </row>
    <row r="98" spans="1:63" x14ac:dyDescent="0.25">
      <c r="AM98" s="294"/>
      <c r="AN98" s="294"/>
      <c r="AO98" s="294"/>
      <c r="AP98" s="294"/>
      <c r="AQ98" s="294"/>
      <c r="AR98" s="294"/>
      <c r="AS98" s="294"/>
      <c r="AT98" s="294"/>
    </row>
    <row r="99" spans="1:63" x14ac:dyDescent="0.25">
      <c r="A99" s="446"/>
      <c r="B99" s="446"/>
      <c r="C99" s="446"/>
      <c r="D99" s="446"/>
      <c r="E99" s="446"/>
      <c r="F99" s="446"/>
      <c r="G99" s="446"/>
      <c r="H99" s="446"/>
      <c r="I99" s="446"/>
      <c r="J99" s="446"/>
      <c r="K99" s="446"/>
      <c r="L99" s="446"/>
      <c r="M99" s="446"/>
      <c r="N99" s="446"/>
      <c r="O99" s="446"/>
      <c r="P99" s="446"/>
      <c r="Q99" s="446"/>
      <c r="R99" s="446"/>
      <c r="S99" s="446"/>
      <c r="T99" s="446"/>
      <c r="U99" s="446"/>
      <c r="V99" s="446"/>
      <c r="W99" s="446"/>
      <c r="X99" s="446"/>
      <c r="Y99" s="446"/>
      <c r="Z99" s="446"/>
      <c r="AA99" s="446"/>
      <c r="AB99" s="446"/>
      <c r="AC99" s="446"/>
      <c r="AD99" s="446"/>
      <c r="AE99" s="446"/>
      <c r="AF99" s="446"/>
      <c r="AG99" s="446"/>
      <c r="AH99" s="446"/>
      <c r="AI99" s="446"/>
      <c r="AJ99" s="446"/>
      <c r="AK99" s="446"/>
      <c r="AL99" s="446"/>
      <c r="AM99" s="446"/>
      <c r="AN99" s="446"/>
      <c r="AO99" s="446"/>
      <c r="AP99" s="446"/>
      <c r="AQ99" s="446"/>
      <c r="AR99" s="446"/>
      <c r="AS99" s="446"/>
      <c r="AT99" s="446"/>
      <c r="AU99" s="446"/>
    </row>
    <row r="101" spans="1:63" x14ac:dyDescent="0.25">
      <c r="AM101" s="294"/>
    </row>
    <row r="103" spans="1:63" x14ac:dyDescent="0.25">
      <c r="AM103" s="251" t="s">
        <v>501</v>
      </c>
    </row>
    <row r="104" spans="1:63" ht="27.75" x14ac:dyDescent="0.25">
      <c r="AL104" s="254"/>
    </row>
    <row r="105" spans="1:63" ht="27.75" x14ac:dyDescent="0.25">
      <c r="AL105" s="25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7" zoomScaleSheetLayoutView="87" workbookViewId="0">
      <selection activeCell="G29" sqref="G29"/>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2026 год</v>
      </c>
      <c r="B5" s="298"/>
      <c r="C5" s="298"/>
      <c r="D5" s="298"/>
      <c r="E5" s="298"/>
      <c r="F5" s="298"/>
      <c r="G5" s="298"/>
      <c r="H5" s="298"/>
      <c r="I5" s="298"/>
      <c r="J5" s="298"/>
      <c r="K5" s="298"/>
      <c r="L5" s="29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M_TP2000.PR.0079</v>
      </c>
      <c r="B12" s="305"/>
      <c r="C12" s="305"/>
      <c r="D12" s="305"/>
      <c r="E12" s="305"/>
      <c r="F12" s="305"/>
      <c r="G12" s="305"/>
      <c r="H12" s="305"/>
      <c r="I12" s="305"/>
      <c r="J12" s="305"/>
      <c r="K12" s="305"/>
      <c r="L12" s="305"/>
    </row>
    <row r="13" spans="1:44" x14ac:dyDescent="0.25">
      <c r="A13" s="299" t="s">
        <v>7</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x14ac:dyDescent="0.25">
      <c r="A15"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5"/>
      <c r="C15" s="305"/>
      <c r="D15" s="305"/>
      <c r="E15" s="305"/>
      <c r="F15" s="305"/>
      <c r="G15" s="305"/>
      <c r="H15" s="305"/>
      <c r="I15" s="305"/>
      <c r="J15" s="305"/>
      <c r="K15" s="305"/>
      <c r="L15" s="305"/>
    </row>
    <row r="16" spans="1:44" x14ac:dyDescent="0.25">
      <c r="A16" s="299" t="s">
        <v>6</v>
      </c>
      <c r="B16" s="299"/>
      <c r="C16" s="299"/>
      <c r="D16" s="299"/>
      <c r="E16" s="299"/>
      <c r="F16" s="299"/>
      <c r="G16" s="299"/>
      <c r="H16" s="299"/>
      <c r="I16" s="299"/>
      <c r="J16" s="299"/>
      <c r="K16" s="299"/>
      <c r="L16" s="299"/>
    </row>
    <row r="17" spans="1:12" ht="15.75" customHeight="1" x14ac:dyDescent="0.25">
      <c r="L17" s="75"/>
    </row>
    <row r="18" spans="1:12" x14ac:dyDescent="0.25">
      <c r="K18" s="74"/>
    </row>
    <row r="19" spans="1:12" ht="15.75" customHeight="1" x14ac:dyDescent="0.25">
      <c r="A19" s="451" t="s">
        <v>450</v>
      </c>
      <c r="B19" s="451"/>
      <c r="C19" s="451"/>
      <c r="D19" s="451"/>
      <c r="E19" s="451"/>
      <c r="F19" s="451"/>
      <c r="G19" s="451"/>
      <c r="H19" s="451"/>
      <c r="I19" s="451"/>
      <c r="J19" s="451"/>
      <c r="K19" s="451"/>
      <c r="L19" s="451"/>
    </row>
    <row r="20" spans="1:12" x14ac:dyDescent="0.25">
      <c r="A20" s="166"/>
      <c r="B20" s="167"/>
      <c r="C20" s="168"/>
      <c r="D20" s="168"/>
      <c r="E20" s="168"/>
      <c r="F20" s="168"/>
      <c r="G20" s="169"/>
      <c r="H20" s="169"/>
      <c r="I20" s="169"/>
      <c r="J20" s="169"/>
      <c r="K20" s="169"/>
      <c r="L20" s="169"/>
    </row>
    <row r="21" spans="1:12" ht="28.5" customHeight="1" x14ac:dyDescent="0.25">
      <c r="A21" s="452" t="s">
        <v>228</v>
      </c>
      <c r="B21" s="452" t="s">
        <v>227</v>
      </c>
      <c r="C21" s="458" t="s">
        <v>383</v>
      </c>
      <c r="D21" s="458"/>
      <c r="E21" s="458"/>
      <c r="F21" s="458"/>
      <c r="G21" s="458"/>
      <c r="H21" s="458"/>
      <c r="I21" s="453" t="s">
        <v>226</v>
      </c>
      <c r="J21" s="455" t="s">
        <v>385</v>
      </c>
      <c r="K21" s="452" t="s">
        <v>225</v>
      </c>
      <c r="L21" s="454" t="s">
        <v>384</v>
      </c>
    </row>
    <row r="22" spans="1:12" ht="58.5" customHeight="1" x14ac:dyDescent="0.25">
      <c r="A22" s="452"/>
      <c r="B22" s="452"/>
      <c r="C22" s="459" t="s">
        <v>2</v>
      </c>
      <c r="D22" s="459"/>
      <c r="E22" s="126"/>
      <c r="F22" s="127"/>
      <c r="G22" s="460" t="s">
        <v>1</v>
      </c>
      <c r="H22" s="461"/>
      <c r="I22" s="453"/>
      <c r="J22" s="456"/>
      <c r="K22" s="452"/>
      <c r="L22" s="454"/>
    </row>
    <row r="23" spans="1:12" ht="47.25" x14ac:dyDescent="0.25">
      <c r="A23" s="452"/>
      <c r="B23" s="452"/>
      <c r="C23" s="73" t="s">
        <v>224</v>
      </c>
      <c r="D23" s="73" t="s">
        <v>223</v>
      </c>
      <c r="E23" s="73" t="s">
        <v>224</v>
      </c>
      <c r="F23" s="73" t="s">
        <v>223</v>
      </c>
      <c r="G23" s="73" t="s">
        <v>224</v>
      </c>
      <c r="H23" s="73" t="s">
        <v>223</v>
      </c>
      <c r="I23" s="453"/>
      <c r="J23" s="457"/>
      <c r="K23" s="452"/>
      <c r="L23" s="454"/>
    </row>
    <row r="24" spans="1:12" x14ac:dyDescent="0.25">
      <c r="A24" s="165">
        <v>1</v>
      </c>
      <c r="B24" s="165">
        <v>2</v>
      </c>
      <c r="C24" s="73">
        <v>3</v>
      </c>
      <c r="D24" s="73">
        <v>4</v>
      </c>
      <c r="E24" s="73">
        <v>5</v>
      </c>
      <c r="F24" s="73">
        <v>6</v>
      </c>
      <c r="G24" s="73">
        <v>7</v>
      </c>
      <c r="H24" s="73">
        <v>8</v>
      </c>
      <c r="I24" s="73">
        <v>9</v>
      </c>
      <c r="J24" s="73">
        <v>10</v>
      </c>
      <c r="K24" s="73">
        <v>11</v>
      </c>
      <c r="L24" s="73">
        <v>12</v>
      </c>
    </row>
    <row r="25" spans="1:12" ht="31.5" x14ac:dyDescent="0.25">
      <c r="A25" s="68">
        <v>1</v>
      </c>
      <c r="B25" s="69" t="s">
        <v>222</v>
      </c>
      <c r="C25" s="170"/>
      <c r="D25" s="71"/>
      <c r="E25" s="71"/>
      <c r="F25" s="71"/>
      <c r="G25" s="71"/>
      <c r="H25" s="71"/>
      <c r="I25" s="71"/>
      <c r="J25" s="71"/>
      <c r="K25" s="66"/>
      <c r="L25" s="83"/>
    </row>
    <row r="26" spans="1:12" ht="21.75" customHeight="1" x14ac:dyDescent="0.25">
      <c r="A26" s="68" t="s">
        <v>221</v>
      </c>
      <c r="B26" s="72" t="s">
        <v>390</v>
      </c>
      <c r="C26" s="170" t="s">
        <v>486</v>
      </c>
      <c r="D26" s="170" t="s">
        <v>486</v>
      </c>
      <c r="E26" s="170"/>
      <c r="F26" s="170"/>
      <c r="G26" s="170" t="s">
        <v>486</v>
      </c>
      <c r="H26" s="170" t="s">
        <v>486</v>
      </c>
      <c r="I26" s="171"/>
      <c r="J26" s="171"/>
      <c r="K26" s="66"/>
      <c r="L26" s="66"/>
    </row>
    <row r="27" spans="1:12" s="62" customFormat="1" ht="39" customHeight="1" x14ac:dyDescent="0.25">
      <c r="A27" s="68" t="s">
        <v>220</v>
      </c>
      <c r="B27" s="72" t="s">
        <v>392</v>
      </c>
      <c r="C27" s="170" t="s">
        <v>486</v>
      </c>
      <c r="D27" s="170" t="s">
        <v>486</v>
      </c>
      <c r="E27" s="170"/>
      <c r="F27" s="170"/>
      <c r="G27" s="170" t="s">
        <v>486</v>
      </c>
      <c r="H27" s="170" t="s">
        <v>486</v>
      </c>
      <c r="I27" s="171"/>
      <c r="J27" s="171"/>
      <c r="K27" s="66"/>
      <c r="L27" s="66"/>
    </row>
    <row r="28" spans="1:12" s="62" customFormat="1" ht="70.5" customHeight="1" x14ac:dyDescent="0.25">
      <c r="A28" s="68" t="s">
        <v>391</v>
      </c>
      <c r="B28" s="72" t="s">
        <v>396</v>
      </c>
      <c r="C28" s="170" t="s">
        <v>486</v>
      </c>
      <c r="D28" s="170" t="s">
        <v>486</v>
      </c>
      <c r="E28" s="170"/>
      <c r="F28" s="170"/>
      <c r="G28" s="170" t="s">
        <v>486</v>
      </c>
      <c r="H28" s="170" t="s">
        <v>486</v>
      </c>
      <c r="I28" s="171"/>
      <c r="J28" s="171"/>
      <c r="K28" s="66"/>
      <c r="L28" s="66"/>
    </row>
    <row r="29" spans="1:12" s="62" customFormat="1" ht="54" customHeight="1" x14ac:dyDescent="0.25">
      <c r="A29" s="68" t="s">
        <v>219</v>
      </c>
      <c r="B29" s="72" t="s">
        <v>395</v>
      </c>
      <c r="C29" s="170" t="s">
        <v>486</v>
      </c>
      <c r="D29" s="170" t="s">
        <v>486</v>
      </c>
      <c r="E29" s="170"/>
      <c r="F29" s="170"/>
      <c r="G29" s="170" t="s">
        <v>486</v>
      </c>
      <c r="H29" s="170" t="s">
        <v>486</v>
      </c>
      <c r="I29" s="171"/>
      <c r="J29" s="171"/>
      <c r="K29" s="66"/>
      <c r="L29" s="66"/>
    </row>
    <row r="30" spans="1:12" s="62" customFormat="1" ht="42" customHeight="1" x14ac:dyDescent="0.25">
      <c r="A30" s="68" t="s">
        <v>218</v>
      </c>
      <c r="B30" s="72" t="s">
        <v>397</v>
      </c>
      <c r="C30" s="170" t="s">
        <v>486</v>
      </c>
      <c r="D30" s="170" t="s">
        <v>486</v>
      </c>
      <c r="E30" s="170"/>
      <c r="F30" s="170"/>
      <c r="G30" s="170" t="s">
        <v>486</v>
      </c>
      <c r="H30" s="170" t="s">
        <v>486</v>
      </c>
      <c r="I30" s="171"/>
      <c r="J30" s="171"/>
      <c r="K30" s="66"/>
      <c r="L30" s="66"/>
    </row>
    <row r="31" spans="1:12" s="62" customFormat="1" ht="31.5" x14ac:dyDescent="0.25">
      <c r="A31" s="68" t="s">
        <v>217</v>
      </c>
      <c r="B31" s="67" t="s">
        <v>393</v>
      </c>
      <c r="C31" s="170">
        <v>45048</v>
      </c>
      <c r="D31" s="170">
        <v>45068</v>
      </c>
      <c r="E31" s="170"/>
      <c r="F31" s="170"/>
      <c r="G31" s="170">
        <v>45048</v>
      </c>
      <c r="H31" s="170">
        <v>45068</v>
      </c>
      <c r="I31" s="171">
        <v>1</v>
      </c>
      <c r="J31" s="171">
        <v>1</v>
      </c>
      <c r="K31" s="175"/>
      <c r="L31" s="66"/>
    </row>
    <row r="32" spans="1:12" s="62" customFormat="1" ht="31.5" x14ac:dyDescent="0.25">
      <c r="A32" s="68" t="s">
        <v>215</v>
      </c>
      <c r="B32" s="67" t="s">
        <v>398</v>
      </c>
      <c r="C32" s="228">
        <v>45474</v>
      </c>
      <c r="D32" s="228">
        <v>45747</v>
      </c>
      <c r="E32" s="170"/>
      <c r="F32" s="170"/>
      <c r="G32" s="228">
        <v>45474</v>
      </c>
      <c r="H32" s="228">
        <v>45772</v>
      </c>
      <c r="I32" s="171">
        <v>1</v>
      </c>
      <c r="J32" s="171">
        <v>1</v>
      </c>
      <c r="K32" s="66"/>
      <c r="L32" s="66"/>
    </row>
    <row r="33" spans="1:12" s="62" customFormat="1" ht="52.5" customHeight="1" x14ac:dyDescent="0.25">
      <c r="A33" s="68" t="s">
        <v>409</v>
      </c>
      <c r="B33" s="67" t="s">
        <v>327</v>
      </c>
      <c r="C33" s="170" t="s">
        <v>490</v>
      </c>
      <c r="D33" s="170" t="s">
        <v>490</v>
      </c>
      <c r="E33" s="170" t="s">
        <v>490</v>
      </c>
      <c r="F33" s="170" t="s">
        <v>490</v>
      </c>
      <c r="G33" s="170" t="s">
        <v>490</v>
      </c>
      <c r="H33" s="170" t="s">
        <v>490</v>
      </c>
      <c r="I33" s="171"/>
      <c r="J33" s="171"/>
      <c r="K33" s="66"/>
      <c r="L33" s="66"/>
    </row>
    <row r="34" spans="1:12" s="62" customFormat="1" ht="47.25" customHeight="1" x14ac:dyDescent="0.25">
      <c r="A34" s="68" t="s">
        <v>410</v>
      </c>
      <c r="B34" s="67" t="s">
        <v>402</v>
      </c>
      <c r="C34" s="170" t="s">
        <v>486</v>
      </c>
      <c r="D34" s="170" t="s">
        <v>486</v>
      </c>
      <c r="E34" s="170"/>
      <c r="F34" s="170"/>
      <c r="G34" s="170" t="s">
        <v>486</v>
      </c>
      <c r="H34" s="170" t="s">
        <v>486</v>
      </c>
      <c r="I34" s="171"/>
      <c r="J34" s="171"/>
      <c r="K34" s="70"/>
      <c r="L34" s="66"/>
    </row>
    <row r="35" spans="1:12" s="62" customFormat="1" ht="49.5" customHeight="1" x14ac:dyDescent="0.25">
      <c r="A35" s="68" t="s">
        <v>411</v>
      </c>
      <c r="B35" s="67" t="s">
        <v>216</v>
      </c>
      <c r="C35" s="170">
        <v>45748</v>
      </c>
      <c r="D35" s="170">
        <v>45767</v>
      </c>
      <c r="E35" s="170"/>
      <c r="F35" s="170"/>
      <c r="G35" s="170">
        <v>45920</v>
      </c>
      <c r="H35" s="170">
        <v>45930</v>
      </c>
      <c r="I35" s="171">
        <v>1</v>
      </c>
      <c r="J35" s="171">
        <v>1</v>
      </c>
      <c r="K35" s="70"/>
      <c r="L35" s="66"/>
    </row>
    <row r="36" spans="1:12" ht="37.5" customHeight="1" x14ac:dyDescent="0.25">
      <c r="A36" s="68" t="s">
        <v>412</v>
      </c>
      <c r="B36" s="67" t="s">
        <v>394</v>
      </c>
      <c r="C36" s="170" t="s">
        <v>486</v>
      </c>
      <c r="D36" s="170" t="s">
        <v>486</v>
      </c>
      <c r="E36" s="170"/>
      <c r="F36" s="170"/>
      <c r="G36" s="170" t="s">
        <v>486</v>
      </c>
      <c r="H36" s="170" t="s">
        <v>486</v>
      </c>
      <c r="I36" s="171"/>
      <c r="J36" s="171"/>
      <c r="K36" s="66"/>
      <c r="L36" s="66"/>
    </row>
    <row r="37" spans="1:12" x14ac:dyDescent="0.25">
      <c r="A37" s="68" t="s">
        <v>413</v>
      </c>
      <c r="B37" s="67" t="s">
        <v>214</v>
      </c>
      <c r="C37" s="170">
        <v>45200</v>
      </c>
      <c r="D37" s="170">
        <v>45747</v>
      </c>
      <c r="E37" s="170"/>
      <c r="F37" s="170"/>
      <c r="G37" s="170">
        <v>45200</v>
      </c>
      <c r="H37" s="228">
        <v>45772</v>
      </c>
      <c r="I37" s="171">
        <v>1</v>
      </c>
      <c r="J37" s="171">
        <v>1</v>
      </c>
      <c r="K37" s="66"/>
      <c r="L37" s="66"/>
    </row>
    <row r="38" spans="1:12" x14ac:dyDescent="0.25">
      <c r="A38" s="68" t="s">
        <v>536</v>
      </c>
      <c r="B38" s="69" t="s">
        <v>213</v>
      </c>
      <c r="C38" s="170"/>
      <c r="D38" s="170"/>
      <c r="E38" s="170"/>
      <c r="F38" s="170"/>
      <c r="G38" s="170"/>
      <c r="H38" s="170"/>
      <c r="I38" s="171"/>
      <c r="J38" s="171"/>
      <c r="K38" s="66"/>
      <c r="L38" s="66"/>
    </row>
    <row r="39" spans="1:12" ht="63" x14ac:dyDescent="0.25">
      <c r="A39" s="68">
        <v>2</v>
      </c>
      <c r="B39" s="67" t="s">
        <v>399</v>
      </c>
      <c r="C39" s="170">
        <v>46397</v>
      </c>
      <c r="D39" s="170">
        <v>46417</v>
      </c>
      <c r="E39" s="170"/>
      <c r="F39" s="170"/>
      <c r="G39" s="170">
        <v>46275</v>
      </c>
      <c r="H39" s="170">
        <v>46295</v>
      </c>
      <c r="I39" s="171"/>
      <c r="J39" s="171"/>
      <c r="K39" s="66"/>
      <c r="L39" s="66"/>
    </row>
    <row r="40" spans="1:12" ht="33.75" customHeight="1" x14ac:dyDescent="0.25">
      <c r="A40" s="68" t="s">
        <v>212</v>
      </c>
      <c r="B40" s="67" t="s">
        <v>401</v>
      </c>
      <c r="C40" s="170">
        <v>46419</v>
      </c>
      <c r="D40" s="170">
        <v>46502</v>
      </c>
      <c r="E40" s="170"/>
      <c r="F40" s="170"/>
      <c r="G40" s="170">
        <v>46357</v>
      </c>
      <c r="H40" s="170">
        <v>46419</v>
      </c>
      <c r="I40" s="171"/>
      <c r="J40" s="171"/>
      <c r="K40" s="66"/>
      <c r="L40" s="66"/>
    </row>
    <row r="41" spans="1:12" ht="63" customHeight="1" x14ac:dyDescent="0.25">
      <c r="A41" s="68" t="s">
        <v>211</v>
      </c>
      <c r="B41" s="69" t="s">
        <v>481</v>
      </c>
      <c r="C41" s="170"/>
      <c r="D41" s="170"/>
      <c r="E41" s="170"/>
      <c r="F41" s="170"/>
      <c r="G41" s="170"/>
      <c r="H41" s="170"/>
      <c r="I41" s="171"/>
      <c r="J41" s="171"/>
      <c r="K41" s="66"/>
      <c r="L41" s="66"/>
    </row>
    <row r="42" spans="1:12" ht="58.5" customHeight="1" x14ac:dyDescent="0.25">
      <c r="A42" s="68">
        <v>3</v>
      </c>
      <c r="B42" s="67" t="s">
        <v>400</v>
      </c>
      <c r="C42" s="170">
        <v>46492</v>
      </c>
      <c r="D42" s="170">
        <v>46553</v>
      </c>
      <c r="E42" s="170"/>
      <c r="F42" s="170"/>
      <c r="G42" s="170">
        <v>46492</v>
      </c>
      <c r="H42" s="170">
        <v>46553</v>
      </c>
      <c r="I42" s="171"/>
      <c r="J42" s="171"/>
      <c r="K42" s="66"/>
      <c r="L42" s="66"/>
    </row>
    <row r="43" spans="1:12" ht="34.5" customHeight="1" x14ac:dyDescent="0.25">
      <c r="A43" s="68" t="s">
        <v>210</v>
      </c>
      <c r="B43" s="67" t="s">
        <v>208</v>
      </c>
      <c r="C43" s="170">
        <v>46502</v>
      </c>
      <c r="D43" s="170">
        <v>46598</v>
      </c>
      <c r="E43" s="170"/>
      <c r="F43" s="170"/>
      <c r="G43" s="170">
        <v>46502</v>
      </c>
      <c r="H43" s="170">
        <v>46598</v>
      </c>
      <c r="I43" s="172"/>
      <c r="J43" s="172"/>
      <c r="K43" s="66"/>
      <c r="L43" s="66"/>
    </row>
    <row r="44" spans="1:12" ht="24.75" customHeight="1" x14ac:dyDescent="0.25">
      <c r="A44" s="68" t="s">
        <v>209</v>
      </c>
      <c r="B44" s="67" t="s">
        <v>206</v>
      </c>
      <c r="C44" s="170">
        <v>46508</v>
      </c>
      <c r="D44" s="170">
        <v>46691</v>
      </c>
      <c r="E44" s="170"/>
      <c r="F44" s="170"/>
      <c r="G44" s="170">
        <v>46508</v>
      </c>
      <c r="H44" s="170">
        <v>46691</v>
      </c>
      <c r="I44" s="171"/>
      <c r="J44" s="171"/>
      <c r="K44" s="66"/>
      <c r="L44" s="66"/>
    </row>
    <row r="45" spans="1:12" ht="90.75" customHeight="1" x14ac:dyDescent="0.25">
      <c r="A45" s="68" t="s">
        <v>207</v>
      </c>
      <c r="B45" s="67" t="s">
        <v>405</v>
      </c>
      <c r="C45" s="170" t="s">
        <v>486</v>
      </c>
      <c r="D45" s="170" t="s">
        <v>486</v>
      </c>
      <c r="E45" s="170"/>
      <c r="F45" s="170"/>
      <c r="G45" s="170" t="s">
        <v>486</v>
      </c>
      <c r="H45" s="170" t="s">
        <v>486</v>
      </c>
      <c r="I45" s="171"/>
      <c r="J45" s="171"/>
      <c r="K45" s="173"/>
      <c r="L45" s="66"/>
    </row>
    <row r="46" spans="1:12" ht="167.25" customHeight="1" x14ac:dyDescent="0.25">
      <c r="A46" s="68" t="s">
        <v>205</v>
      </c>
      <c r="B46" s="67" t="s">
        <v>403</v>
      </c>
      <c r="C46" s="170" t="s">
        <v>486</v>
      </c>
      <c r="D46" s="170" t="s">
        <v>486</v>
      </c>
      <c r="E46" s="170"/>
      <c r="F46" s="170"/>
      <c r="G46" s="170" t="s">
        <v>486</v>
      </c>
      <c r="H46" s="170" t="s">
        <v>486</v>
      </c>
      <c r="I46" s="171"/>
      <c r="J46" s="171"/>
      <c r="K46" s="66"/>
      <c r="L46" s="66"/>
    </row>
    <row r="47" spans="1:12" ht="30.75" customHeight="1" x14ac:dyDescent="0.25">
      <c r="A47" s="68" t="s">
        <v>203</v>
      </c>
      <c r="B47" s="67" t="s">
        <v>204</v>
      </c>
      <c r="C47" s="170">
        <v>46692</v>
      </c>
      <c r="D47" s="170">
        <v>46711</v>
      </c>
      <c r="E47" s="170"/>
      <c r="F47" s="170"/>
      <c r="G47" s="170">
        <v>46692</v>
      </c>
      <c r="H47" s="170">
        <v>46711</v>
      </c>
      <c r="I47" s="171"/>
      <c r="J47" s="171"/>
      <c r="K47" s="66"/>
      <c r="L47" s="66"/>
    </row>
    <row r="48" spans="1:12" ht="37.5" customHeight="1" x14ac:dyDescent="0.25">
      <c r="A48" s="68" t="s">
        <v>537</v>
      </c>
      <c r="B48" s="69" t="s">
        <v>202</v>
      </c>
      <c r="C48" s="153"/>
      <c r="D48" s="153"/>
      <c r="E48" s="66"/>
      <c r="F48" s="66"/>
      <c r="G48" s="153"/>
      <c r="H48" s="153"/>
      <c r="I48" s="171"/>
      <c r="J48" s="171"/>
      <c r="K48" s="66"/>
      <c r="L48" s="66"/>
    </row>
    <row r="49" spans="1:12" ht="35.25" customHeight="1" x14ac:dyDescent="0.25">
      <c r="A49" s="68">
        <v>4</v>
      </c>
      <c r="B49" s="67" t="s">
        <v>200</v>
      </c>
      <c r="C49" s="170">
        <v>46711</v>
      </c>
      <c r="D49" s="170">
        <v>46716</v>
      </c>
      <c r="E49" s="66"/>
      <c r="F49" s="66"/>
      <c r="G49" s="170">
        <v>46711</v>
      </c>
      <c r="H49" s="170">
        <v>46716</v>
      </c>
      <c r="I49" s="171"/>
      <c r="J49" s="171"/>
      <c r="K49" s="66"/>
      <c r="L49" s="66"/>
    </row>
    <row r="50" spans="1:12" ht="86.25" customHeight="1" x14ac:dyDescent="0.25">
      <c r="A50" s="68" t="s">
        <v>201</v>
      </c>
      <c r="B50" s="67" t="s">
        <v>404</v>
      </c>
      <c r="C50" s="170">
        <v>46716</v>
      </c>
      <c r="D50" s="170">
        <v>46721</v>
      </c>
      <c r="E50" s="66"/>
      <c r="F50" s="66"/>
      <c r="G50" s="170">
        <v>46716</v>
      </c>
      <c r="H50" s="170">
        <v>46721</v>
      </c>
      <c r="I50" s="171"/>
      <c r="J50" s="171"/>
      <c r="K50" s="66"/>
      <c r="L50" s="66"/>
    </row>
    <row r="51" spans="1:12" ht="77.25" customHeight="1" x14ac:dyDescent="0.25">
      <c r="A51" s="68" t="s">
        <v>199</v>
      </c>
      <c r="B51" s="67" t="s">
        <v>406</v>
      </c>
      <c r="C51" s="170" t="s">
        <v>486</v>
      </c>
      <c r="D51" s="170" t="s">
        <v>486</v>
      </c>
      <c r="E51" s="170"/>
      <c r="F51" s="170"/>
      <c r="G51" s="170" t="s">
        <v>486</v>
      </c>
      <c r="H51" s="170" t="s">
        <v>486</v>
      </c>
      <c r="I51" s="171"/>
      <c r="J51" s="171"/>
      <c r="K51" s="66"/>
      <c r="L51" s="66"/>
    </row>
    <row r="52" spans="1:12" ht="71.25" customHeight="1" x14ac:dyDescent="0.25">
      <c r="A52" s="68" t="s">
        <v>197</v>
      </c>
      <c r="B52" s="67" t="s">
        <v>198</v>
      </c>
      <c r="C52" s="170" t="s">
        <v>486</v>
      </c>
      <c r="D52" s="170" t="s">
        <v>486</v>
      </c>
      <c r="E52" s="170"/>
      <c r="F52" s="170"/>
      <c r="G52" s="170" t="s">
        <v>486</v>
      </c>
      <c r="H52" s="170" t="s">
        <v>486</v>
      </c>
      <c r="I52" s="171"/>
      <c r="J52" s="171"/>
      <c r="K52" s="66"/>
      <c r="L52" s="66"/>
    </row>
    <row r="53" spans="1:12" ht="48" customHeight="1" x14ac:dyDescent="0.25">
      <c r="A53" s="68" t="s">
        <v>195</v>
      </c>
      <c r="B53" s="134" t="s">
        <v>407</v>
      </c>
      <c r="C53" s="170">
        <v>46741</v>
      </c>
      <c r="D53" s="170">
        <v>46751</v>
      </c>
      <c r="E53" s="170"/>
      <c r="F53" s="170"/>
      <c r="G53" s="170">
        <v>46741</v>
      </c>
      <c r="H53" s="170">
        <v>46751</v>
      </c>
      <c r="I53" s="171"/>
      <c r="J53" s="171"/>
      <c r="K53" s="66"/>
      <c r="L53" s="66"/>
    </row>
    <row r="54" spans="1:12" ht="46.5" customHeight="1" x14ac:dyDescent="0.25">
      <c r="A54" s="68" t="s">
        <v>408</v>
      </c>
      <c r="B54" s="67" t="s">
        <v>196</v>
      </c>
      <c r="C54" s="170" t="s">
        <v>486</v>
      </c>
      <c r="D54" s="170" t="s">
        <v>486</v>
      </c>
      <c r="E54" s="170"/>
      <c r="F54" s="170"/>
      <c r="G54" s="170" t="s">
        <v>486</v>
      </c>
      <c r="H54" s="170" t="s">
        <v>486</v>
      </c>
      <c r="I54" s="171"/>
      <c r="J54" s="171"/>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C6" zoomScale="70" zoomScaleNormal="70" zoomScaleSheetLayoutView="70" workbookViewId="0">
      <selection activeCell="P32" sqref="P32"/>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9.85546875" style="61" customWidth="1"/>
    <col min="9" max="9" width="7.7109375" style="61" customWidth="1"/>
    <col min="10" max="10" width="8.5703125" style="61" customWidth="1"/>
    <col min="11" max="11" width="9.140625" style="61" customWidth="1"/>
    <col min="12" max="12" width="12.28515625" style="61" customWidth="1"/>
    <col min="13" max="15" width="8.42578125" style="61" customWidth="1"/>
    <col min="16" max="16" width="8.5703125" style="61" customWidth="1"/>
    <col min="17" max="17" width="8.85546875" style="61" customWidth="1"/>
    <col min="18" max="18" width="8.28515625" style="61" customWidth="1"/>
    <col min="19" max="19" width="6.140625" style="61" customWidth="1"/>
    <col min="20" max="20" width="11.28515625" style="61" customWidth="1"/>
    <col min="21" max="27" width="6.140625" style="61" customWidth="1"/>
    <col min="28" max="16384" width="9.140625" style="61"/>
  </cols>
  <sheetData>
    <row r="1" spans="1:27" ht="18.75" x14ac:dyDescent="0.25">
      <c r="AA1" s="177" t="s">
        <v>69</v>
      </c>
    </row>
    <row r="2" spans="1:27" ht="18.75" x14ac:dyDescent="0.3">
      <c r="AA2" s="178" t="s">
        <v>10</v>
      </c>
    </row>
    <row r="3" spans="1:27" ht="18.75" x14ac:dyDescent="0.3">
      <c r="AA3" s="178" t="s">
        <v>573</v>
      </c>
    </row>
    <row r="4" spans="1:27"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7" ht="18.75" x14ac:dyDescent="0.25">
      <c r="A6" s="465" t="s">
        <v>9</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row>
    <row r="7" spans="1:27" ht="18.75" x14ac:dyDescent="0.25">
      <c r="A7" s="179"/>
      <c r="B7" s="179"/>
      <c r="C7" s="179"/>
      <c r="D7" s="179"/>
      <c r="E7" s="179"/>
      <c r="F7" s="179"/>
      <c r="G7" s="179"/>
      <c r="H7" s="64"/>
      <c r="I7" s="64"/>
      <c r="J7" s="64"/>
      <c r="K7" s="64"/>
      <c r="L7" s="64"/>
      <c r="M7" s="64"/>
      <c r="N7" s="64"/>
      <c r="O7" s="64"/>
      <c r="P7" s="64"/>
      <c r="Q7" s="64"/>
      <c r="R7" s="64"/>
      <c r="S7" s="64"/>
      <c r="T7" s="64"/>
      <c r="U7" s="64"/>
      <c r="V7" s="64"/>
      <c r="W7" s="64"/>
      <c r="X7" s="64"/>
      <c r="Y7" s="64"/>
      <c r="Z7" s="64"/>
      <c r="AA7" s="64"/>
    </row>
    <row r="8" spans="1:27" x14ac:dyDescent="0.25">
      <c r="A8" s="466" t="s">
        <v>530</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row>
    <row r="9" spans="1:27" ht="18.75" customHeight="1" x14ac:dyDescent="0.25">
      <c r="A9" s="467" t="s">
        <v>8</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row>
    <row r="10" spans="1:27" ht="18.75" x14ac:dyDescent="0.25">
      <c r="A10" s="179"/>
      <c r="B10" s="179"/>
      <c r="C10" s="179"/>
      <c r="D10" s="179"/>
      <c r="E10" s="179"/>
      <c r="F10" s="179"/>
      <c r="G10" s="179"/>
      <c r="H10" s="64"/>
      <c r="I10" s="64"/>
      <c r="J10" s="64"/>
      <c r="K10" s="64"/>
      <c r="L10" s="64"/>
      <c r="M10" s="64"/>
      <c r="N10" s="64"/>
      <c r="O10" s="64"/>
      <c r="P10" s="64"/>
      <c r="Q10" s="64"/>
      <c r="R10" s="64"/>
      <c r="S10" s="64"/>
      <c r="T10" s="64"/>
      <c r="U10" s="64"/>
      <c r="V10" s="64"/>
      <c r="W10" s="64"/>
      <c r="X10" s="64"/>
      <c r="Y10" s="64"/>
      <c r="Z10" s="64"/>
      <c r="AA10" s="64"/>
    </row>
    <row r="11" spans="1:27" ht="18.75" x14ac:dyDescent="0.25">
      <c r="A11" s="468" t="str">
        <f>'6.1. Паспорт сетевой график'!A12:L12</f>
        <v>M_TP2000.PR.0079</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row>
    <row r="12" spans="1:27" x14ac:dyDescent="0.25">
      <c r="A12" s="467" t="s">
        <v>7</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466"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row>
    <row r="15" spans="1:27" ht="15.75" customHeight="1" x14ac:dyDescent="0.25">
      <c r="A15" s="467" t="s">
        <v>6</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row>
    <row r="16" spans="1:27"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row>
    <row r="18" spans="1:34" x14ac:dyDescent="0.25">
      <c r="A18" s="471" t="s">
        <v>451</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row>
    <row r="20" spans="1:34" s="243" customFormat="1" ht="27.75" customHeight="1" x14ac:dyDescent="0.25">
      <c r="A20" s="472" t="s">
        <v>194</v>
      </c>
      <c r="B20" s="472" t="s">
        <v>193</v>
      </c>
      <c r="C20" s="475" t="s">
        <v>192</v>
      </c>
      <c r="D20" s="475"/>
      <c r="E20" s="476" t="s">
        <v>191</v>
      </c>
      <c r="F20" s="476"/>
      <c r="G20" s="477" t="s">
        <v>648</v>
      </c>
      <c r="H20" s="463" t="s">
        <v>531</v>
      </c>
      <c r="I20" s="464"/>
      <c r="J20" s="464"/>
      <c r="K20" s="464"/>
      <c r="L20" s="463" t="s">
        <v>532</v>
      </c>
      <c r="M20" s="464"/>
      <c r="N20" s="464"/>
      <c r="O20" s="464"/>
      <c r="P20" s="463" t="s">
        <v>585</v>
      </c>
      <c r="Q20" s="464"/>
      <c r="R20" s="464"/>
      <c r="S20" s="464"/>
      <c r="T20" s="463" t="s">
        <v>640</v>
      </c>
      <c r="U20" s="464"/>
      <c r="V20" s="464"/>
      <c r="W20" s="464"/>
      <c r="X20" s="463" t="s">
        <v>649</v>
      </c>
      <c r="Y20" s="464"/>
      <c r="Z20" s="464"/>
      <c r="AA20" s="464"/>
      <c r="AB20" s="469" t="s">
        <v>190</v>
      </c>
      <c r="AC20" s="469"/>
      <c r="AH20" s="244"/>
    </row>
    <row r="21" spans="1:34" s="243" customFormat="1" ht="28.5" customHeight="1" x14ac:dyDescent="0.25">
      <c r="A21" s="473"/>
      <c r="B21" s="473"/>
      <c r="C21" s="475"/>
      <c r="D21" s="475"/>
      <c r="E21" s="476"/>
      <c r="F21" s="476"/>
      <c r="G21" s="478"/>
      <c r="H21" s="462" t="s">
        <v>2</v>
      </c>
      <c r="I21" s="462"/>
      <c r="J21" s="462" t="s">
        <v>188</v>
      </c>
      <c r="K21" s="462"/>
      <c r="L21" s="462" t="s">
        <v>2</v>
      </c>
      <c r="M21" s="462"/>
      <c r="N21" s="462" t="s">
        <v>188</v>
      </c>
      <c r="O21" s="462"/>
      <c r="P21" s="462" t="s">
        <v>2</v>
      </c>
      <c r="Q21" s="462"/>
      <c r="R21" s="462" t="s">
        <v>188</v>
      </c>
      <c r="S21" s="462"/>
      <c r="T21" s="462" t="s">
        <v>2</v>
      </c>
      <c r="U21" s="462"/>
      <c r="V21" s="462" t="s">
        <v>188</v>
      </c>
      <c r="W21" s="462"/>
      <c r="X21" s="462" t="s">
        <v>2</v>
      </c>
      <c r="Y21" s="462"/>
      <c r="Z21" s="462" t="s">
        <v>188</v>
      </c>
      <c r="AA21" s="462"/>
      <c r="AB21" s="469"/>
      <c r="AC21" s="469"/>
      <c r="AG21" s="243" t="s">
        <v>501</v>
      </c>
      <c r="AH21" s="245"/>
    </row>
    <row r="22" spans="1:34" s="243" customFormat="1" ht="62.25" customHeight="1" x14ac:dyDescent="0.3">
      <c r="A22" s="474"/>
      <c r="B22" s="474"/>
      <c r="C22" s="229" t="s">
        <v>2</v>
      </c>
      <c r="D22" s="229" t="s">
        <v>188</v>
      </c>
      <c r="E22" s="181" t="s">
        <v>646</v>
      </c>
      <c r="F22" s="181" t="s">
        <v>647</v>
      </c>
      <c r="G22" s="479"/>
      <c r="H22" s="246" t="s">
        <v>431</v>
      </c>
      <c r="I22" s="246" t="s">
        <v>432</v>
      </c>
      <c r="J22" s="246" t="s">
        <v>431</v>
      </c>
      <c r="K22" s="246" t="s">
        <v>432</v>
      </c>
      <c r="L22" s="246" t="s">
        <v>431</v>
      </c>
      <c r="M22" s="246" t="s">
        <v>432</v>
      </c>
      <c r="N22" s="246" t="s">
        <v>431</v>
      </c>
      <c r="O22" s="246" t="s">
        <v>432</v>
      </c>
      <c r="P22" s="246" t="s">
        <v>431</v>
      </c>
      <c r="Q22" s="246" t="s">
        <v>432</v>
      </c>
      <c r="R22" s="246" t="s">
        <v>431</v>
      </c>
      <c r="S22" s="246" t="s">
        <v>432</v>
      </c>
      <c r="T22" s="246" t="s">
        <v>431</v>
      </c>
      <c r="U22" s="246" t="s">
        <v>432</v>
      </c>
      <c r="V22" s="246" t="s">
        <v>431</v>
      </c>
      <c r="W22" s="246" t="s">
        <v>432</v>
      </c>
      <c r="X22" s="246" t="s">
        <v>431</v>
      </c>
      <c r="Y22" s="246" t="s">
        <v>432</v>
      </c>
      <c r="Z22" s="246" t="s">
        <v>431</v>
      </c>
      <c r="AA22" s="246" t="s">
        <v>432</v>
      </c>
      <c r="AB22" s="229" t="s">
        <v>189</v>
      </c>
      <c r="AC22" s="229" t="s">
        <v>188</v>
      </c>
      <c r="AE22" s="247"/>
      <c r="AF22" s="247"/>
      <c r="AG22" s="247"/>
      <c r="AH22" s="248"/>
    </row>
    <row r="23" spans="1:34"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4" s="180" customFormat="1" ht="47.25" customHeight="1" x14ac:dyDescent="0.25">
      <c r="A24" s="183">
        <v>1</v>
      </c>
      <c r="B24" s="184" t="s">
        <v>187</v>
      </c>
      <c r="C24" s="185">
        <v>176.7709771025674</v>
      </c>
      <c r="D24" s="185">
        <v>177.60908411319997</v>
      </c>
      <c r="E24" s="185">
        <v>176.55327795256741</v>
      </c>
      <c r="F24" s="185">
        <v>173.7692926154044</v>
      </c>
      <c r="G24" s="185">
        <v>6.2958441499999998</v>
      </c>
      <c r="H24" s="185">
        <v>6.2958444</v>
      </c>
      <c r="I24" s="185"/>
      <c r="J24" s="185">
        <v>16.216640999999999</v>
      </c>
      <c r="K24" s="185"/>
      <c r="L24" s="185">
        <v>167.4734482154044</v>
      </c>
      <c r="M24" s="185"/>
      <c r="N24" s="185">
        <v>154.87889981319998</v>
      </c>
      <c r="O24" s="185"/>
      <c r="P24" s="185">
        <v>0</v>
      </c>
      <c r="Q24" s="185"/>
      <c r="R24" s="185">
        <v>0</v>
      </c>
      <c r="S24" s="185"/>
      <c r="T24" s="185">
        <v>0</v>
      </c>
      <c r="U24" s="185"/>
      <c r="V24" s="185">
        <v>0</v>
      </c>
      <c r="W24" s="185"/>
      <c r="X24" s="185">
        <v>0</v>
      </c>
      <c r="Y24" s="185"/>
      <c r="Z24" s="185" t="s">
        <v>653</v>
      </c>
      <c r="AA24" s="185"/>
      <c r="AB24" s="185">
        <v>173.7692926154044</v>
      </c>
      <c r="AC24" s="185">
        <v>171.09554081319999</v>
      </c>
    </row>
    <row r="25" spans="1:34" ht="24" customHeight="1" x14ac:dyDescent="0.25">
      <c r="A25" s="186" t="s">
        <v>186</v>
      </c>
      <c r="B25" s="187"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653</v>
      </c>
      <c r="AA25" s="185"/>
      <c r="AB25" s="185">
        <v>0</v>
      </c>
      <c r="AC25" s="185">
        <v>0</v>
      </c>
    </row>
    <row r="26" spans="1:34" x14ac:dyDescent="0.25">
      <c r="A26" s="186" t="s">
        <v>184</v>
      </c>
      <c r="B26" s="187"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653</v>
      </c>
      <c r="AA26" s="185"/>
      <c r="AB26" s="185">
        <v>0</v>
      </c>
      <c r="AC26" s="185">
        <v>0</v>
      </c>
    </row>
    <row r="27" spans="1:34" ht="31.5" x14ac:dyDescent="0.25">
      <c r="A27" s="186" t="s">
        <v>182</v>
      </c>
      <c r="B27" s="187" t="s">
        <v>389</v>
      </c>
      <c r="C27" s="185"/>
      <c r="D27" s="185"/>
      <c r="E27" s="185"/>
      <c r="F27" s="185"/>
      <c r="G27" s="185">
        <v>5.2465367900000004</v>
      </c>
      <c r="H27" s="185">
        <v>5.246537</v>
      </c>
      <c r="I27" s="185"/>
      <c r="J27" s="185">
        <v>13.29232868852459</v>
      </c>
      <c r="K27" s="185"/>
      <c r="L27" s="185">
        <v>139.95165051283701</v>
      </c>
      <c r="M27" s="185"/>
      <c r="N27" s="185">
        <v>127.95147437147538</v>
      </c>
      <c r="O27" s="185"/>
      <c r="P27" s="185">
        <v>0</v>
      </c>
      <c r="Q27" s="185"/>
      <c r="R27" s="185">
        <v>0</v>
      </c>
      <c r="S27" s="185"/>
      <c r="T27" s="185">
        <v>0</v>
      </c>
      <c r="U27" s="185"/>
      <c r="V27" s="185">
        <v>0</v>
      </c>
      <c r="W27" s="185"/>
      <c r="X27" s="185">
        <v>0</v>
      </c>
      <c r="Y27" s="185"/>
      <c r="Z27" s="185" t="s">
        <v>653</v>
      </c>
      <c r="AA27" s="185"/>
      <c r="AB27" s="185">
        <v>145.19818751283699</v>
      </c>
      <c r="AC27" s="185">
        <v>141.24380305999998</v>
      </c>
    </row>
    <row r="28" spans="1:34" x14ac:dyDescent="0.25">
      <c r="A28" s="186" t="s">
        <v>181</v>
      </c>
      <c r="B28" s="187"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x14ac:dyDescent="0.25">
      <c r="A29" s="186" t="s">
        <v>179</v>
      </c>
      <c r="B29" s="188" t="s">
        <v>178</v>
      </c>
      <c r="C29" s="185"/>
      <c r="D29" s="185"/>
      <c r="E29" s="185"/>
      <c r="F29" s="185"/>
      <c r="G29" s="185">
        <v>1.0493073599999994</v>
      </c>
      <c r="H29" s="185">
        <v>1.0493074</v>
      </c>
      <c r="I29" s="185"/>
      <c r="J29" s="185">
        <v>2.9243123114754095</v>
      </c>
      <c r="K29" s="185"/>
      <c r="L29" s="185">
        <v>27.521797702567397</v>
      </c>
      <c r="M29" s="185"/>
      <c r="N29" s="185">
        <v>26.927425441724594</v>
      </c>
      <c r="O29" s="185"/>
      <c r="P29" s="185">
        <v>0</v>
      </c>
      <c r="Q29" s="185"/>
      <c r="R29" s="185">
        <v>0</v>
      </c>
      <c r="S29" s="185"/>
      <c r="T29" s="185">
        <v>0</v>
      </c>
      <c r="U29" s="185"/>
      <c r="V29" s="185">
        <v>0</v>
      </c>
      <c r="W29" s="185"/>
      <c r="X29" s="185">
        <v>0</v>
      </c>
      <c r="Y29" s="185"/>
      <c r="Z29" s="185" t="s">
        <v>653</v>
      </c>
      <c r="AA29" s="185"/>
      <c r="AB29" s="185">
        <v>28.571105102567397</v>
      </c>
      <c r="AC29" s="185">
        <v>29.851737753200013</v>
      </c>
    </row>
    <row r="30" spans="1:34" s="180" customFormat="1" ht="47.25" x14ac:dyDescent="0.25">
      <c r="A30" s="183" t="s">
        <v>63</v>
      </c>
      <c r="B30" s="184" t="s">
        <v>177</v>
      </c>
      <c r="C30" s="185">
        <v>148.19987200000003</v>
      </c>
      <c r="D30" s="185">
        <v>146.70803899999999</v>
      </c>
      <c r="E30" s="185">
        <v>147.98217285000004</v>
      </c>
      <c r="F30" s="185">
        <v>145.19818751283702</v>
      </c>
      <c r="G30" s="185">
        <v>5.2465367900000004</v>
      </c>
      <c r="H30" s="185">
        <v>5.246537</v>
      </c>
      <c r="I30" s="185"/>
      <c r="J30" s="185">
        <v>0</v>
      </c>
      <c r="K30" s="185"/>
      <c r="L30" s="185">
        <v>139.95165051283701</v>
      </c>
      <c r="M30" s="185"/>
      <c r="N30" s="185">
        <v>141.24380305999998</v>
      </c>
      <c r="O30" s="185"/>
      <c r="P30" s="185">
        <v>0</v>
      </c>
      <c r="Q30" s="185"/>
      <c r="R30" s="185">
        <v>0</v>
      </c>
      <c r="S30" s="185"/>
      <c r="T30" s="185">
        <v>0</v>
      </c>
      <c r="U30" s="185"/>
      <c r="V30" s="185">
        <v>0</v>
      </c>
      <c r="W30" s="185"/>
      <c r="X30" s="185">
        <v>0</v>
      </c>
      <c r="Y30" s="185"/>
      <c r="Z30" s="185" t="s">
        <v>653</v>
      </c>
      <c r="AA30" s="185"/>
      <c r="AB30" s="185">
        <v>145.19818751283699</v>
      </c>
      <c r="AC30" s="185">
        <v>141.24380305999998</v>
      </c>
    </row>
    <row r="31" spans="1:34" x14ac:dyDescent="0.25">
      <c r="A31" s="183" t="s">
        <v>176</v>
      </c>
      <c r="B31" s="187" t="s">
        <v>175</v>
      </c>
      <c r="C31" s="185">
        <v>5.246537</v>
      </c>
      <c r="D31" s="185">
        <v>5.246537</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ht="31.5" x14ac:dyDescent="0.25">
      <c r="A32" s="183" t="s">
        <v>174</v>
      </c>
      <c r="B32" s="187" t="s">
        <v>173</v>
      </c>
      <c r="C32" s="185">
        <v>46.699838999999997</v>
      </c>
      <c r="D32" s="185">
        <v>46.564470999999998</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172</v>
      </c>
      <c r="B33" s="187" t="s">
        <v>171</v>
      </c>
      <c r="C33" s="185">
        <v>83.673013000000012</v>
      </c>
      <c r="D33" s="185">
        <v>82.031102000000004</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170</v>
      </c>
      <c r="B34" s="187" t="s">
        <v>169</v>
      </c>
      <c r="C34" s="185">
        <v>12.580483000000001</v>
      </c>
      <c r="D34" s="185">
        <v>12.865929</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167</v>
      </c>
      <c r="B36" s="187" t="s">
        <v>562</v>
      </c>
      <c r="C36" s="185"/>
      <c r="D36" s="185"/>
      <c r="E36" s="185"/>
      <c r="F36" s="185"/>
      <c r="G36" s="185">
        <v>0</v>
      </c>
      <c r="H36" s="185">
        <v>0</v>
      </c>
      <c r="I36" s="189" t="s">
        <v>501</v>
      </c>
      <c r="J36" s="185">
        <v>0</v>
      </c>
      <c r="K36" s="185" t="s">
        <v>501</v>
      </c>
      <c r="L36" s="185">
        <v>0</v>
      </c>
      <c r="M36" s="189" t="s">
        <v>501</v>
      </c>
      <c r="N36" s="185">
        <v>0</v>
      </c>
      <c r="O36" s="185" t="s">
        <v>501</v>
      </c>
      <c r="P36" s="185">
        <v>0</v>
      </c>
      <c r="Q36" s="185" t="s">
        <v>501</v>
      </c>
      <c r="R36" s="185">
        <v>0</v>
      </c>
      <c r="S36" s="185" t="s">
        <v>501</v>
      </c>
      <c r="T36" s="185">
        <v>0</v>
      </c>
      <c r="U36" s="189" t="s">
        <v>501</v>
      </c>
      <c r="V36" s="185">
        <v>0</v>
      </c>
      <c r="W36" s="185" t="s">
        <v>501</v>
      </c>
      <c r="X36" s="185">
        <v>0</v>
      </c>
      <c r="Y36" s="189" t="s">
        <v>501</v>
      </c>
      <c r="Z36" s="185" t="s">
        <v>653</v>
      </c>
      <c r="AA36" s="185" t="s">
        <v>653</v>
      </c>
      <c r="AB36" s="185">
        <v>0</v>
      </c>
      <c r="AC36" s="185">
        <v>0</v>
      </c>
    </row>
    <row r="37" spans="1:29" ht="31.5" x14ac:dyDescent="0.25">
      <c r="A37" s="186" t="s">
        <v>166</v>
      </c>
      <c r="B37" s="190" t="s">
        <v>560</v>
      </c>
      <c r="C37" s="185"/>
      <c r="D37" s="185"/>
      <c r="E37" s="185"/>
      <c r="F37" s="185"/>
      <c r="G37" s="185">
        <v>0</v>
      </c>
      <c r="H37" s="185">
        <v>0</v>
      </c>
      <c r="I37" s="189" t="s">
        <v>501</v>
      </c>
      <c r="J37" s="185">
        <v>0</v>
      </c>
      <c r="K37" s="185" t="s">
        <v>501</v>
      </c>
      <c r="L37" s="185">
        <v>0</v>
      </c>
      <c r="M37" s="189" t="s">
        <v>501</v>
      </c>
      <c r="N37" s="185">
        <v>0</v>
      </c>
      <c r="O37" s="185" t="s">
        <v>501</v>
      </c>
      <c r="P37" s="185">
        <v>0</v>
      </c>
      <c r="Q37" s="185" t="s">
        <v>501</v>
      </c>
      <c r="R37" s="185">
        <v>0</v>
      </c>
      <c r="S37" s="185" t="s">
        <v>501</v>
      </c>
      <c r="T37" s="185">
        <v>0</v>
      </c>
      <c r="U37" s="189" t="s">
        <v>501</v>
      </c>
      <c r="V37" s="185">
        <v>0</v>
      </c>
      <c r="W37" s="185" t="s">
        <v>501</v>
      </c>
      <c r="X37" s="185">
        <v>0</v>
      </c>
      <c r="Y37" s="189" t="s">
        <v>501</v>
      </c>
      <c r="Z37" s="185" t="s">
        <v>653</v>
      </c>
      <c r="AA37" s="185" t="s">
        <v>653</v>
      </c>
      <c r="AB37" s="185">
        <v>0</v>
      </c>
      <c r="AC37" s="185">
        <v>0</v>
      </c>
    </row>
    <row r="38" spans="1:29" x14ac:dyDescent="0.25">
      <c r="A38" s="186" t="s">
        <v>165</v>
      </c>
      <c r="B38" s="190" t="s">
        <v>156</v>
      </c>
      <c r="C38" s="185"/>
      <c r="D38" s="185"/>
      <c r="E38" s="185"/>
      <c r="F38" s="185"/>
      <c r="G38" s="185">
        <v>0</v>
      </c>
      <c r="H38" s="185">
        <v>0</v>
      </c>
      <c r="I38" s="189" t="s">
        <v>501</v>
      </c>
      <c r="J38" s="185">
        <v>0</v>
      </c>
      <c r="K38" s="185" t="s">
        <v>501</v>
      </c>
      <c r="L38" s="185">
        <v>0</v>
      </c>
      <c r="M38" s="189" t="s">
        <v>501</v>
      </c>
      <c r="N38" s="185">
        <v>0</v>
      </c>
      <c r="O38" s="185" t="s">
        <v>501</v>
      </c>
      <c r="P38" s="185">
        <v>0</v>
      </c>
      <c r="Q38" s="185" t="s">
        <v>501</v>
      </c>
      <c r="R38" s="185">
        <v>0</v>
      </c>
      <c r="S38" s="185" t="s">
        <v>501</v>
      </c>
      <c r="T38" s="185">
        <v>0</v>
      </c>
      <c r="U38" s="189" t="s">
        <v>501</v>
      </c>
      <c r="V38" s="185">
        <v>0</v>
      </c>
      <c r="W38" s="185" t="s">
        <v>501</v>
      </c>
      <c r="X38" s="185">
        <v>0</v>
      </c>
      <c r="Y38" s="189" t="s">
        <v>501</v>
      </c>
      <c r="Z38" s="185" t="s">
        <v>653</v>
      </c>
      <c r="AA38" s="185" t="s">
        <v>653</v>
      </c>
      <c r="AB38" s="185">
        <v>0</v>
      </c>
      <c r="AC38" s="185">
        <v>0</v>
      </c>
    </row>
    <row r="39" spans="1:29" x14ac:dyDescent="0.25">
      <c r="A39" s="186" t="s">
        <v>164</v>
      </c>
      <c r="B39" s="187" t="s">
        <v>561</v>
      </c>
      <c r="C39" s="185"/>
      <c r="D39" s="185"/>
      <c r="E39" s="185"/>
      <c r="F39" s="185"/>
      <c r="G39" s="185">
        <v>0</v>
      </c>
      <c r="H39" s="185">
        <v>0</v>
      </c>
      <c r="I39" s="189" t="s">
        <v>501</v>
      </c>
      <c r="J39" s="185">
        <v>0</v>
      </c>
      <c r="K39" s="185" t="s">
        <v>501</v>
      </c>
      <c r="L39" s="185">
        <v>0</v>
      </c>
      <c r="M39" s="189" t="s">
        <v>501</v>
      </c>
      <c r="N39" s="185">
        <v>0</v>
      </c>
      <c r="O39" s="185" t="s">
        <v>501</v>
      </c>
      <c r="P39" s="185">
        <v>0</v>
      </c>
      <c r="Q39" s="185" t="s">
        <v>501</v>
      </c>
      <c r="R39" s="185">
        <v>0</v>
      </c>
      <c r="S39" s="185" t="s">
        <v>501</v>
      </c>
      <c r="T39" s="185">
        <v>0</v>
      </c>
      <c r="U39" s="189" t="s">
        <v>501</v>
      </c>
      <c r="V39" s="185">
        <v>0</v>
      </c>
      <c r="W39" s="185" t="s">
        <v>501</v>
      </c>
      <c r="X39" s="185">
        <v>0</v>
      </c>
      <c r="Y39" s="189" t="s">
        <v>501</v>
      </c>
      <c r="Z39" s="185" t="s">
        <v>653</v>
      </c>
      <c r="AA39" s="185" t="s">
        <v>653</v>
      </c>
      <c r="AB39" s="185">
        <v>0</v>
      </c>
      <c r="AC39" s="185">
        <v>0</v>
      </c>
    </row>
    <row r="40" spans="1:29" x14ac:dyDescent="0.25">
      <c r="A40" s="186" t="s">
        <v>163</v>
      </c>
      <c r="B40" s="187" t="s">
        <v>563</v>
      </c>
      <c r="C40" s="185"/>
      <c r="D40" s="185"/>
      <c r="E40" s="185"/>
      <c r="F40" s="185"/>
      <c r="G40" s="185">
        <v>0</v>
      </c>
      <c r="H40" s="185">
        <v>0</v>
      </c>
      <c r="I40" s="189" t="s">
        <v>501</v>
      </c>
      <c r="J40" s="185">
        <v>0</v>
      </c>
      <c r="K40" s="185" t="s">
        <v>501</v>
      </c>
      <c r="L40" s="185">
        <v>0</v>
      </c>
      <c r="M40" s="189" t="s">
        <v>501</v>
      </c>
      <c r="N40" s="185">
        <v>0</v>
      </c>
      <c r="O40" s="185" t="s">
        <v>501</v>
      </c>
      <c r="P40" s="185">
        <v>0</v>
      </c>
      <c r="Q40" s="185" t="s">
        <v>501</v>
      </c>
      <c r="R40" s="185">
        <v>0</v>
      </c>
      <c r="S40" s="185" t="s">
        <v>501</v>
      </c>
      <c r="T40" s="185">
        <v>0</v>
      </c>
      <c r="U40" s="189" t="s">
        <v>501</v>
      </c>
      <c r="V40" s="185">
        <v>0</v>
      </c>
      <c r="W40" s="185" t="s">
        <v>501</v>
      </c>
      <c r="X40" s="185">
        <v>0</v>
      </c>
      <c r="Y40" s="189" t="s">
        <v>501</v>
      </c>
      <c r="Z40" s="185" t="s">
        <v>653</v>
      </c>
      <c r="AA40" s="185" t="s">
        <v>653</v>
      </c>
      <c r="AB40" s="185">
        <v>0</v>
      </c>
      <c r="AC40" s="185">
        <v>0</v>
      </c>
    </row>
    <row r="41" spans="1:29" x14ac:dyDescent="0.25">
      <c r="A41" s="186" t="s">
        <v>162</v>
      </c>
      <c r="B41" s="187" t="s">
        <v>564</v>
      </c>
      <c r="C41" s="185"/>
      <c r="D41" s="185"/>
      <c r="E41" s="185"/>
      <c r="F41" s="185"/>
      <c r="G41" s="185">
        <v>0</v>
      </c>
      <c r="H41" s="185">
        <v>0</v>
      </c>
      <c r="I41" s="189" t="s">
        <v>501</v>
      </c>
      <c r="J41" s="185">
        <v>0</v>
      </c>
      <c r="K41" s="185" t="s">
        <v>501</v>
      </c>
      <c r="L41" s="185">
        <v>0</v>
      </c>
      <c r="M41" s="189" t="s">
        <v>501</v>
      </c>
      <c r="N41" s="185">
        <v>0</v>
      </c>
      <c r="O41" s="185" t="s">
        <v>501</v>
      </c>
      <c r="P41" s="185">
        <v>0</v>
      </c>
      <c r="Q41" s="185" t="s">
        <v>501</v>
      </c>
      <c r="R41" s="185">
        <v>0</v>
      </c>
      <c r="S41" s="185" t="s">
        <v>501</v>
      </c>
      <c r="T41" s="185">
        <v>0</v>
      </c>
      <c r="U41" s="189" t="s">
        <v>501</v>
      </c>
      <c r="V41" s="185">
        <v>0</v>
      </c>
      <c r="W41" s="185" t="s">
        <v>501</v>
      </c>
      <c r="X41" s="185">
        <v>0</v>
      </c>
      <c r="Y41" s="189" t="s">
        <v>501</v>
      </c>
      <c r="Z41" s="185" t="s">
        <v>653</v>
      </c>
      <c r="AA41" s="185" t="s">
        <v>653</v>
      </c>
      <c r="AB41" s="185">
        <v>0</v>
      </c>
      <c r="AC41" s="185">
        <v>0</v>
      </c>
    </row>
    <row r="42" spans="1:29" x14ac:dyDescent="0.25">
      <c r="A42" s="186" t="s">
        <v>161</v>
      </c>
      <c r="B42" s="187" t="s">
        <v>565</v>
      </c>
      <c r="C42" s="185"/>
      <c r="D42" s="185"/>
      <c r="E42" s="185"/>
      <c r="F42" s="185"/>
      <c r="G42" s="185">
        <v>0</v>
      </c>
      <c r="H42" s="185">
        <v>0</v>
      </c>
      <c r="I42" s="189" t="s">
        <v>501</v>
      </c>
      <c r="J42" s="185">
        <v>0</v>
      </c>
      <c r="K42" s="185" t="s">
        <v>501</v>
      </c>
      <c r="L42" s="185">
        <v>0</v>
      </c>
      <c r="M42" s="189" t="s">
        <v>501</v>
      </c>
      <c r="N42" s="185">
        <v>0</v>
      </c>
      <c r="O42" s="185" t="s">
        <v>501</v>
      </c>
      <c r="P42" s="185">
        <v>0</v>
      </c>
      <c r="Q42" s="185" t="s">
        <v>501</v>
      </c>
      <c r="R42" s="185">
        <v>0</v>
      </c>
      <c r="S42" s="185" t="s">
        <v>501</v>
      </c>
      <c r="T42" s="185">
        <v>0</v>
      </c>
      <c r="U42" s="189" t="s">
        <v>501</v>
      </c>
      <c r="V42" s="185">
        <v>0</v>
      </c>
      <c r="W42" s="185" t="s">
        <v>501</v>
      </c>
      <c r="X42" s="185">
        <v>0</v>
      </c>
      <c r="Y42" s="189" t="s">
        <v>501</v>
      </c>
      <c r="Z42" s="185" t="s">
        <v>653</v>
      </c>
      <c r="AA42" s="185" t="s">
        <v>653</v>
      </c>
      <c r="AB42" s="185">
        <v>0</v>
      </c>
      <c r="AC42" s="185">
        <v>0</v>
      </c>
    </row>
    <row r="43" spans="1:29" x14ac:dyDescent="0.25">
      <c r="A43" s="186" t="s">
        <v>538</v>
      </c>
      <c r="B43" s="187" t="s">
        <v>566</v>
      </c>
      <c r="C43" s="185"/>
      <c r="D43" s="185"/>
      <c r="E43" s="185"/>
      <c r="F43" s="185"/>
      <c r="G43" s="185">
        <v>0</v>
      </c>
      <c r="H43" s="185">
        <v>0</v>
      </c>
      <c r="I43" s="189" t="s">
        <v>501</v>
      </c>
      <c r="J43" s="185">
        <v>0</v>
      </c>
      <c r="K43" s="185" t="s">
        <v>501</v>
      </c>
      <c r="L43" s="185">
        <v>0</v>
      </c>
      <c r="M43" s="189" t="s">
        <v>501</v>
      </c>
      <c r="N43" s="185">
        <v>0</v>
      </c>
      <c r="O43" s="185" t="s">
        <v>501</v>
      </c>
      <c r="P43" s="185">
        <v>0</v>
      </c>
      <c r="Q43" s="185" t="s">
        <v>501</v>
      </c>
      <c r="R43" s="185">
        <v>0</v>
      </c>
      <c r="S43" s="185" t="s">
        <v>501</v>
      </c>
      <c r="T43" s="185">
        <v>0</v>
      </c>
      <c r="U43" s="189" t="s">
        <v>501</v>
      </c>
      <c r="V43" s="185">
        <v>0</v>
      </c>
      <c r="W43" s="185" t="s">
        <v>501</v>
      </c>
      <c r="X43" s="185">
        <v>0</v>
      </c>
      <c r="Y43" s="189" t="s">
        <v>501</v>
      </c>
      <c r="Z43" s="185" t="s">
        <v>653</v>
      </c>
      <c r="AA43" s="185" t="s">
        <v>653</v>
      </c>
      <c r="AB43" s="185">
        <v>0</v>
      </c>
      <c r="AC43" s="185">
        <v>0</v>
      </c>
    </row>
    <row r="44" spans="1:29" x14ac:dyDescent="0.25">
      <c r="A44" s="186" t="s">
        <v>539</v>
      </c>
      <c r="B44" s="187" t="s">
        <v>567</v>
      </c>
      <c r="C44" s="185"/>
      <c r="D44" s="185"/>
      <c r="E44" s="185"/>
      <c r="F44" s="185"/>
      <c r="G44" s="185">
        <v>0</v>
      </c>
      <c r="H44" s="185">
        <v>0</v>
      </c>
      <c r="I44" s="189" t="s">
        <v>501</v>
      </c>
      <c r="J44" s="185">
        <v>0</v>
      </c>
      <c r="K44" s="185" t="s">
        <v>501</v>
      </c>
      <c r="L44" s="185">
        <v>0</v>
      </c>
      <c r="M44" s="189" t="s">
        <v>501</v>
      </c>
      <c r="N44" s="185">
        <v>0</v>
      </c>
      <c r="O44" s="185" t="s">
        <v>501</v>
      </c>
      <c r="P44" s="185">
        <v>0</v>
      </c>
      <c r="Q44" s="185" t="s">
        <v>501</v>
      </c>
      <c r="R44" s="185">
        <v>0</v>
      </c>
      <c r="S44" s="185" t="s">
        <v>501</v>
      </c>
      <c r="T44" s="185">
        <v>0</v>
      </c>
      <c r="U44" s="189" t="s">
        <v>501</v>
      </c>
      <c r="V44" s="185">
        <v>0</v>
      </c>
      <c r="W44" s="185" t="s">
        <v>501</v>
      </c>
      <c r="X44" s="185">
        <v>0</v>
      </c>
      <c r="Y44" s="189" t="s">
        <v>501</v>
      </c>
      <c r="Z44" s="185" t="s">
        <v>653</v>
      </c>
      <c r="AA44" s="185" t="s">
        <v>653</v>
      </c>
      <c r="AB44" s="185">
        <v>0</v>
      </c>
      <c r="AC44" s="185">
        <v>0</v>
      </c>
    </row>
    <row r="45" spans="1:29" x14ac:dyDescent="0.25">
      <c r="A45" s="186" t="s">
        <v>540</v>
      </c>
      <c r="B45" s="187" t="s">
        <v>568</v>
      </c>
      <c r="C45" s="185"/>
      <c r="D45" s="185"/>
      <c r="E45" s="185"/>
      <c r="F45" s="185"/>
      <c r="G45" s="185">
        <v>0</v>
      </c>
      <c r="H45" s="185">
        <v>0</v>
      </c>
      <c r="I45" s="189" t="s">
        <v>501</v>
      </c>
      <c r="J45" s="185">
        <v>0</v>
      </c>
      <c r="K45" s="185" t="s">
        <v>501</v>
      </c>
      <c r="L45" s="185">
        <v>0</v>
      </c>
      <c r="M45" s="189" t="s">
        <v>501</v>
      </c>
      <c r="N45" s="185">
        <v>0</v>
      </c>
      <c r="O45" s="185" t="s">
        <v>501</v>
      </c>
      <c r="P45" s="185">
        <v>0</v>
      </c>
      <c r="Q45" s="185" t="s">
        <v>501</v>
      </c>
      <c r="R45" s="185">
        <v>0</v>
      </c>
      <c r="S45" s="185" t="s">
        <v>501</v>
      </c>
      <c r="T45" s="185">
        <v>0</v>
      </c>
      <c r="U45" s="189" t="s">
        <v>501</v>
      </c>
      <c r="V45" s="185">
        <v>0</v>
      </c>
      <c r="W45" s="185" t="s">
        <v>501</v>
      </c>
      <c r="X45" s="185">
        <v>0</v>
      </c>
      <c r="Y45" s="189" t="s">
        <v>501</v>
      </c>
      <c r="Z45" s="185" t="s">
        <v>653</v>
      </c>
      <c r="AA45" s="185" t="s">
        <v>653</v>
      </c>
      <c r="AB45" s="185">
        <v>0</v>
      </c>
      <c r="AC45" s="185">
        <v>0</v>
      </c>
    </row>
    <row r="46" spans="1:29" x14ac:dyDescent="0.25">
      <c r="A46" s="186" t="s">
        <v>541</v>
      </c>
      <c r="B46" s="187" t="s">
        <v>569</v>
      </c>
      <c r="C46" s="185"/>
      <c r="D46" s="185"/>
      <c r="E46" s="185"/>
      <c r="F46" s="185"/>
      <c r="G46" s="185">
        <v>0</v>
      </c>
      <c r="H46" s="185">
        <v>0</v>
      </c>
      <c r="I46" s="189" t="s">
        <v>501</v>
      </c>
      <c r="J46" s="185"/>
      <c r="K46" s="185" t="s">
        <v>501</v>
      </c>
      <c r="L46" s="185">
        <v>0</v>
      </c>
      <c r="M46" s="189" t="s">
        <v>501</v>
      </c>
      <c r="N46" s="185"/>
      <c r="O46" s="185" t="s">
        <v>501</v>
      </c>
      <c r="P46" s="185">
        <v>0</v>
      </c>
      <c r="Q46" s="185" t="s">
        <v>501</v>
      </c>
      <c r="R46" s="185"/>
      <c r="S46" s="185" t="s">
        <v>501</v>
      </c>
      <c r="T46" s="185">
        <v>0</v>
      </c>
      <c r="U46" s="189" t="s">
        <v>501</v>
      </c>
      <c r="V46" s="185"/>
      <c r="W46" s="185" t="s">
        <v>501</v>
      </c>
      <c r="X46" s="185"/>
      <c r="Y46" s="189" t="s">
        <v>501</v>
      </c>
      <c r="Z46" s="185"/>
      <c r="AA46" s="185" t="s">
        <v>501</v>
      </c>
      <c r="AB46" s="185">
        <v>0</v>
      </c>
      <c r="AC46" s="185">
        <v>0</v>
      </c>
    </row>
    <row r="47" spans="1:29" s="180"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9"/>
      <c r="T47" s="185"/>
      <c r="U47" s="185"/>
      <c r="V47" s="185"/>
      <c r="W47" s="185"/>
      <c r="X47" s="185"/>
      <c r="Y47" s="185"/>
      <c r="Z47" s="185"/>
      <c r="AA47" s="185"/>
      <c r="AB47" s="185"/>
      <c r="AC47" s="185"/>
    </row>
    <row r="48" spans="1:29" x14ac:dyDescent="0.25">
      <c r="A48" s="186" t="s">
        <v>159</v>
      </c>
      <c r="B48" s="187" t="s">
        <v>562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653</v>
      </c>
      <c r="AA48" s="185"/>
      <c r="AB48" s="185">
        <v>0</v>
      </c>
      <c r="AC48" s="185">
        <v>0</v>
      </c>
    </row>
    <row r="49" spans="1:29" ht="31.5" x14ac:dyDescent="0.25">
      <c r="A49" s="186" t="s">
        <v>158</v>
      </c>
      <c r="B49" s="190" t="s">
        <v>560</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653</v>
      </c>
      <c r="AA49" s="185"/>
      <c r="AB49" s="185">
        <v>0</v>
      </c>
      <c r="AC49" s="185">
        <v>0</v>
      </c>
    </row>
    <row r="50" spans="1:29" x14ac:dyDescent="0.25">
      <c r="A50" s="186" t="s">
        <v>157</v>
      </c>
      <c r="B50" s="190" t="s">
        <v>156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653</v>
      </c>
      <c r="AA50" s="185"/>
      <c r="AB50" s="185">
        <v>0</v>
      </c>
      <c r="AC50" s="185">
        <v>0</v>
      </c>
    </row>
    <row r="51" spans="1:29" ht="35.25" customHeight="1" x14ac:dyDescent="0.25">
      <c r="A51" s="186" t="s">
        <v>155</v>
      </c>
      <c r="B51" s="187" t="s">
        <v>154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653</v>
      </c>
      <c r="AA51" s="185"/>
      <c r="AB51" s="185">
        <v>0</v>
      </c>
      <c r="AC51" s="185">
        <v>0</v>
      </c>
    </row>
    <row r="52" spans="1:29" ht="31.5" x14ac:dyDescent="0.25">
      <c r="A52" s="186" t="s">
        <v>153</v>
      </c>
      <c r="B52" s="187" t="s">
        <v>152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653</v>
      </c>
      <c r="AA52" s="185"/>
      <c r="AB52" s="185">
        <v>0</v>
      </c>
      <c r="AC52" s="185">
        <v>0</v>
      </c>
    </row>
    <row r="53" spans="1:29" x14ac:dyDescent="0.25">
      <c r="A53" s="186" t="s">
        <v>151</v>
      </c>
      <c r="B53" s="187" t="s">
        <v>150</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653</v>
      </c>
      <c r="AA53" s="185"/>
      <c r="AB53" s="185">
        <v>0</v>
      </c>
      <c r="AC53" s="185">
        <v>0</v>
      </c>
    </row>
    <row r="54" spans="1:29" x14ac:dyDescent="0.25">
      <c r="A54" s="186" t="s">
        <v>149</v>
      </c>
      <c r="B54" s="187" t="s">
        <v>563</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653</v>
      </c>
      <c r="AA54" s="185"/>
      <c r="AB54" s="185">
        <v>0</v>
      </c>
      <c r="AC54" s="185">
        <v>0</v>
      </c>
    </row>
    <row r="55" spans="1:29" x14ac:dyDescent="0.25">
      <c r="A55" s="186" t="s">
        <v>542</v>
      </c>
      <c r="B55" s="187" t="s">
        <v>564</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653</v>
      </c>
      <c r="AA55" s="185"/>
      <c r="AB55" s="185">
        <v>0</v>
      </c>
      <c r="AC55" s="185">
        <v>0</v>
      </c>
    </row>
    <row r="56" spans="1:29" x14ac:dyDescent="0.25">
      <c r="A56" s="186" t="s">
        <v>543</v>
      </c>
      <c r="B56" s="187" t="s">
        <v>565</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653</v>
      </c>
      <c r="AA56" s="185"/>
      <c r="AB56" s="185">
        <v>0</v>
      </c>
      <c r="AC56" s="185">
        <v>0</v>
      </c>
    </row>
    <row r="57" spans="1:29" x14ac:dyDescent="0.25">
      <c r="A57" s="186" t="s">
        <v>544</v>
      </c>
      <c r="B57" s="187" t="s">
        <v>566</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653</v>
      </c>
      <c r="AA57" s="185"/>
      <c r="AB57" s="185">
        <v>0</v>
      </c>
      <c r="AC57" s="185">
        <v>0</v>
      </c>
    </row>
    <row r="58" spans="1:29" ht="36.75" customHeight="1" x14ac:dyDescent="0.25">
      <c r="A58" s="186" t="s">
        <v>545</v>
      </c>
      <c r="B58" s="187" t="s">
        <v>567</v>
      </c>
      <c r="C58" s="185">
        <v>12</v>
      </c>
      <c r="D58" s="185">
        <v>12</v>
      </c>
      <c r="E58" s="185"/>
      <c r="F58" s="185"/>
      <c r="G58" s="185">
        <v>0</v>
      </c>
      <c r="H58" s="185">
        <v>0</v>
      </c>
      <c r="I58" s="185"/>
      <c r="J58" s="185">
        <v>0</v>
      </c>
      <c r="K58" s="185"/>
      <c r="L58" s="185">
        <v>12</v>
      </c>
      <c r="M58" s="185"/>
      <c r="N58" s="185">
        <v>12</v>
      </c>
      <c r="O58" s="185"/>
      <c r="P58" s="185">
        <v>0</v>
      </c>
      <c r="Q58" s="185"/>
      <c r="R58" s="185">
        <v>0</v>
      </c>
      <c r="S58" s="185"/>
      <c r="T58" s="185">
        <v>0</v>
      </c>
      <c r="U58" s="185"/>
      <c r="V58" s="185">
        <v>0</v>
      </c>
      <c r="W58" s="185"/>
      <c r="X58" s="185">
        <v>0</v>
      </c>
      <c r="Y58" s="185"/>
      <c r="Z58" s="185" t="s">
        <v>653</v>
      </c>
      <c r="AA58" s="185"/>
      <c r="AB58" s="185">
        <v>12</v>
      </c>
      <c r="AC58" s="185">
        <v>12</v>
      </c>
    </row>
    <row r="59" spans="1:29" x14ac:dyDescent="0.25">
      <c r="A59" s="186" t="s">
        <v>546</v>
      </c>
      <c r="B59" s="187" t="s">
        <v>568</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653</v>
      </c>
      <c r="AA59" s="185"/>
      <c r="AB59" s="185">
        <v>0</v>
      </c>
      <c r="AC59" s="185">
        <v>0</v>
      </c>
    </row>
    <row r="60" spans="1:29" x14ac:dyDescent="0.25">
      <c r="A60" s="186" t="s">
        <v>547</v>
      </c>
      <c r="B60" s="187" t="s">
        <v>569</v>
      </c>
      <c r="C60" s="185">
        <v>0</v>
      </c>
      <c r="D60" s="185">
        <v>0</v>
      </c>
      <c r="E60" s="185"/>
      <c r="F60" s="185"/>
      <c r="G60" s="185">
        <v>0</v>
      </c>
      <c r="H60" s="185">
        <v>0</v>
      </c>
      <c r="I60" s="185"/>
      <c r="J60" s="185"/>
      <c r="K60" s="185"/>
      <c r="L60" s="185">
        <v>0</v>
      </c>
      <c r="M60" s="185"/>
      <c r="N60" s="185"/>
      <c r="O60" s="185"/>
      <c r="P60" s="185">
        <v>0</v>
      </c>
      <c r="Q60" s="185"/>
      <c r="R60" s="185"/>
      <c r="S60" s="185"/>
      <c r="T60" s="185">
        <v>0</v>
      </c>
      <c r="U60" s="185"/>
      <c r="V60" s="185"/>
      <c r="W60" s="185"/>
      <c r="X60" s="185"/>
      <c r="Y60" s="185"/>
      <c r="Z60" s="185"/>
      <c r="AA60" s="185"/>
      <c r="AB60" s="185">
        <v>0</v>
      </c>
      <c r="AC60" s="185">
        <v>0</v>
      </c>
    </row>
    <row r="61" spans="1:29" s="180" customFormat="1" ht="31.5"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147</v>
      </c>
      <c r="B62" s="187" t="s">
        <v>146</v>
      </c>
      <c r="C62" s="185">
        <v>148.19987200000003</v>
      </c>
      <c r="D62" s="185">
        <v>146.70803899999999</v>
      </c>
      <c r="E62" s="185"/>
      <c r="F62" s="185"/>
      <c r="G62" s="185">
        <v>0</v>
      </c>
      <c r="H62" s="185">
        <v>0</v>
      </c>
      <c r="I62" s="185"/>
      <c r="J62" s="185">
        <v>0</v>
      </c>
      <c r="K62" s="185"/>
      <c r="L62" s="185">
        <v>148.19987200000003</v>
      </c>
      <c r="M62" s="185"/>
      <c r="N62" s="185">
        <v>146.70803899999999</v>
      </c>
      <c r="O62" s="185"/>
      <c r="P62" s="185">
        <v>0</v>
      </c>
      <c r="Q62" s="185"/>
      <c r="R62" s="185">
        <v>0</v>
      </c>
      <c r="S62" s="185"/>
      <c r="T62" s="185">
        <v>0</v>
      </c>
      <c r="U62" s="185"/>
      <c r="V62" s="185">
        <v>0</v>
      </c>
      <c r="W62" s="185"/>
      <c r="X62" s="185">
        <v>0</v>
      </c>
      <c r="Y62" s="185"/>
      <c r="Z62" s="185" t="s">
        <v>653</v>
      </c>
      <c r="AA62" s="185"/>
      <c r="AB62" s="185">
        <v>148.19987200000003</v>
      </c>
      <c r="AC62" s="185">
        <v>146.70803899999999</v>
      </c>
    </row>
    <row r="63" spans="1:29" x14ac:dyDescent="0.25">
      <c r="A63" s="186" t="s">
        <v>145</v>
      </c>
      <c r="B63" s="190" t="s">
        <v>139</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653</v>
      </c>
      <c r="AA63" s="185"/>
      <c r="AB63" s="185">
        <v>0</v>
      </c>
      <c r="AC63" s="185">
        <v>0</v>
      </c>
    </row>
    <row r="64" spans="1:29" x14ac:dyDescent="0.25">
      <c r="A64" s="186" t="s">
        <v>144</v>
      </c>
      <c r="B64" s="187" t="s">
        <v>138</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653</v>
      </c>
      <c r="AA64" s="185"/>
      <c r="AB64" s="185">
        <v>0</v>
      </c>
      <c r="AC64" s="185">
        <v>0</v>
      </c>
    </row>
    <row r="65" spans="1:29" x14ac:dyDescent="0.25">
      <c r="A65" s="186" t="s">
        <v>143</v>
      </c>
      <c r="B65" s="190" t="s">
        <v>137</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653</v>
      </c>
      <c r="AA65" s="185"/>
      <c r="AB65" s="185">
        <v>0</v>
      </c>
      <c r="AC65" s="185">
        <v>0</v>
      </c>
    </row>
    <row r="66" spans="1:29" ht="54" customHeight="1" x14ac:dyDescent="0.25">
      <c r="A66" s="186" t="s">
        <v>142</v>
      </c>
      <c r="B66" s="190" t="s">
        <v>136</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653</v>
      </c>
      <c r="AA66" s="185"/>
      <c r="AB66" s="185">
        <v>0</v>
      </c>
      <c r="AC66" s="185">
        <v>0</v>
      </c>
    </row>
    <row r="67" spans="1:29" x14ac:dyDescent="0.25">
      <c r="A67" s="186" t="s">
        <v>141</v>
      </c>
      <c r="B67" s="190" t="s">
        <v>563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653</v>
      </c>
      <c r="AA67" s="185"/>
      <c r="AB67" s="185">
        <v>0</v>
      </c>
      <c r="AC67" s="185">
        <v>0</v>
      </c>
    </row>
    <row r="68" spans="1:29" ht="50.25" customHeight="1" x14ac:dyDescent="0.25">
      <c r="A68" s="186" t="s">
        <v>548</v>
      </c>
      <c r="B68" s="190" t="s">
        <v>564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653</v>
      </c>
      <c r="AA68" s="185"/>
      <c r="AB68" s="185">
        <v>0</v>
      </c>
      <c r="AC68" s="185">
        <v>0</v>
      </c>
    </row>
    <row r="69" spans="1:29" x14ac:dyDescent="0.25">
      <c r="A69" s="186" t="s">
        <v>549</v>
      </c>
      <c r="B69" s="190" t="s">
        <v>565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653</v>
      </c>
      <c r="AA69" s="185"/>
      <c r="AB69" s="185">
        <v>0</v>
      </c>
      <c r="AC69" s="185">
        <v>0</v>
      </c>
    </row>
    <row r="70" spans="1:29" ht="36.75" customHeight="1" x14ac:dyDescent="0.25">
      <c r="A70" s="186" t="s">
        <v>550</v>
      </c>
      <c r="B70" s="190" t="s">
        <v>566</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653</v>
      </c>
      <c r="AA70" s="185"/>
      <c r="AB70" s="185">
        <v>0</v>
      </c>
      <c r="AC70" s="185">
        <v>0</v>
      </c>
    </row>
    <row r="71" spans="1:29" x14ac:dyDescent="0.25">
      <c r="A71" s="186" t="s">
        <v>551</v>
      </c>
      <c r="B71" s="190" t="s">
        <v>567</v>
      </c>
      <c r="C71" s="185"/>
      <c r="D71" s="185"/>
      <c r="E71" s="185"/>
      <c r="F71" s="185"/>
      <c r="G71" s="185">
        <v>0</v>
      </c>
      <c r="H71" s="185">
        <v>0</v>
      </c>
      <c r="I71" s="185"/>
      <c r="J71" s="185">
        <v>0</v>
      </c>
      <c r="K71" s="185"/>
      <c r="L71" s="185">
        <v>12</v>
      </c>
      <c r="M71" s="185"/>
      <c r="N71" s="185">
        <v>12</v>
      </c>
      <c r="O71" s="185"/>
      <c r="P71" s="185">
        <v>0</v>
      </c>
      <c r="Q71" s="185"/>
      <c r="R71" s="185">
        <v>0</v>
      </c>
      <c r="S71" s="185"/>
      <c r="T71" s="185">
        <v>0</v>
      </c>
      <c r="U71" s="185"/>
      <c r="V71" s="185">
        <v>0</v>
      </c>
      <c r="W71" s="185"/>
      <c r="X71" s="185">
        <v>0</v>
      </c>
      <c r="Y71" s="185"/>
      <c r="Z71" s="185" t="s">
        <v>653</v>
      </c>
      <c r="AA71" s="185"/>
      <c r="AB71" s="185">
        <v>12</v>
      </c>
      <c r="AC71" s="185">
        <v>12</v>
      </c>
    </row>
    <row r="72" spans="1:29" ht="51" customHeight="1" x14ac:dyDescent="0.25">
      <c r="A72" s="186" t="s">
        <v>552</v>
      </c>
      <c r="B72" s="190" t="s">
        <v>568</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653</v>
      </c>
      <c r="AA72" s="185"/>
      <c r="AB72" s="185">
        <v>0</v>
      </c>
      <c r="AC72" s="185">
        <v>0</v>
      </c>
    </row>
    <row r="73" spans="1:29" ht="32.25" customHeight="1" x14ac:dyDescent="0.25">
      <c r="A73" s="186" t="s">
        <v>553</v>
      </c>
      <c r="B73" s="190" t="s">
        <v>569</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c r="Y73" s="185"/>
      <c r="Z73" s="185"/>
      <c r="AA73" s="185"/>
      <c r="AB73" s="185">
        <v>0</v>
      </c>
      <c r="AC73" s="185">
        <v>0</v>
      </c>
    </row>
    <row r="74" spans="1:29" s="180" customFormat="1" ht="51.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653</v>
      </c>
      <c r="AA74" s="185"/>
      <c r="AB74" s="185">
        <v>0</v>
      </c>
      <c r="AC74" s="185">
        <v>0</v>
      </c>
    </row>
    <row r="75" spans="1:29" s="180" customFormat="1" ht="21.75" customHeigh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230</v>
      </c>
      <c r="B76" s="187" t="s">
        <v>562</v>
      </c>
      <c r="C76" s="192"/>
      <c r="D76" s="193"/>
      <c r="E76" s="194"/>
      <c r="F76" s="194"/>
      <c r="G76" s="185">
        <v>0</v>
      </c>
      <c r="H76" s="185">
        <v>0</v>
      </c>
      <c r="I76" s="194"/>
      <c r="J76" s="185">
        <v>0</v>
      </c>
      <c r="K76" s="193"/>
      <c r="L76" s="185">
        <v>0</v>
      </c>
      <c r="M76" s="193"/>
      <c r="N76" s="185">
        <v>0</v>
      </c>
      <c r="O76" s="185"/>
      <c r="P76" s="185">
        <v>0</v>
      </c>
      <c r="Q76" s="185"/>
      <c r="R76" s="185">
        <v>0</v>
      </c>
      <c r="S76" s="193"/>
      <c r="T76" s="185">
        <v>0</v>
      </c>
      <c r="U76" s="193"/>
      <c r="V76" s="185">
        <v>0</v>
      </c>
      <c r="W76" s="193"/>
      <c r="X76" s="185">
        <v>0</v>
      </c>
      <c r="Y76" s="193"/>
      <c r="Z76" s="185" t="s">
        <v>653</v>
      </c>
      <c r="AA76" s="193"/>
      <c r="AB76" s="185">
        <v>0</v>
      </c>
      <c r="AC76" s="185">
        <v>0</v>
      </c>
    </row>
    <row r="77" spans="1:29" ht="39" customHeight="1" x14ac:dyDescent="0.25">
      <c r="A77" s="186" t="s">
        <v>231</v>
      </c>
      <c r="B77" s="190" t="s">
        <v>560</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653</v>
      </c>
      <c r="AA77" s="185"/>
      <c r="AB77" s="185">
        <v>0</v>
      </c>
      <c r="AC77" s="185">
        <v>0</v>
      </c>
    </row>
    <row r="78" spans="1:29" x14ac:dyDescent="0.25">
      <c r="A78" s="186" t="s">
        <v>232</v>
      </c>
      <c r="B78" s="190" t="s">
        <v>156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653</v>
      </c>
      <c r="AA78" s="185"/>
      <c r="AB78" s="185">
        <v>0</v>
      </c>
      <c r="AC78" s="185">
        <v>0</v>
      </c>
    </row>
    <row r="79" spans="1:29" x14ac:dyDescent="0.25">
      <c r="A79" s="186" t="s">
        <v>233</v>
      </c>
      <c r="B79" s="187" t="s">
        <v>570</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653</v>
      </c>
      <c r="AA79" s="185"/>
      <c r="AB79" s="185">
        <v>0</v>
      </c>
      <c r="AC79" s="185">
        <v>0</v>
      </c>
    </row>
    <row r="80" spans="1:29" x14ac:dyDescent="0.25">
      <c r="A80" s="186" t="s">
        <v>234</v>
      </c>
      <c r="B80" s="187" t="s">
        <v>563</v>
      </c>
      <c r="C80" s="192"/>
      <c r="D80" s="193"/>
      <c r="E80" s="194"/>
      <c r="F80" s="194"/>
      <c r="G80" s="185">
        <v>0</v>
      </c>
      <c r="H80" s="185">
        <v>0</v>
      </c>
      <c r="I80" s="194"/>
      <c r="J80" s="185">
        <v>0</v>
      </c>
      <c r="K80" s="193"/>
      <c r="L80" s="185">
        <v>0</v>
      </c>
      <c r="M80" s="193"/>
      <c r="N80" s="185">
        <v>0</v>
      </c>
      <c r="O80" s="185"/>
      <c r="P80" s="185">
        <v>0</v>
      </c>
      <c r="Q80" s="185"/>
      <c r="R80" s="185">
        <v>0</v>
      </c>
      <c r="S80" s="193"/>
      <c r="T80" s="185">
        <v>0</v>
      </c>
      <c r="U80" s="193"/>
      <c r="V80" s="185">
        <v>0</v>
      </c>
      <c r="W80" s="193"/>
      <c r="X80" s="185">
        <v>0</v>
      </c>
      <c r="Y80" s="193"/>
      <c r="Z80" s="185" t="s">
        <v>653</v>
      </c>
      <c r="AA80" s="193"/>
      <c r="AB80" s="185">
        <v>0</v>
      </c>
      <c r="AC80" s="185">
        <v>0</v>
      </c>
    </row>
    <row r="81" spans="1:29" x14ac:dyDescent="0.25">
      <c r="A81" s="186" t="s">
        <v>554</v>
      </c>
      <c r="B81" s="187" t="s">
        <v>564</v>
      </c>
      <c r="C81" s="192"/>
      <c r="D81" s="193"/>
      <c r="E81" s="194"/>
      <c r="F81" s="194"/>
      <c r="G81" s="185">
        <v>0</v>
      </c>
      <c r="H81" s="185">
        <v>0</v>
      </c>
      <c r="I81" s="194"/>
      <c r="J81" s="185">
        <v>0</v>
      </c>
      <c r="K81" s="193"/>
      <c r="L81" s="185">
        <v>0</v>
      </c>
      <c r="M81" s="193"/>
      <c r="N81" s="185">
        <v>0</v>
      </c>
      <c r="O81" s="185"/>
      <c r="P81" s="185">
        <v>0</v>
      </c>
      <c r="Q81" s="185"/>
      <c r="R81" s="185">
        <v>0</v>
      </c>
      <c r="S81" s="193"/>
      <c r="T81" s="185">
        <v>0</v>
      </c>
      <c r="U81" s="193"/>
      <c r="V81" s="185">
        <v>0</v>
      </c>
      <c r="W81" s="193"/>
      <c r="X81" s="185">
        <v>0</v>
      </c>
      <c r="Y81" s="193"/>
      <c r="Z81" s="185" t="s">
        <v>653</v>
      </c>
      <c r="AA81" s="193"/>
      <c r="AB81" s="185">
        <v>0</v>
      </c>
      <c r="AC81" s="185">
        <v>0</v>
      </c>
    </row>
    <row r="82" spans="1:29" x14ac:dyDescent="0.25">
      <c r="A82" s="186" t="s">
        <v>555</v>
      </c>
      <c r="B82" s="187" t="s">
        <v>565</v>
      </c>
      <c r="C82" s="192"/>
      <c r="D82" s="193"/>
      <c r="E82" s="194"/>
      <c r="F82" s="194"/>
      <c r="G82" s="185">
        <v>0</v>
      </c>
      <c r="H82" s="185">
        <v>0</v>
      </c>
      <c r="I82" s="194"/>
      <c r="J82" s="185">
        <v>0</v>
      </c>
      <c r="K82" s="193"/>
      <c r="L82" s="185">
        <v>0</v>
      </c>
      <c r="M82" s="193"/>
      <c r="N82" s="185">
        <v>0</v>
      </c>
      <c r="O82" s="185"/>
      <c r="P82" s="185">
        <v>0</v>
      </c>
      <c r="Q82" s="185"/>
      <c r="R82" s="185">
        <v>0</v>
      </c>
      <c r="S82" s="193"/>
      <c r="T82" s="185">
        <v>0</v>
      </c>
      <c r="U82" s="193"/>
      <c r="V82" s="185">
        <v>0</v>
      </c>
      <c r="W82" s="193"/>
      <c r="X82" s="185">
        <v>0</v>
      </c>
      <c r="Y82" s="193"/>
      <c r="Z82" s="185" t="s">
        <v>653</v>
      </c>
      <c r="AA82" s="193"/>
      <c r="AB82" s="185">
        <v>0</v>
      </c>
      <c r="AC82" s="185">
        <v>0</v>
      </c>
    </row>
    <row r="83" spans="1:29" x14ac:dyDescent="0.25">
      <c r="A83" s="186" t="s">
        <v>556</v>
      </c>
      <c r="B83" s="187" t="s">
        <v>566</v>
      </c>
      <c r="C83" s="192"/>
      <c r="D83" s="193"/>
      <c r="E83" s="194"/>
      <c r="F83" s="194"/>
      <c r="G83" s="185">
        <v>0</v>
      </c>
      <c r="H83" s="185">
        <v>0</v>
      </c>
      <c r="I83" s="194"/>
      <c r="J83" s="185">
        <v>0</v>
      </c>
      <c r="K83" s="193"/>
      <c r="L83" s="185">
        <v>0</v>
      </c>
      <c r="M83" s="193"/>
      <c r="N83" s="185">
        <v>0</v>
      </c>
      <c r="O83" s="185"/>
      <c r="P83" s="185">
        <v>0</v>
      </c>
      <c r="Q83" s="185"/>
      <c r="R83" s="185">
        <v>0</v>
      </c>
      <c r="S83" s="193"/>
      <c r="T83" s="185">
        <v>0</v>
      </c>
      <c r="U83" s="193"/>
      <c r="V83" s="185">
        <v>0</v>
      </c>
      <c r="W83" s="193"/>
      <c r="X83" s="185">
        <v>0</v>
      </c>
      <c r="Y83" s="193"/>
      <c r="Z83" s="185" t="s">
        <v>653</v>
      </c>
      <c r="AA83" s="193"/>
      <c r="AB83" s="185">
        <v>0</v>
      </c>
      <c r="AC83" s="185">
        <v>0</v>
      </c>
    </row>
    <row r="84" spans="1:29" x14ac:dyDescent="0.25">
      <c r="A84" s="186" t="s">
        <v>557</v>
      </c>
      <c r="B84" s="187" t="s">
        <v>567</v>
      </c>
      <c r="C84" s="192"/>
      <c r="D84" s="193"/>
      <c r="E84" s="194"/>
      <c r="F84" s="194"/>
      <c r="G84" s="185">
        <v>0</v>
      </c>
      <c r="H84" s="185">
        <v>0</v>
      </c>
      <c r="I84" s="194"/>
      <c r="J84" s="185">
        <v>0</v>
      </c>
      <c r="K84" s="193"/>
      <c r="L84" s="185">
        <v>0</v>
      </c>
      <c r="M84" s="193"/>
      <c r="N84" s="185">
        <v>0</v>
      </c>
      <c r="O84" s="185"/>
      <c r="P84" s="185">
        <v>0</v>
      </c>
      <c r="Q84" s="185"/>
      <c r="R84" s="185">
        <v>0</v>
      </c>
      <c r="S84" s="193"/>
      <c r="T84" s="185">
        <v>0</v>
      </c>
      <c r="U84" s="193"/>
      <c r="V84" s="185">
        <v>0</v>
      </c>
      <c r="W84" s="193"/>
      <c r="X84" s="185">
        <v>0</v>
      </c>
      <c r="Y84" s="193"/>
      <c r="Z84" s="185" t="s">
        <v>653</v>
      </c>
      <c r="AA84" s="193"/>
      <c r="AB84" s="185">
        <v>0</v>
      </c>
      <c r="AC84" s="185">
        <v>0</v>
      </c>
    </row>
    <row r="85" spans="1:29" x14ac:dyDescent="0.25">
      <c r="A85" s="186" t="s">
        <v>558</v>
      </c>
      <c r="B85" s="187" t="s">
        <v>568</v>
      </c>
      <c r="C85" s="192"/>
      <c r="D85" s="193"/>
      <c r="E85" s="194"/>
      <c r="F85" s="194"/>
      <c r="G85" s="185">
        <v>0</v>
      </c>
      <c r="H85" s="185">
        <v>0</v>
      </c>
      <c r="I85" s="194"/>
      <c r="J85" s="185">
        <v>0</v>
      </c>
      <c r="K85" s="193"/>
      <c r="L85" s="185">
        <v>0</v>
      </c>
      <c r="M85" s="193"/>
      <c r="N85" s="185">
        <v>0</v>
      </c>
      <c r="O85" s="185"/>
      <c r="P85" s="185">
        <v>0</v>
      </c>
      <c r="Q85" s="185"/>
      <c r="R85" s="185">
        <v>0</v>
      </c>
      <c r="S85" s="193"/>
      <c r="T85" s="185">
        <v>0</v>
      </c>
      <c r="U85" s="193"/>
      <c r="V85" s="185">
        <v>0</v>
      </c>
      <c r="W85" s="193"/>
      <c r="X85" s="185">
        <v>0</v>
      </c>
      <c r="Y85" s="193"/>
      <c r="Z85" s="185" t="s">
        <v>653</v>
      </c>
      <c r="AA85" s="193"/>
      <c r="AB85" s="185">
        <v>0</v>
      </c>
      <c r="AC85" s="185">
        <v>0</v>
      </c>
    </row>
    <row r="86" spans="1:29" x14ac:dyDescent="0.25">
      <c r="A86" s="186" t="s">
        <v>559</v>
      </c>
      <c r="B86" s="187" t="s">
        <v>569</v>
      </c>
      <c r="C86" s="195"/>
      <c r="D86" s="193"/>
      <c r="E86" s="194"/>
      <c r="F86" s="194"/>
      <c r="G86" s="185">
        <v>0</v>
      </c>
      <c r="H86" s="185">
        <v>0</v>
      </c>
      <c r="I86" s="194"/>
      <c r="J86" s="185">
        <v>0</v>
      </c>
      <c r="K86" s="193"/>
      <c r="L86" s="185">
        <v>0</v>
      </c>
      <c r="M86" s="193"/>
      <c r="N86" s="185">
        <v>0</v>
      </c>
      <c r="O86" s="185"/>
      <c r="P86" s="185">
        <v>0</v>
      </c>
      <c r="Q86" s="185"/>
      <c r="R86" s="185">
        <v>0</v>
      </c>
      <c r="S86" s="193"/>
      <c r="T86" s="185">
        <v>0</v>
      </c>
      <c r="U86" s="193"/>
      <c r="V86" s="185">
        <v>0</v>
      </c>
      <c r="W86" s="193"/>
      <c r="X86" s="185">
        <v>0</v>
      </c>
      <c r="Y86" s="193"/>
      <c r="Z86" s="185" t="s">
        <v>653</v>
      </c>
      <c r="AA86" s="193"/>
      <c r="AB86" s="185">
        <v>0</v>
      </c>
      <c r="AC86" s="185">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P21:Q21"/>
    <mergeCell ref="H20:K20"/>
    <mergeCell ref="L20:O20"/>
    <mergeCell ref="P20:S20"/>
    <mergeCell ref="T20:W20"/>
    <mergeCell ref="A4:AA4"/>
    <mergeCell ref="A6:AA6"/>
    <mergeCell ref="A8:AA8"/>
    <mergeCell ref="A9:AA9"/>
    <mergeCell ref="A11:AA11"/>
    <mergeCell ref="H21:I21"/>
    <mergeCell ref="J21:K21"/>
    <mergeCell ref="L21:M21"/>
    <mergeCell ref="N21:O21"/>
    <mergeCell ref="X20:AA20"/>
    <mergeCell ref="X21:Y21"/>
    <mergeCell ref="Z21:AA21"/>
    <mergeCell ref="R21:S21"/>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B25" zoomScale="85" zoomScaleSheetLayoutView="85" workbookViewId="0">
      <selection activeCell="AV26" sqref="AV26"/>
    </sheetView>
  </sheetViews>
  <sheetFormatPr defaultColWidth="9.140625" defaultRowHeight="15" x14ac:dyDescent="0.25"/>
  <cols>
    <col min="1" max="1" width="2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3.7109375" style="19" customWidth="1"/>
    <col min="33" max="33" width="15.42578125" style="19" customWidth="1"/>
    <col min="34" max="34" width="11.285156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M_TP2000.PR.0079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80" t="s">
        <v>464</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81" t="s">
        <v>52</v>
      </c>
      <c r="B22" s="484" t="s">
        <v>24</v>
      </c>
      <c r="C22" s="481" t="s">
        <v>51</v>
      </c>
      <c r="D22" s="481" t="s">
        <v>50</v>
      </c>
      <c r="E22" s="487" t="s">
        <v>475</v>
      </c>
      <c r="F22" s="488"/>
      <c r="G22" s="488"/>
      <c r="H22" s="488"/>
      <c r="I22" s="488"/>
      <c r="J22" s="488"/>
      <c r="K22" s="488"/>
      <c r="L22" s="489"/>
      <c r="M22" s="481" t="s">
        <v>49</v>
      </c>
      <c r="N22" s="481" t="s">
        <v>48</v>
      </c>
      <c r="O22" s="481" t="s">
        <v>47</v>
      </c>
      <c r="P22" s="490" t="s">
        <v>265</v>
      </c>
      <c r="Q22" s="490" t="s">
        <v>46</v>
      </c>
      <c r="R22" s="490" t="s">
        <v>45</v>
      </c>
      <c r="S22" s="490" t="s">
        <v>44</v>
      </c>
      <c r="T22" s="490"/>
      <c r="U22" s="491" t="s">
        <v>43</v>
      </c>
      <c r="V22" s="491" t="s">
        <v>42</v>
      </c>
      <c r="W22" s="490" t="s">
        <v>41</v>
      </c>
      <c r="X22" s="490" t="s">
        <v>40</v>
      </c>
      <c r="Y22" s="490" t="s">
        <v>39</v>
      </c>
      <c r="Z22" s="504"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4" t="s">
        <v>25</v>
      </c>
    </row>
    <row r="23" spans="1:48" s="22" customFormat="1" ht="64.5" customHeight="1" x14ac:dyDescent="0.25">
      <c r="A23" s="482"/>
      <c r="B23" s="485"/>
      <c r="C23" s="482"/>
      <c r="D23" s="482"/>
      <c r="E23" s="496" t="s">
        <v>23</v>
      </c>
      <c r="F23" s="498" t="s">
        <v>139</v>
      </c>
      <c r="G23" s="498" t="s">
        <v>138</v>
      </c>
      <c r="H23" s="498" t="s">
        <v>137</v>
      </c>
      <c r="I23" s="502" t="s">
        <v>386</v>
      </c>
      <c r="J23" s="502" t="s">
        <v>387</v>
      </c>
      <c r="K23" s="502" t="s">
        <v>388</v>
      </c>
      <c r="L23" s="498" t="s">
        <v>80</v>
      </c>
      <c r="M23" s="482"/>
      <c r="N23" s="482"/>
      <c r="O23" s="482"/>
      <c r="P23" s="490"/>
      <c r="Q23" s="490"/>
      <c r="R23" s="490"/>
      <c r="S23" s="500" t="s">
        <v>2</v>
      </c>
      <c r="T23" s="500" t="s">
        <v>11</v>
      </c>
      <c r="U23" s="491"/>
      <c r="V23" s="491"/>
      <c r="W23" s="490"/>
      <c r="X23" s="490"/>
      <c r="Y23" s="490"/>
      <c r="Z23" s="490"/>
      <c r="AA23" s="490"/>
      <c r="AB23" s="490"/>
      <c r="AC23" s="490"/>
      <c r="AD23" s="490"/>
      <c r="AE23" s="490"/>
      <c r="AF23" s="490" t="s">
        <v>22</v>
      </c>
      <c r="AG23" s="490"/>
      <c r="AH23" s="490" t="s">
        <v>21</v>
      </c>
      <c r="AI23" s="490"/>
      <c r="AJ23" s="481" t="s">
        <v>20</v>
      </c>
      <c r="AK23" s="481" t="s">
        <v>19</v>
      </c>
      <c r="AL23" s="481" t="s">
        <v>18</v>
      </c>
      <c r="AM23" s="481" t="s">
        <v>17</v>
      </c>
      <c r="AN23" s="481" t="s">
        <v>16</v>
      </c>
      <c r="AO23" s="481" t="s">
        <v>15</v>
      </c>
      <c r="AP23" s="481" t="s">
        <v>14</v>
      </c>
      <c r="AQ23" s="492" t="s">
        <v>11</v>
      </c>
      <c r="AR23" s="490"/>
      <c r="AS23" s="490"/>
      <c r="AT23" s="490"/>
      <c r="AU23" s="490"/>
      <c r="AV23" s="495"/>
    </row>
    <row r="24" spans="1:48" s="22"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28" t="s">
        <v>13</v>
      </c>
      <c r="AG24" s="128" t="s">
        <v>12</v>
      </c>
      <c r="AH24" s="129" t="s">
        <v>2</v>
      </c>
      <c r="AI24" s="129" t="s">
        <v>11</v>
      </c>
      <c r="AJ24" s="483"/>
      <c r="AK24" s="483"/>
      <c r="AL24" s="483"/>
      <c r="AM24" s="483"/>
      <c r="AN24" s="483"/>
      <c r="AO24" s="483"/>
      <c r="AP24" s="483"/>
      <c r="AQ24" s="493"/>
      <c r="AR24" s="490"/>
      <c r="AS24" s="490"/>
      <c r="AT24" s="490"/>
      <c r="AU24" s="490"/>
      <c r="AV24" s="4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10" t="s">
        <v>586</v>
      </c>
      <c r="B26" s="211" t="s">
        <v>587</v>
      </c>
      <c r="C26" s="211" t="s">
        <v>588</v>
      </c>
      <c r="D26" s="212">
        <v>12.202500000000001</v>
      </c>
      <c r="E26" s="213" t="s">
        <v>331</v>
      </c>
      <c r="F26" s="213" t="s">
        <v>331</v>
      </c>
      <c r="G26" s="213" t="s">
        <v>331</v>
      </c>
      <c r="H26" s="213" t="s">
        <v>331</v>
      </c>
      <c r="I26" s="213" t="s">
        <v>331</v>
      </c>
      <c r="J26" s="213" t="s">
        <v>331</v>
      </c>
      <c r="K26" s="213" t="s">
        <v>331</v>
      </c>
      <c r="L26" s="213" t="s">
        <v>331</v>
      </c>
      <c r="M26" s="211" t="s">
        <v>589</v>
      </c>
      <c r="N26" s="211" t="s">
        <v>590</v>
      </c>
      <c r="O26" s="211" t="s">
        <v>591</v>
      </c>
      <c r="P26" s="214">
        <v>5189</v>
      </c>
      <c r="Q26" s="211" t="s">
        <v>592</v>
      </c>
      <c r="R26" s="214">
        <v>5189</v>
      </c>
      <c r="S26" s="211" t="s">
        <v>593</v>
      </c>
      <c r="T26" s="211" t="s">
        <v>594</v>
      </c>
      <c r="U26" s="211">
        <v>4</v>
      </c>
      <c r="V26" s="211">
        <v>4</v>
      </c>
      <c r="W26" s="211" t="s">
        <v>574</v>
      </c>
      <c r="X26" s="214">
        <v>5138</v>
      </c>
      <c r="Y26" s="215"/>
      <c r="Z26" s="211">
        <v>1</v>
      </c>
      <c r="AA26" s="214">
        <v>5138</v>
      </c>
      <c r="AB26" s="214">
        <v>5138</v>
      </c>
      <c r="AC26" s="211" t="s">
        <v>574</v>
      </c>
      <c r="AD26" s="214">
        <v>6165</v>
      </c>
      <c r="AE26" s="214">
        <v>6165</v>
      </c>
      <c r="AF26" s="210" t="s">
        <v>595</v>
      </c>
      <c r="AG26" s="211" t="s">
        <v>596</v>
      </c>
      <c r="AH26" s="211" t="s">
        <v>597</v>
      </c>
      <c r="AI26" s="211" t="s">
        <v>598</v>
      </c>
      <c r="AJ26" s="211" t="s">
        <v>599</v>
      </c>
      <c r="AK26" s="211" t="s">
        <v>600</v>
      </c>
      <c r="AL26" s="215"/>
      <c r="AM26" s="215"/>
      <c r="AN26" s="216"/>
      <c r="AO26" s="215"/>
      <c r="AP26" s="211" t="s">
        <v>601</v>
      </c>
      <c r="AQ26" s="211" t="s">
        <v>602</v>
      </c>
      <c r="AR26" s="211" t="s">
        <v>603</v>
      </c>
      <c r="AS26" s="211" t="s">
        <v>602</v>
      </c>
      <c r="AT26" s="211" t="s">
        <v>604</v>
      </c>
      <c r="AU26" s="215"/>
      <c r="AV26" s="217" t="s">
        <v>608</v>
      </c>
    </row>
    <row r="27" spans="1:48" ht="30"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1" t="s">
        <v>605</v>
      </c>
      <c r="X27" s="214">
        <v>5189</v>
      </c>
      <c r="Y27" s="218"/>
      <c r="Z27" s="211"/>
      <c r="AA27" s="214">
        <v>5189</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1" t="s">
        <v>606</v>
      </c>
      <c r="X28" s="214">
        <v>5175</v>
      </c>
      <c r="Y28" s="218"/>
      <c r="Z28" s="211"/>
      <c r="AA28" s="214">
        <v>5175</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1" t="s">
        <v>607</v>
      </c>
      <c r="X29" s="214">
        <v>5150</v>
      </c>
      <c r="Y29" s="218"/>
      <c r="Z29" s="211"/>
      <c r="AA29" s="214">
        <v>5150</v>
      </c>
      <c r="AB29" s="218"/>
      <c r="AC29" s="218"/>
      <c r="AD29" s="218"/>
      <c r="AE29" s="218"/>
      <c r="AF29" s="218"/>
      <c r="AG29" s="218"/>
      <c r="AH29" s="218"/>
      <c r="AI29" s="218"/>
      <c r="AJ29" s="218"/>
      <c r="AK29" s="218"/>
      <c r="AL29" s="218"/>
      <c r="AM29" s="218"/>
      <c r="AN29" s="218"/>
      <c r="AO29" s="218"/>
      <c r="AP29" s="218"/>
      <c r="AQ29" s="218"/>
      <c r="AR29" s="218"/>
      <c r="AS29" s="218"/>
      <c r="AT29" s="218"/>
      <c r="AU29" s="218"/>
      <c r="AV29"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8" zoomScale="90" zoomScaleNormal="90" zoomScaleSheetLayoutView="90" workbookViewId="0">
      <selection activeCell="B27" sqref="B27"/>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69</v>
      </c>
    </row>
    <row r="2" spans="1:8" ht="18.75" x14ac:dyDescent="0.3">
      <c r="B2" s="15" t="s">
        <v>10</v>
      </c>
    </row>
    <row r="3" spans="1:8" ht="18.75" x14ac:dyDescent="0.3">
      <c r="B3" s="15" t="s">
        <v>527</v>
      </c>
    </row>
    <row r="4" spans="1:8" x14ac:dyDescent="0.25">
      <c r="B4" s="43"/>
    </row>
    <row r="5" spans="1:8" ht="18.75" x14ac:dyDescent="0.3">
      <c r="A5" s="505" t="str">
        <f>'1. паспорт местоположение'!A5:C5</f>
        <v>Год раскрытия информации: 2026 год</v>
      </c>
      <c r="B5" s="505"/>
      <c r="C5" s="156"/>
      <c r="D5" s="65"/>
      <c r="E5" s="65"/>
      <c r="F5" s="65"/>
      <c r="G5" s="65"/>
      <c r="H5" s="65"/>
    </row>
    <row r="6" spans="1:8" ht="18.75" x14ac:dyDescent="0.3">
      <c r="A6" s="133"/>
      <c r="B6" s="133"/>
      <c r="C6" s="157"/>
      <c r="D6" s="133"/>
      <c r="E6" s="133"/>
      <c r="F6" s="133"/>
      <c r="G6" s="133"/>
      <c r="H6" s="133"/>
    </row>
    <row r="7" spans="1:8" ht="18.75" x14ac:dyDescent="0.25">
      <c r="A7" s="302" t="s">
        <v>9</v>
      </c>
      <c r="B7" s="302"/>
      <c r="C7" s="158"/>
      <c r="D7" s="132"/>
      <c r="E7" s="132"/>
      <c r="F7" s="132"/>
      <c r="G7" s="132"/>
      <c r="H7" s="132"/>
    </row>
    <row r="8" spans="1:8" ht="18.75" x14ac:dyDescent="0.25">
      <c r="A8" s="132"/>
      <c r="B8" s="132"/>
      <c r="C8" s="158"/>
      <c r="D8" s="132"/>
      <c r="E8" s="132"/>
      <c r="F8" s="132"/>
      <c r="G8" s="132"/>
      <c r="H8" s="132"/>
    </row>
    <row r="9" spans="1:8" x14ac:dyDescent="0.25">
      <c r="A9" s="305" t="str">
        <f>'1. паспорт местоположение'!A9:C9</f>
        <v>АО "Россети Тюмень"</v>
      </c>
      <c r="B9" s="305"/>
      <c r="C9" s="159"/>
      <c r="D9" s="130"/>
      <c r="E9" s="130"/>
      <c r="F9" s="130"/>
      <c r="G9" s="130"/>
      <c r="H9" s="130"/>
    </row>
    <row r="10" spans="1:8" x14ac:dyDescent="0.25">
      <c r="A10" s="299" t="s">
        <v>8</v>
      </c>
      <c r="B10" s="299"/>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305" t="str">
        <f>'1. паспорт местоположение'!A12:C12</f>
        <v>M_TP2000.PR.0079</v>
      </c>
      <c r="B12" s="305"/>
      <c r="C12" s="159"/>
      <c r="D12" s="130"/>
      <c r="E12" s="130"/>
      <c r="F12" s="130"/>
      <c r="G12" s="130"/>
      <c r="H12" s="130"/>
    </row>
    <row r="13" spans="1:8" x14ac:dyDescent="0.25">
      <c r="A13" s="299" t="s">
        <v>7</v>
      </c>
      <c r="B13" s="299"/>
      <c r="C13" s="29"/>
      <c r="D13" s="131"/>
      <c r="E13" s="131"/>
      <c r="F13" s="131"/>
      <c r="G13" s="131"/>
      <c r="H13" s="131"/>
    </row>
    <row r="14" spans="1:8" ht="18.75" x14ac:dyDescent="0.25">
      <c r="A14" s="11"/>
      <c r="B14" s="11"/>
      <c r="C14" s="11"/>
      <c r="D14" s="11"/>
      <c r="E14" s="11"/>
      <c r="F14" s="11"/>
      <c r="G14" s="11"/>
      <c r="H14" s="11"/>
    </row>
    <row r="15" spans="1:8" ht="42" customHeight="1" x14ac:dyDescent="0.25">
      <c r="A15" s="304"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4"/>
      <c r="C15" s="159"/>
      <c r="D15" s="130"/>
      <c r="E15" s="130"/>
      <c r="F15" s="130"/>
      <c r="G15" s="130"/>
      <c r="H15" s="130"/>
    </row>
    <row r="16" spans="1:8" x14ac:dyDescent="0.25">
      <c r="A16" s="299" t="s">
        <v>6</v>
      </c>
      <c r="B16" s="299"/>
      <c r="C16" s="29"/>
      <c r="D16" s="131"/>
      <c r="E16" s="131"/>
      <c r="F16" s="131"/>
      <c r="G16" s="131"/>
      <c r="H16" s="131"/>
    </row>
    <row r="17" spans="1:2" x14ac:dyDescent="0.25">
      <c r="B17" s="101"/>
    </row>
    <row r="18" spans="1:2" ht="33.75" customHeight="1" x14ac:dyDescent="0.25">
      <c r="A18" s="510" t="s">
        <v>465</v>
      </c>
      <c r="B18" s="511"/>
    </row>
    <row r="19" spans="1:2" x14ac:dyDescent="0.25">
      <c r="B19" s="43"/>
    </row>
    <row r="20" spans="1:2" ht="16.5" thickBot="1" x14ac:dyDescent="0.3">
      <c r="B20" s="102"/>
    </row>
    <row r="21" spans="1:2" ht="49.5" customHeight="1" thickBot="1" x14ac:dyDescent="0.3">
      <c r="A21" s="103" t="s">
        <v>338</v>
      </c>
      <c r="B21" s="104"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3" t="s">
        <v>339</v>
      </c>
      <c r="B22" s="104" t="str">
        <f>CONCATENATE('1. паспорт местоположение'!C26,", ",'1. паспорт местоположение'!C27)</f>
        <v>ЯНАО, г. Новый Уренгой</v>
      </c>
    </row>
    <row r="23" spans="1:2" ht="16.5" thickBot="1" x14ac:dyDescent="0.3">
      <c r="A23" s="103" t="s">
        <v>304</v>
      </c>
      <c r="B23" s="105" t="s">
        <v>528</v>
      </c>
    </row>
    <row r="24" spans="1:2" ht="16.5" thickBot="1" x14ac:dyDescent="0.3">
      <c r="A24" s="103" t="s">
        <v>340</v>
      </c>
      <c r="B24" s="105" t="s">
        <v>534</v>
      </c>
    </row>
    <row r="25" spans="1:2" ht="16.5" thickBot="1" x14ac:dyDescent="0.3">
      <c r="A25" s="106" t="s">
        <v>341</v>
      </c>
      <c r="B25" s="104">
        <v>2027</v>
      </c>
    </row>
    <row r="26" spans="1:2" ht="16.5" thickBot="1" x14ac:dyDescent="0.3">
      <c r="A26" s="107" t="s">
        <v>342</v>
      </c>
      <c r="B26" s="104" t="s">
        <v>644</v>
      </c>
    </row>
    <row r="27" spans="1:2" ht="29.25" thickBot="1" x14ac:dyDescent="0.3">
      <c r="A27" s="219" t="s">
        <v>584</v>
      </c>
      <c r="B27" s="176">
        <v>177.60908411319997</v>
      </c>
    </row>
    <row r="28" spans="1:2" ht="16.5" thickBot="1" x14ac:dyDescent="0.3">
      <c r="A28" s="110" t="s">
        <v>343</v>
      </c>
      <c r="B28" s="110" t="s">
        <v>650</v>
      </c>
    </row>
    <row r="29" spans="1:2" ht="28.5" x14ac:dyDescent="0.25">
      <c r="A29" s="196" t="s">
        <v>344</v>
      </c>
      <c r="B29" s="220">
        <f>B30</f>
        <v>6.2960000000000003</v>
      </c>
    </row>
    <row r="30" spans="1:2" ht="28.5" x14ac:dyDescent="0.25">
      <c r="A30" s="197" t="s">
        <v>345</v>
      </c>
      <c r="B30" s="198">
        <f>B32+B37+B42</f>
        <v>6.2960000000000003</v>
      </c>
    </row>
    <row r="31" spans="1:2" x14ac:dyDescent="0.25">
      <c r="A31" s="199" t="s">
        <v>346</v>
      </c>
      <c r="B31" s="200"/>
    </row>
    <row r="32" spans="1:2" ht="29.25" thickBot="1" x14ac:dyDescent="0.3">
      <c r="A32" s="201" t="s">
        <v>576</v>
      </c>
      <c r="B32" s="202">
        <f>B33</f>
        <v>6.2960000000000003</v>
      </c>
    </row>
    <row r="33" spans="1:2" ht="33.75" customHeight="1" x14ac:dyDescent="0.25">
      <c r="A33" s="203" t="s">
        <v>577</v>
      </c>
      <c r="B33" s="221">
        <v>6.2960000000000003</v>
      </c>
    </row>
    <row r="34" spans="1:2" x14ac:dyDescent="0.25">
      <c r="A34" s="204" t="s">
        <v>348</v>
      </c>
      <c r="B34" s="222">
        <v>6.63</v>
      </c>
    </row>
    <row r="35" spans="1:2" x14ac:dyDescent="0.25">
      <c r="A35" s="204" t="s">
        <v>349</v>
      </c>
      <c r="B35" s="223">
        <v>6.2960000000000003</v>
      </c>
    </row>
    <row r="36" spans="1:2" ht="16.5" thickBot="1" x14ac:dyDescent="0.3">
      <c r="A36" s="204" t="s">
        <v>350</v>
      </c>
      <c r="B36" s="223">
        <v>5.2469999999999999</v>
      </c>
    </row>
    <row r="37" spans="1:2" ht="29.25" thickBot="1" x14ac:dyDescent="0.3">
      <c r="A37" s="115" t="s">
        <v>351</v>
      </c>
      <c r="B37" s="176">
        <v>0</v>
      </c>
    </row>
    <row r="38" spans="1:2" ht="16.5" thickBot="1" x14ac:dyDescent="0.3">
      <c r="A38" s="110" t="s">
        <v>347</v>
      </c>
      <c r="B38" s="207">
        <v>0</v>
      </c>
    </row>
    <row r="39" spans="1:2" ht="16.5" thickBot="1" x14ac:dyDescent="0.3">
      <c r="A39" s="110" t="s">
        <v>348</v>
      </c>
      <c r="B39" s="207">
        <f>B38*100/B27</f>
        <v>0</v>
      </c>
    </row>
    <row r="40" spans="1:2" ht="16.5" thickBot="1" x14ac:dyDescent="0.3">
      <c r="A40" s="110" t="s">
        <v>349</v>
      </c>
      <c r="B40" s="207">
        <v>0</v>
      </c>
    </row>
    <row r="41" spans="1:2" ht="16.5" thickBot="1" x14ac:dyDescent="0.3">
      <c r="A41" s="110" t="s">
        <v>350</v>
      </c>
      <c r="B41" s="207">
        <v>0</v>
      </c>
    </row>
    <row r="42" spans="1:2" ht="29.25" thickBot="1" x14ac:dyDescent="0.3">
      <c r="A42" s="115" t="s">
        <v>352</v>
      </c>
      <c r="B42" s="176">
        <v>0</v>
      </c>
    </row>
    <row r="43" spans="1:2" ht="16.5" thickBot="1" x14ac:dyDescent="0.3">
      <c r="A43" s="110" t="s">
        <v>487</v>
      </c>
      <c r="B43" s="208">
        <v>0</v>
      </c>
    </row>
    <row r="44" spans="1:2" ht="16.5" thickBot="1" x14ac:dyDescent="0.3">
      <c r="A44" s="110" t="s">
        <v>348</v>
      </c>
      <c r="B44" s="208">
        <f>B43*100/B27</f>
        <v>0</v>
      </c>
    </row>
    <row r="45" spans="1:2" ht="16.5" thickBot="1" x14ac:dyDescent="0.3">
      <c r="A45" s="110" t="s">
        <v>349</v>
      </c>
      <c r="B45" s="208">
        <v>0</v>
      </c>
    </row>
    <row r="46" spans="1:2" ht="16.5" thickBot="1" x14ac:dyDescent="0.3">
      <c r="A46" s="110" t="s">
        <v>350</v>
      </c>
      <c r="B46" s="208">
        <v>0</v>
      </c>
    </row>
    <row r="47" spans="1:2" ht="29.25" thickBot="1" x14ac:dyDescent="0.3">
      <c r="A47" s="109" t="s">
        <v>353</v>
      </c>
      <c r="B47" s="209">
        <f>B49+B50+B51</f>
        <v>1</v>
      </c>
    </row>
    <row r="48" spans="1:2" ht="16.5" thickBot="1" x14ac:dyDescent="0.3">
      <c r="A48" s="111" t="s">
        <v>346</v>
      </c>
      <c r="B48" s="116"/>
    </row>
    <row r="49" spans="1:3" ht="16.5" thickBot="1" x14ac:dyDescent="0.3">
      <c r="A49" s="111" t="s">
        <v>354</v>
      </c>
      <c r="B49" s="116">
        <v>0</v>
      </c>
    </row>
    <row r="50" spans="1:3" ht="16.5" thickBot="1" x14ac:dyDescent="0.3">
      <c r="A50" s="111" t="s">
        <v>355</v>
      </c>
      <c r="B50" s="116">
        <v>0</v>
      </c>
    </row>
    <row r="51" spans="1:3" ht="16.5" thickBot="1" x14ac:dyDescent="0.3">
      <c r="A51" s="111" t="s">
        <v>356</v>
      </c>
      <c r="B51" s="154">
        <f>B33/B30</f>
        <v>1</v>
      </c>
    </row>
    <row r="52" spans="1:3" ht="16.5" thickBot="1" x14ac:dyDescent="0.3">
      <c r="A52" s="106" t="s">
        <v>357</v>
      </c>
      <c r="B52" s="224">
        <v>6.55</v>
      </c>
    </row>
    <row r="53" spans="1:3" ht="16.5" thickBot="1" x14ac:dyDescent="0.3">
      <c r="A53" s="106" t="s">
        <v>358</v>
      </c>
      <c r="B53" s="202">
        <v>6.5140000000000002</v>
      </c>
    </row>
    <row r="54" spans="1:3" ht="16.5" thickBot="1" x14ac:dyDescent="0.3">
      <c r="A54" s="106" t="s">
        <v>359</v>
      </c>
      <c r="B54" s="224">
        <v>6.6</v>
      </c>
    </row>
    <row r="55" spans="1:3" ht="16.5" thickBot="1" x14ac:dyDescent="0.3">
      <c r="A55" s="107" t="s">
        <v>360</v>
      </c>
      <c r="B55" s="202">
        <v>5.4640000000000004</v>
      </c>
    </row>
    <row r="56" spans="1:3" ht="15.75" customHeight="1" x14ac:dyDescent="0.25">
      <c r="A56" s="109" t="s">
        <v>361</v>
      </c>
      <c r="B56" s="111"/>
      <c r="C56" s="506"/>
    </row>
    <row r="57" spans="1:3" x14ac:dyDescent="0.25">
      <c r="A57" s="113" t="s">
        <v>362</v>
      </c>
      <c r="B57" s="113" t="s">
        <v>575</v>
      </c>
      <c r="C57" s="506"/>
    </row>
    <row r="58" spans="1:3" ht="16.5" thickBot="1" x14ac:dyDescent="0.3">
      <c r="A58" s="113" t="s">
        <v>363</v>
      </c>
      <c r="B58" s="108" t="s">
        <v>619</v>
      </c>
      <c r="C58" s="506"/>
    </row>
    <row r="59" spans="1:3" x14ac:dyDescent="0.25">
      <c r="A59" s="113" t="s">
        <v>364</v>
      </c>
      <c r="B59" s="113" t="s">
        <v>331</v>
      </c>
      <c r="C59" s="506"/>
    </row>
    <row r="60" spans="1:3" ht="16.5" thickBot="1" x14ac:dyDescent="0.3">
      <c r="A60" s="113" t="s">
        <v>365</v>
      </c>
      <c r="B60" s="108" t="s">
        <v>620</v>
      </c>
      <c r="C60" s="506"/>
    </row>
    <row r="61" spans="1:3" ht="16.5" thickBot="1" x14ac:dyDescent="0.3">
      <c r="A61" s="114" t="s">
        <v>366</v>
      </c>
      <c r="B61" s="108" t="s">
        <v>620</v>
      </c>
      <c r="C61" s="506"/>
    </row>
    <row r="62" spans="1:3" ht="30.75" thickBot="1" x14ac:dyDescent="0.3">
      <c r="A62" s="111" t="s">
        <v>367</v>
      </c>
      <c r="B62" s="108" t="s">
        <v>620</v>
      </c>
    </row>
    <row r="63" spans="1:3" ht="29.25" thickBot="1" x14ac:dyDescent="0.3">
      <c r="A63" s="106" t="s">
        <v>368</v>
      </c>
      <c r="B63" s="108" t="s">
        <v>620</v>
      </c>
    </row>
    <row r="64" spans="1:3" ht="16.5" thickBot="1" x14ac:dyDescent="0.3">
      <c r="A64" s="111" t="s">
        <v>346</v>
      </c>
      <c r="B64" s="117"/>
    </row>
    <row r="65" spans="1:5" ht="16.5" thickBot="1" x14ac:dyDescent="0.3">
      <c r="A65" s="111" t="s">
        <v>369</v>
      </c>
      <c r="B65" s="112"/>
    </row>
    <row r="66" spans="1:5" ht="16.5" thickBot="1" x14ac:dyDescent="0.3">
      <c r="A66" s="111" t="s">
        <v>370</v>
      </c>
      <c r="B66" s="117"/>
    </row>
    <row r="67" spans="1:5" ht="30.75" thickBot="1" x14ac:dyDescent="0.3">
      <c r="A67" s="118" t="s">
        <v>371</v>
      </c>
      <c r="B67" s="108" t="s">
        <v>535</v>
      </c>
      <c r="C67" s="160"/>
    </row>
    <row r="68" spans="1:5" ht="16.5" thickBot="1" x14ac:dyDescent="0.3">
      <c r="A68" s="106" t="s">
        <v>372</v>
      </c>
      <c r="B68" s="108" t="s">
        <v>621</v>
      </c>
      <c r="D68" s="225"/>
      <c r="E68" s="225"/>
    </row>
    <row r="69" spans="1:5" ht="16.5" thickBot="1" x14ac:dyDescent="0.3">
      <c r="A69" s="113" t="s">
        <v>373</v>
      </c>
      <c r="B69" s="119"/>
    </row>
    <row r="70" spans="1:5" ht="16.5" thickBot="1" x14ac:dyDescent="0.3">
      <c r="A70" s="113" t="s">
        <v>374</v>
      </c>
      <c r="B70" s="119"/>
    </row>
    <row r="71" spans="1:5" ht="16.5" thickBot="1" x14ac:dyDescent="0.3">
      <c r="A71" s="113" t="s">
        <v>375</v>
      </c>
      <c r="B71" s="119"/>
    </row>
    <row r="72" spans="1:5" ht="29.25" thickBot="1" x14ac:dyDescent="0.3">
      <c r="A72" s="120" t="s">
        <v>376</v>
      </c>
      <c r="B72" s="117" t="s">
        <v>529</v>
      </c>
      <c r="C72" s="161"/>
    </row>
    <row r="73" spans="1:5" ht="28.5" x14ac:dyDescent="0.25">
      <c r="A73" s="109" t="s">
        <v>377</v>
      </c>
      <c r="B73" s="507"/>
      <c r="C73" s="506"/>
    </row>
    <row r="74" spans="1:5" x14ac:dyDescent="0.25">
      <c r="A74" s="113" t="s">
        <v>378</v>
      </c>
      <c r="B74" s="508"/>
      <c r="C74" s="506"/>
    </row>
    <row r="75" spans="1:5" x14ac:dyDescent="0.25">
      <c r="A75" s="113" t="s">
        <v>379</v>
      </c>
      <c r="B75" s="508"/>
      <c r="C75" s="506"/>
    </row>
    <row r="76" spans="1:5" x14ac:dyDescent="0.25">
      <c r="A76" s="113" t="s">
        <v>380</v>
      </c>
      <c r="B76" s="508"/>
      <c r="C76" s="506"/>
    </row>
    <row r="77" spans="1:5" x14ac:dyDescent="0.25">
      <c r="A77" s="113" t="s">
        <v>381</v>
      </c>
      <c r="B77" s="508"/>
      <c r="C77" s="506"/>
    </row>
    <row r="78" spans="1:5" ht="16.5" thickBot="1" x14ac:dyDescent="0.3">
      <c r="A78" s="121" t="s">
        <v>382</v>
      </c>
      <c r="B78" s="509"/>
      <c r="C78" s="506"/>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2026-04-29T05:53:48Z</dcterms:modified>
</cp:coreProperties>
</file>