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80\"/>
    </mc:Choice>
  </mc:AlternateContent>
  <bookViews>
    <workbookView xWindow="0" yWindow="0" windowWidth="14250" windowHeight="160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B32" i="22" l="1"/>
  <c r="B44" i="22" l="1"/>
  <c r="B39" i="22"/>
  <c r="B30" i="22"/>
  <c r="B29" i="22" l="1"/>
  <c r="B51" i="22"/>
  <c r="B47" i="22" s="1"/>
  <c r="C40" i="7"/>
  <c r="A4" i="30" l="1"/>
  <c r="A5" i="22" l="1"/>
  <c r="A5" i="5" l="1"/>
  <c r="A5" i="16"/>
  <c r="A5" i="10"/>
  <c r="A4" i="17"/>
  <c r="A5" i="6"/>
  <c r="A5" i="14"/>
  <c r="A6" i="13"/>
  <c r="B22" i="22" l="1"/>
  <c r="A4" i="12" l="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<sst xmlns="http://schemas.openxmlformats.org/spreadsheetml/2006/main" count="1327" uniqueCount="652">
  <si>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</si>
  <si>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</si>
  <si>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</si>
  <si>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</si>
  <si>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</si>
  <si>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</si>
  <si>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</si>
  <si>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</si>
  <si>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</si>
  <si>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</si>
  <si>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</si>
  <si>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</si>
  <si>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</si>
  <si>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</si>
  <si>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</si>
  <si>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</si>
  <si>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</si>
  <si>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</si>
  <si>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</si>
  <si>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</si>
  <si>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</si>
  <si>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</si>
  <si>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</si>
  <si>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</si>
  <si>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</si>
  <si>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</si>
  <si>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</si>
  <si>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</si>
  <si>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</si>
  <si>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</si>
  <si>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</si>
  <si>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</si>
  <si>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</si>
  <si>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</si>
  <si>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</si>
  <si>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</si>
  <si>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</si>
  <si>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</si>
  <si>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</si>
  <si>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</si>
  <si>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</si>
  <si>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</si>
  <si>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</si>
  <si>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</si>
  <si>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</si>
  <si>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</si>
  <si>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</si>
  <si>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</si>
  <si>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</si>
  <si>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</si>
  <si>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</si>
  <si>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</si>
  <si>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</si>
  <si>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</si>
  <si>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</si>
  <si>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</si>
  <si>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</si>
  <si>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</si>
  <si>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</si>
  <si>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</si>
  <si>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</si>
  <si>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</si>
  <si>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</si>
  <si>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</si>
  <si>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</si>
  <si>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</si>
  <si>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</si>
  <si>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</si>
  <si>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</si>
  <si>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</si>
  <si>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</si>
  <si>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</si>
  <si>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</si>
  <si>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</si>
  <si>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</si>
  <si>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</si>
  <si>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</si>
  <si>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</si>
  <si>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</si>
  <si>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</si>
  <si>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</si>
  <si>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</si>
  <si>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</si>
  <si>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</si>
  <si>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</si>
  <si>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</si>
  <si>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</si>
  <si>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</si>
  <si>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</si>
  <si>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</si>
  <si>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</si>
  <si>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</si>
  <si>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</si>
  <si>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</si>
  <si>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</si>
  <si>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</si>
  <si>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</si>
  <si>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</si>
  <si>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</si>
  <si>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</si>
  <si>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</si>
  <si>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</si>
  <si>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</si>
  <si>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</si>
  <si>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</si>
  <si>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</si>
  <si>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</si>
  <si>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</si>
  <si>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</si>
  <si>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</si>
  <si>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</si>
  <si>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</si>
  <si>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</si>
  <si>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</si>
  <si>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</si>
  <si>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</si>
  <si>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</si>
  <si>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</si>
  <si>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</si>
  <si>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</si>
  <si>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</si>
  <si>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</si>
  <si>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</si>
  <si>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</si>
  <si>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</si>
  <si>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</si>
  <si>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</si>
  <si>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</si>
  <si>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</si>
  <si>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</si>
  <si>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</si>
  <si>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</si>
  <si>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</si>
  <si>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</si>
  <si>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</si>
  <si>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</si>
  <si>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</si>
  <si>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</si>
  <si>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</si>
  <si>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</si>
  <si>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</si>
  <si>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</si>
  <si>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</si>
  <si>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</si>
  <si>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</si>
  <si>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</si>
  <si>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</si>
  <si>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</si>
  <si>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</si>
  <si>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</si>
  <si>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</si>
  <si>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</si>
  <si>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</si>
  <si>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</si>
  <si>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</si>
  <si>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</si>
  <si>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</si>
  <si>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</si>
  <si>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</si>
  <si>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</si>
  <si>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</si>
  <si>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</si>
  <si>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</si>
  <si>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</si>
  <si>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</si>
  <si>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</si>
  <si>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</si>
  <si>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</si>
  <si>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</si>
  <si>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</si>
  <si>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</si>
  <si>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</si>
  <si>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</si>
  <si>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</si>
  <si>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</si>
  <si>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</si>
  <si>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</si>
  <si>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</si>
  <si>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</si>
  <si>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</si>
  <si>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</si>
  <si>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</si>
  <si>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</si>
  <si>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</si>
  <si>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</si>
  <si>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</si>
  <si>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</si>
  <si>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</si>
  <si>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</si>
  <si>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</si>
  <si>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</si>
  <si>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</si>
  <si>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</si>
  <si>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</si>
  <si>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</si>
  <si>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</si>
  <si>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</si>
  <si>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</si>
  <si>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</si>
  <si>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</si>
  <si>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</si>
  <si>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</si>
  <si>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</si>
  <si>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</si>
  <si>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</si>
  <si>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</si>
  <si>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</si>
  <si>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</si>
  <si>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</si>
  <si>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</si>
  <si>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</si>
  <si>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</si>
  <si>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</si>
  <si>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</si>
  <si>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</si>
  <si>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</si>
  <si>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</si>
  <si>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</si>
  <si>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</si>
  <si>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</si>
  <si>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</si>
  <si>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</si>
  <si>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</si>
  <si>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</si>
  <si>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</si>
  <si>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</si>
  <si>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</si>
  <si>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</si>
  <si>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</si>
  <si>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</si>
  <si>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</si>
  <si>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</si>
  <si>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</si>
  <si>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</si>
  <si>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</si>
  <si>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</si>
  <si>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</si>
  <si>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</si>
  <si>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</si>
  <si>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</si>
  <si>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</si>
  <si>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</si>
  <si>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</si>
  <si>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</si>
  <si>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</si>
  <si>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</si>
  <si>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</si>
  <si>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</si>
  <si>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</si>
  <si>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</si>
  <si>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</si>
  <si>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</si>
  <si>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</si>
  <si>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</si>
  <si>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</si>
  <si>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</si>
  <si>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</si>
  <si>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</si>
  <si>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</si>
  <si>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</si>
  <si>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</si>
  <si>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</si>
  <si>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</si>
  <si>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</si>
  <si>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</si>
  <si>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</si>
  <si>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</si>
  <si>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</si>
  <si>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</si>
  <si>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</si>
  <si>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</si>
  <si>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</si>
  <si>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</si>
  <si>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</si>
  <si>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</si>
  <si>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</si>
  <si>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</si>
  <si>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</si>
  <si>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</si>
  <si>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</si>
  <si>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</si>
  <si>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</si>
  <si>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</si>
  <si>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</si>
  <si>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</si>
  <si>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</si>
  <si>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</si>
  <si>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</si>
  <si>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</si>
  <si>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</si>
  <si>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</si>
  <si>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</si>
  <si>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</si>
  <si>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</si>
  <si>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</si>
  <si>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</si>
  <si>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</si>
  <si>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</si>
  <si>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</si>
  <si>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</si>
  <si>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</si>
  <si>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</si>
  <si>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</si>
  <si>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</si>
  <si>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</si>
  <si>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</si>
  <si>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</si>
  <si>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</si>
  <si>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</si>
  <si>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</si>
  <si>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</si>
  <si>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</si>
  <si>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</si>
  <si>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</si>
  <si>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</si>
  <si>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</si>
  <si>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</si>
  <si>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</si>
  <si>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</si>
  <si>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</si>
  <si>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</si>
  <si>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</si>
  <si>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</si>
  <si>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</si>
  <si>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</si>
  <si>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</si>
  <si>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</si>
  <si>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</si>
  <si>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</si>
  <si>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</si>
  <si>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</si>
  <si>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</si>
  <si>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</si>
  <si>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</si>
  <si>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</si>
  <si>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</si>
  <si>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</si>
  <si>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</si>
  <si>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</si>
  <si>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</si>
  <si>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</si>
  <si>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</si>
  <si>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</si>
  <si>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</si>
  <si>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</si>
  <si>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</si>
  <si>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</si>
  <si>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</si>
  <si>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</si>
  <si>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</si>
  <si>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</si>
  <si>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</si>
  <si>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</si>
  <si>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</si>
  <si>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</si>
  <si>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</si>
  <si>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</si>
  <si>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</si>
  <si>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</si>
  <si>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</si>
  <si>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</si>
  <si>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</si>
  <si>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</si>
  <si>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</si>
  <si>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</si>
  <si>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</si>
  <si>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</si>
  <si>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</si>
  <si>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</si>
  <si>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</si>
  <si>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</si>
  <si>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</si>
  <si>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</si>
  <si>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</si>
  <si>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</si>
  <si>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</si>
  <si>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</si>
  <si>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</si>
  <si>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</si>
  <si>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</si>
  <si>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</si>
  <si>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</si>
  <si>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</si>
  <si>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</si>
  <si>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</si>
  <si>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</si>
  <si>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</si>
  <si>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</si>
  <si>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</si>
  <si>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</si>
  <si>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</si>
  <si>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</si>
  <si>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</si>
  <si>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</si>
  <si>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</si>
  <si>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</si>
  <si>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</si>
  <si>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</si>
  <si>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</si>
  <si>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</si>
  <si>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</si>
  <si>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</si>
  <si>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</si>
  <si>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</si>
  <si>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</si>
  <si>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</si>
  <si>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</si>
  <si>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</si>
  <si>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</si>
  <si>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</si>
  <si>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</si>
  <si>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</si>
  <si>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</si>
  <si>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</si>
  <si>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</si>
  <si>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</si>
  <si>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</si>
  <si>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</si>
  <si>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</si>
  <si>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</si>
  <si>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</si>
  <si>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</si>
  <si>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</si>
  <si>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</si>
  <si>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</si>
  <si>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</si>
  <si>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</si>
  <si>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</si>
  <si>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</si>
  <si>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</si>
  <si>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</si>
  <si>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</si>
  <si>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</si>
  <si>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</si>
  <si>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</si>
  <si>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</si>
  <si>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</si>
  <si>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</si>
  <si>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</si>
  <si>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</si>
  <si>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</si>
  <si>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</si>
  <si>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</si>
  <si>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</si>
  <si>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</si>
  <si>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</si>
  <si>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</si>
  <si>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</si>
  <si>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</si>
  <si>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</si>
  <si>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</si>
  <si>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</si>
  <si>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</si>
  <si>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</si>
  <si>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</si>
  <si>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</si>
  <si>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</si>
  <si>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</si>
  <si>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</si>
  <si>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</si>
  <si>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</si>
  <si>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</si>
  <si>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</si>
  <si>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</si>
  <si>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</si>
  <si>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</si>
  <si>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</si>
  <si>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</si>
  <si>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</si>
  <si>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</si>
  <si>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</si>
  <si>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</si>
  <si>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</si>
  <si>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</si>
  <si>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</si>
  <si>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</si>
  <si>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</si>
  <si>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</si>
  <si>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</si>
  <si>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</si>
  <si>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</si>
  <si>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</si>
  <si>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</si>
  <si>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</si>
  <si>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</si>
  <si>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</si>
  <si>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</si>
  <si>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</si>
  <si>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</si>
  <si>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</si>
  <si>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</si>
  <si>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</si>
  <si>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</si>
  <si>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</si>
  <si>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</si>
  <si>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</si>
  <si>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</si>
  <si>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</si>
  <si>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</si>
  <si>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</si>
  <si>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</si>
  <si>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</si>
  <si>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</si>
  <si>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</si>
  <si>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</si>
  <si>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</si>
  <si>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</si>
  <si>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</si>
  <si>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</si>
  <si>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</si>
  <si>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</si>
  <si>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</si>
  <si>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</si>
  <si>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</si>
  <si>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</si>
  <si>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</si>
  <si>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</si>
  <si>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</si>
  <si>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</si>
  <si>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</si>
  <si>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</si>
  <si>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</si>
  <si>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</si>
  <si>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</si>
  <si>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</si>
  <si>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</si>
  <si>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</si>
  <si>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</si>
  <si>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</si>
  <si>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Возможность реализации в установленный срок</t>
  </si>
  <si>
    <t>АО "Россети Тюмень"</t>
  </si>
  <si>
    <t>Год 2026</t>
  </si>
  <si>
    <t>Год 2027</t>
  </si>
  <si>
    <t>M_TP2000.PR.0080</t>
  </si>
  <si>
    <t>Система гарантийного энергопитания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</si>
  <si>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</si>
  <si>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</si>
  <si>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</si>
  <si>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</si>
  <si>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</si>
  <si>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</si>
  <si>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</si>
  <si>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</si>
  <si>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</si>
  <si>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</si>
  <si>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</si>
  <si>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</si>
  <si>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</si>
  <si>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</si>
  <si>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</si>
  <si>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</si>
  <si>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</si>
  <si>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</si>
  <si>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</si>
  <si>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</si>
  <si>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</si>
  <si>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</si>
  <si>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</si>
  <si>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</si>
  <si>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</si>
  <si>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</si>
  <si>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</si>
  <si>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</si>
  <si>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</si>
  <si>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</si>
  <si>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</si>
  <si>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</si>
  <si>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</si>
  <si>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</si>
  <si>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</si>
  <si>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</si>
  <si>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</si>
  <si>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</si>
  <si>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</si>
  <si>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</si>
  <si>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</si>
  <si>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</si>
  <si>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</si>
  <si>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Табъ-Яха</t>
  </si>
  <si>
    <t>ПС 110 кВ УГПГ-10</t>
  </si>
  <si>
    <t>ПС 110 кВ Оленья</t>
  </si>
  <si>
    <t>Сметная стоимость проекта в ценах 2026 года с НДС, млн. руб.</t>
  </si>
  <si>
    <t>Год 2028</t>
  </si>
  <si>
    <t>2023.0276/2022.1040</t>
  </si>
  <si>
    <t>Филиал АО "Россети Тюмень" СевЭС</t>
  </si>
  <si>
    <t>ИТ-закупки</t>
  </si>
  <si>
    <t>ПИР</t>
  </si>
  <si>
    <t>Выполнение проектных работ по реконструкции ССПИ на ПС 110 кВ УКПГ-10, ПС 110 кВ Табь-Яха, ПС 220 кВ Оленья (организация резервного магистрального канала связи АБК СевЭС – ПС Ямбург) филиала АО "Россети Тюмень" Северные электрические сети</t>
  </si>
  <si>
    <t>ИА АО "Россети Тюмень"</t>
  </si>
  <si>
    <t>Предварительный расчет стоимости работ</t>
  </si>
  <si>
    <t>ВЗ</t>
  </si>
  <si>
    <t>ЗЦ ПО</t>
  </si>
  <si>
    <t>32312312214</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</si>
  <si>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</si>
  <si>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</si>
  <si>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</si>
  <si>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</si>
  <si>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</si>
  <si>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</si>
  <si>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</si>
  <si>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</si>
  <si>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</si>
  <si>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</si>
  <si>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</si>
  <si>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</si>
  <si>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Заключено дополнительное соглашение №1 на увеличение стоимости договора (без проведения закупочных процедур) цена договора составляет 6.320.286,47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</si>
  <si>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</si>
  <si>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</si>
  <si>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</si>
  <si>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</si>
  <si>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</si>
  <si>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</si>
  <si>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</si>
  <si>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</si>
  <si>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</si>
  <si>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</si>
  <si>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3 шт</t>
  </si>
  <si>
    <t>ООО "Тех-Комплект", ООО "Арктика"</t>
  </si>
  <si>
    <t>не наступил срок реализации</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</si>
  <si>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</si>
  <si>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</si>
  <si>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</si>
  <si>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</si>
  <si>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</si>
  <si>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</si>
  <si>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</si>
  <si>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</si>
  <si>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</si>
  <si>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</si>
  <si>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</si>
  <si>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</si>
  <si>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</si>
  <si>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</si>
  <si>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</si>
  <si>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</si>
  <si>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</si>
  <si>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</si>
  <si>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</si>
  <si>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Повышение качества оказываемых услуг в сфере электроэнергетики</t>
  </si>
  <si>
    <t>г. Новый Уренгой</t>
  </si>
  <si>
    <t>Год раскрытия информации: 2026 год</t>
  </si>
  <si>
    <t>+</t>
  </si>
  <si>
    <t>01.02.2028 - 25.04.2028</t>
  </si>
  <si>
    <t xml:space="preserve"> по состоянию на 01.01.2025</t>
  </si>
  <si>
    <t>по состоянию на 01.01.2026</t>
  </si>
  <si>
    <t xml:space="preserve">Факт 2025 года </t>
  </si>
  <si>
    <t>Год 2030</t>
  </si>
  <si>
    <t>Приказ об утв ПСД №78-Э от 26.12.2025</t>
  </si>
  <si>
    <t>62 160 тыс.руб/шт</t>
  </si>
  <si>
    <t>С</t>
  </si>
  <si>
    <t>нд</t>
  </si>
  <si>
    <t>Выполнение программы реализации ССПИ 2026-2030, согласованной и утвержденной филиалом АО "СО ЕЭС" ОДУ Урала и филиалом АО "СО ЕЭС" ТРДУ 10.02.2026г.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</si>
</sst>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xf numFmtId="0" fontId="64"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68"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172" fontId="41" fillId="0" borderId="29" xfId="2" applyNumberFormat="1" applyFont="1" applyFill="1" applyBorder="1" applyAlignment="1">
      <alignment horizontal="justify" vertical="top" wrapText="1"/>
    </xf>
    <xf numFmtId="172" fontId="11" fillId="0" borderId="35" xfId="67" applyNumberFormat="1" applyFont="1" applyFill="1" applyBorder="1" applyAlignment="1">
      <alignment horizontal="left" vertical="center" wrapText="1"/>
    </xf>
    <xf numFmtId="172"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2" fillId="0" borderId="31" xfId="2" applyFont="1" applyFill="1" applyBorder="1" applyAlignment="1">
      <alignment horizontal="justify" vertical="top" wrapText="1"/>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49" fontId="36" fillId="0" borderId="1" xfId="49" applyNumberFormat="1" applyFont="1" applyFill="1" applyBorder="1" applyAlignment="1">
      <alignment horizontal="center" vertical="center" wrapText="1"/>
    </xf>
    <xf numFmtId="0" fontId="3" fillId="0" borderId="0" xfId="1" applyBorder="1" applyAlignment="1">
      <alignment horizontal="right"/>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NumberFormat="1" applyFont="1" applyAlignment="1">
      <alignment horizontal="center" vertical="center"/>
    </xf>
    <xf numFmtId="0" fontId="68" fillId="0" borderId="0" xfId="75" applyFont="1" applyAlignment="1" applyProtection="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1"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5"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1" xfId="75" applyNumberFormat="1" applyFont="1" applyFill="1" applyBorder="1" applyAlignment="1">
      <alignment horizontal="center"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0" fontId="41" fillId="0" borderId="1" xfId="75" applyFont="1" applyFill="1" applyBorder="1" applyAlignment="1">
      <alignment horizontal="center" vertical="center"/>
    </xf>
    <xf numFmtId="2" fontId="11" fillId="0" borderId="0" xfId="75" applyNumberFormat="1" applyFont="1" applyAlignment="1">
      <alignment vertical="center"/>
    </xf>
    <xf numFmtId="1" fontId="43" fillId="0" borderId="43" xfId="75" applyNumberFormat="1" applyFont="1" applyFill="1" applyBorder="1" applyAlignment="1">
      <alignment horizontal="center" vertical="center"/>
    </xf>
    <xf numFmtId="1" fontId="43" fillId="0" borderId="27" xfId="75" applyNumberFormat="1" applyFont="1" applyFill="1" applyBorder="1" applyAlignment="1">
      <alignment horizontal="center" vertical="center"/>
    </xf>
    <xf numFmtId="10" fontId="41" fillId="0" borderId="3" xfId="75" applyNumberFormat="1" applyFont="1" applyFill="1" applyBorder="1" applyAlignment="1">
      <alignment vertical="center"/>
    </xf>
    <xf numFmtId="10" fontId="41" fillId="0" borderId="1" xfId="75" applyNumberFormat="1" applyFont="1" applyFill="1" applyBorder="1" applyAlignment="1">
      <alignment vertical="center"/>
    </xf>
    <xf numFmtId="4" fontId="41" fillId="0" borderId="44" xfId="75" applyNumberFormat="1" applyFont="1" applyFill="1" applyBorder="1" applyAlignment="1">
      <alignment vertical="center"/>
    </xf>
    <xf numFmtId="4" fontId="41"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1" xfId="75" applyNumberFormat="1" applyFont="1" applyFill="1" applyBorder="1" applyAlignment="1">
      <alignment vertical="center"/>
    </xf>
    <xf numFmtId="3" fontId="11" fillId="0" borderId="3" xfId="75" applyNumberFormat="1" applyFont="1" applyBorder="1" applyAlignment="1">
      <alignment vertical="center"/>
    </xf>
    <xf numFmtId="0" fontId="11" fillId="0" borderId="3" xfId="75" applyFont="1" applyBorder="1" applyAlignment="1">
      <alignment vertical="center"/>
    </xf>
    <xf numFmtId="0" fontId="11" fillId="0" borderId="1" xfId="75" applyFont="1" applyBorder="1" applyAlignment="1">
      <alignment vertical="center"/>
    </xf>
    <xf numFmtId="1" fontId="43" fillId="0" borderId="27" xfId="75" applyNumberFormat="1" applyFont="1" applyFill="1" applyBorder="1" applyAlignment="1">
      <alignment horizontal="center" vertical="center" wrapText="1"/>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67" fontId="42" fillId="0" borderId="1" xfId="75" applyNumberFormat="1" applyFont="1" applyBorder="1" applyAlignment="1">
      <alignment vertical="center"/>
    </xf>
    <xf numFmtId="167" fontId="41" fillId="0" borderId="1" xfId="75" applyNumberFormat="1" applyFont="1" applyBorder="1" applyAlignment="1">
      <alignment vertical="center"/>
    </xf>
    <xf numFmtId="167" fontId="41" fillId="0" borderId="1" xfId="75" applyNumberFormat="1" applyFont="1" applyFill="1" applyBorder="1" applyAlignment="1">
      <alignment vertical="center"/>
    </xf>
    <xf numFmtId="0" fontId="11" fillId="0" borderId="0" xfId="75" applyFont="1" applyFill="1" applyAlignment="1">
      <alignment vertical="center"/>
    </xf>
    <xf numFmtId="167" fontId="42" fillId="0" borderId="23" xfId="75" applyNumberFormat="1" applyFont="1" applyBorder="1" applyAlignment="1">
      <alignment vertical="center"/>
    </xf>
    <xf numFmtId="0" fontId="66" fillId="0" borderId="0" xfId="75" applyFont="1" applyBorder="1" applyAlignment="1">
      <alignment vertical="center"/>
    </xf>
    <xf numFmtId="173" fontId="67" fillId="0" borderId="0" xfId="75" applyNumberFormat="1" applyFont="1" applyBorder="1" applyAlignment="1">
      <alignment horizontal="center" vertical="center"/>
    </xf>
    <xf numFmtId="0" fontId="66" fillId="0" borderId="0" xfId="75" applyFont="1" applyAlignment="1">
      <alignment vertical="center"/>
    </xf>
    <xf numFmtId="168" fontId="41" fillId="0" borderId="1" xfId="75" applyNumberFormat="1" applyFont="1" applyBorder="1" applyAlignment="1">
      <alignment horizontal="center" vertical="center"/>
    </xf>
    <xf numFmtId="167"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175" fontId="42" fillId="0" borderId="1" xfId="75" applyNumberFormat="1" applyFont="1" applyFill="1" applyBorder="1" applyAlignment="1">
      <alignment vertical="center"/>
    </xf>
    <xf numFmtId="175" fontId="42" fillId="0" borderId="23" xfId="75" applyNumberFormat="1" applyFont="1" applyFill="1" applyBorder="1" applyAlignment="1">
      <alignment vertical="center"/>
    </xf>
    <xf numFmtId="167"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5"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1" xfId="75" applyFont="1" applyBorder="1" applyAlignment="1">
      <alignment horizontal="left" vertical="center"/>
    </xf>
    <xf numFmtId="0" fontId="11" fillId="0" borderId="35" xfId="75" applyFont="1" applyBorder="1" applyAlignment="1">
      <alignment horizontal="left" vertical="center"/>
    </xf>
    <xf numFmtId="0" fontId="11" fillId="0" borderId="25" xfId="75" applyFont="1" applyBorder="1" applyAlignment="1">
      <alignment horizontal="center" vertical="center"/>
    </xf>
    <xf numFmtId="0" fontId="11" fillId="0" borderId="38" xfId="75" applyFont="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3" fontId="41" fillId="0" borderId="25" xfId="75" applyNumberFormat="1" applyFont="1" applyFill="1" applyBorder="1" applyAlignment="1">
      <alignment horizontal="center" vertical="center"/>
    </xf>
    <xf numFmtId="3" fontId="41" fillId="0" borderId="38" xfId="75"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9" xfId="75" applyFont="1" applyBorder="1" applyAlignment="1">
      <alignment horizontal="left" vertical="center"/>
    </xf>
    <xf numFmtId="173" fontId="29" fillId="0" borderId="40" xfId="75" applyNumberFormat="1" applyFont="1" applyFill="1" applyBorder="1" applyAlignment="1">
      <alignment horizontal="center" vertical="center"/>
    </xf>
    <xf numFmtId="173" fontId="29" fillId="0" borderId="37" xfId="75" applyNumberFormat="1" applyFont="1" applyFill="1" applyBorder="1" applyAlignment="1">
      <alignment horizontal="center" vertical="center"/>
    </xf>
    <xf numFmtId="3" fontId="41" fillId="0" borderId="25" xfId="75" applyNumberFormat="1" applyFont="1" applyBorder="1" applyAlignment="1">
      <alignment horizontal="center" vertical="center"/>
    </xf>
    <xf numFmtId="3" fontId="41" fillId="0" borderId="38"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5"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5"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5"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5" xfId="75" applyNumberFormat="1" applyFont="1" applyBorder="1" applyAlignment="1">
      <alignment horizontal="center" vertical="center"/>
    </xf>
    <xf numFmtId="10" fontId="41" fillId="0" borderId="3" xfId="75" applyNumberFormat="1" applyFont="1" applyFill="1" applyBorder="1" applyAlignment="1">
      <alignment horizontal="center" vertical="center"/>
    </xf>
    <xf numFmtId="10" fontId="41" fillId="0" borderId="1"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6" xfId="75" applyFont="1" applyBorder="1" applyAlignment="1">
      <alignment horizontal="left" vertical="center"/>
    </xf>
    <xf numFmtId="4" fontId="41" fillId="0" borderId="44" xfId="75" applyNumberFormat="1" applyFont="1" applyFill="1" applyBorder="1" applyAlignment="1">
      <alignment horizontal="center" vertical="center"/>
    </xf>
    <xf numFmtId="4" fontId="41" fillId="0" borderId="23" xfId="75" applyNumberFormat="1" applyFont="1" applyFill="1" applyBorder="1" applyAlignment="1">
      <alignment horizontal="center" vertical="center"/>
    </xf>
    <xf numFmtId="0" fontId="11" fillId="0" borderId="41" xfId="75" applyFont="1" applyBorder="1" applyAlignment="1">
      <alignment horizontal="left" vertical="center"/>
    </xf>
    <xf numFmtId="0" fontId="11" fillId="0" borderId="10" xfId="75" applyFont="1" applyBorder="1" applyAlignment="1">
      <alignment horizontal="left" vertical="center"/>
    </xf>
    <xf numFmtId="0" fontId="11" fillId="0" borderId="42"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6"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9" xfId="75" applyFont="1" applyBorder="1" applyAlignment="1">
      <alignment horizontal="left" vertical="center"/>
    </xf>
    <xf numFmtId="1" fontId="43" fillId="0" borderId="43"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wrapText="1"/>
    </xf>
    <xf numFmtId="0" fontId="11" fillId="0" borderId="47" xfId="75" applyFont="1" applyBorder="1" applyAlignment="1">
      <alignment horizontal="left" vertical="center"/>
    </xf>
    <xf numFmtId="0" fontId="11" fillId="0" borderId="48" xfId="75" applyFont="1" applyBorder="1" applyAlignment="1">
      <alignment horizontal="left" vertical="center"/>
    </xf>
    <xf numFmtId="0" fontId="11" fillId="0" borderId="1" xfId="75"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9" xfId="75" applyNumberFormat="1" applyFont="1" applyFill="1" applyBorder="1" applyAlignment="1">
      <alignment horizontal="center" vertical="center" wrapText="1"/>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11" fillId="0" borderId="45"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Fill="1" applyBorder="1" applyAlignment="1">
      <alignment horizontal="center" vertical="center"/>
    </xf>
    <xf numFmtId="0" fontId="11" fillId="0" borderId="40" xfId="75" applyFont="1" applyBorder="1" applyAlignment="1">
      <alignment horizontal="left" vertical="center"/>
    </xf>
    <xf numFmtId="0" fontId="11" fillId="0" borderId="46" xfId="75" applyFont="1" applyBorder="1" applyAlignment="1">
      <alignment horizontal="left" vertical="center"/>
    </xf>
    <xf numFmtId="3" fontId="11" fillId="0" borderId="1"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1" xfId="75" applyFont="1" applyBorder="1" applyAlignment="1">
      <alignment horizontal="left" vertical="center"/>
    </xf>
    <xf numFmtId="167" fontId="42" fillId="0" borderId="4" xfId="75" applyNumberFormat="1" applyFont="1" applyBorder="1" applyAlignment="1">
      <alignment horizontal="center" vertical="center"/>
    </xf>
    <xf numFmtId="167" fontId="42" fillId="0" borderId="3" xfId="75" applyNumberFormat="1" applyFont="1" applyBorder="1" applyAlignment="1">
      <alignment horizontal="center" vertical="center"/>
    </xf>
    <xf numFmtId="167" fontId="41" fillId="0" borderId="4" xfId="75" applyNumberFormat="1" applyFont="1" applyBorder="1" applyAlignment="1">
      <alignment horizontal="center" vertical="center"/>
    </xf>
    <xf numFmtId="167" fontId="41" fillId="0" borderId="3" xfId="75"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6" xfId="75" applyFont="1" applyFill="1" applyBorder="1" applyAlignment="1">
      <alignment horizontal="left" vertical="center"/>
    </xf>
    <xf numFmtId="0" fontId="41" fillId="0" borderId="1" xfId="75" applyFont="1" applyFill="1" applyBorder="1" applyAlignment="1">
      <alignment horizontal="left" vertical="center"/>
    </xf>
    <xf numFmtId="0" fontId="11" fillId="0" borderId="4" xfId="75" applyFont="1" applyFill="1" applyBorder="1" applyAlignment="1">
      <alignment horizontal="center" vertical="center"/>
    </xf>
    <xf numFmtId="0" fontId="11" fillId="0" borderId="3" xfId="75" applyFont="1" applyFill="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67" fontId="42" fillId="0" borderId="51" xfId="75" applyNumberFormat="1" applyFont="1" applyBorder="1" applyAlignment="1">
      <alignment horizontal="center" vertical="center"/>
    </xf>
    <xf numFmtId="167" fontId="42" fillId="0" borderId="44" xfId="75" applyNumberFormat="1" applyFont="1" applyBorder="1" applyAlignment="1">
      <alignment horizontal="center" vertical="center"/>
    </xf>
    <xf numFmtId="167" fontId="41" fillId="0" borderId="4" xfId="75" applyNumberFormat="1" applyFont="1" applyFill="1" applyBorder="1" applyAlignment="1">
      <alignment horizontal="center" vertical="center"/>
    </xf>
    <xf numFmtId="167" fontId="41" fillId="0" borderId="3" xfId="75" applyNumberFormat="1" applyFont="1" applyFill="1" applyBorder="1" applyAlignment="1">
      <alignment horizontal="center" vertical="center"/>
    </xf>
    <xf numFmtId="173" fontId="67" fillId="0" borderId="48" xfId="75" applyNumberFormat="1" applyFont="1" applyBorder="1" applyAlignment="1">
      <alignment horizontal="center" vertical="center"/>
    </xf>
    <xf numFmtId="168" fontId="41" fillId="0" borderId="4" xfId="75" applyNumberFormat="1" applyFont="1" applyBorder="1" applyAlignment="1">
      <alignment horizontal="center" vertical="center"/>
    </xf>
    <xf numFmtId="168"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1" xfId="75" applyFont="1" applyBorder="1" applyAlignment="1">
      <alignment horizontal="left" vertical="center"/>
    </xf>
    <xf numFmtId="175" fontId="42" fillId="0" borderId="4" xfId="75" applyNumberFormat="1" applyFont="1" applyFill="1" applyBorder="1" applyAlignment="1">
      <alignment horizontal="center" vertical="center"/>
    </xf>
    <xf numFmtId="175" fontId="42" fillId="0" borderId="3" xfId="75" applyNumberFormat="1" applyFont="1" applyFill="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5" fontId="42" fillId="0" borderId="51" xfId="75" applyNumberFormat="1" applyFont="1" applyFill="1" applyBorder="1" applyAlignment="1">
      <alignment horizontal="center" vertical="center"/>
    </xf>
    <xf numFmtId="175" fontId="42" fillId="0" borderId="44" xfId="75" applyNumberFormat="1" applyFont="1" applyFill="1" applyBorder="1" applyAlignment="1">
      <alignment horizontal="center" vertical="center"/>
    </xf>
    <xf numFmtId="0" fontId="41" fillId="0" borderId="0" xfId="75" applyFont="1" applyFill="1" applyBorder="1" applyAlignment="1">
      <alignment horizontal="left" vertical="center" wrapText="1"/>
    </xf>
    <xf numFmtId="167" fontId="42" fillId="0" borderId="4" xfId="75" applyNumberFormat="1" applyFont="1" applyFill="1" applyBorder="1" applyAlignment="1">
      <alignment horizontal="center" vertical="center"/>
    </xf>
    <xf numFmtId="167" fontId="42" fillId="0" borderId="3" xfId="75" applyNumberFormat="1" applyFont="1" applyFill="1" applyBorder="1" applyAlignment="1">
      <alignment horizontal="center" vertical="center"/>
    </xf>
    <xf numFmtId="174" fontId="42" fillId="0" borderId="4" xfId="75" applyNumberFormat="1" applyFont="1" applyFill="1" applyBorder="1" applyAlignment="1">
      <alignment horizontal="center" vertical="center"/>
    </xf>
    <xf numFmtId="174" fontId="42" fillId="0" borderId="3" xfId="75"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C962-497B-9C20-9C73A93563A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C962-497B-9C20-9C73A93563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-157145660.11160785</c:v>
                </c:pt>
                <c:pt idx="1">
                  <c:v>-160454061.75122672</c:v>
                </c:pt>
                <c:pt idx="2">
                  <c:v>-163724867.9176681</c:v>
                </c:pt>
                <c:pt idx="3">
                  <c:v>-166958078.61093202</c:v>
                </c:pt>
                <c:pt idx="4">
                  <c:v>-170153693.83101845</c:v>
                </c:pt>
                <c:pt idx="5">
                  <c:v>-173311713.57792738</c:v>
                </c:pt>
                <c:pt idx="6">
                  <c:v>-176432137.85165882</c:v>
                </c:pt>
                <c:pt idx="7">
                  <c:v>-179514966.65221277</c:v>
                </c:pt>
                <c:pt idx="8">
                  <c:v>-182560199.97958922</c:v>
                </c:pt>
                <c:pt idx="9">
                  <c:v>-185567837.83378822</c:v>
                </c:pt>
                <c:pt idx="10">
                  <c:v>-188537880.21480972</c:v>
                </c:pt>
              </c:numCache>
            </c:numRef>
          </c:val>
          <c:smooth val="0"/>
          <c:extLst>
            <c:ext xmlns:c16="http://schemas.microsoft.com/office/drawing/2014/chart" uri="{C3380CC4-5D6E-409C-BE32-E72D297353CC}">
              <c16:uniqueId val="{00000000-BB9E-4E35-94F7-1DF52BC9FA47}"/>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-160529147.24043393</c:v>
                </c:pt>
                <c:pt idx="1">
                  <c:v>-163071285.70772073</c:v>
                </c:pt>
                <c:pt idx="2">
                  <c:v>-165274345.42910793</c:v>
                </c:pt>
                <c:pt idx="3">
                  <c:v>-167183301.59658167</c:v>
                </c:pt>
                <c:pt idx="4">
                  <c:v>-168837192.72801197</c:v>
                </c:pt>
                <c:pt idx="5">
                  <c:v>-170269900.99300808</c:v>
                </c:pt>
                <c:pt idx="6">
                  <c:v>-171510830.35330117</c:v>
                </c:pt>
                <c:pt idx="7">
                  <c:v>-172585495.85483077</c:v>
                </c:pt>
                <c:pt idx="8">
                  <c:v>-173516035.67310014</c:v>
                </c:pt>
                <c:pt idx="9">
                  <c:v>-174321656.00301319</c:v>
                </c:pt>
                <c:pt idx="10">
                  <c:v>-175019017.57014954</c:v>
                </c:pt>
              </c:numCache>
            </c:numRef>
          </c:val>
          <c:smooth val="0"/>
          <c:extLst>
            <c:ext xmlns:c16="http://schemas.microsoft.com/office/drawing/2014/chart" uri="{C3380CC4-5D6E-409C-BE32-E72D297353CC}">
              <c16:uniqueId val="{00000001-BB9E-4E35-94F7-1DF52BC9FA4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80/M_TP2000.PR.008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0/&#1056;&#1069;&#1060;%20M_TP2000.PR.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ССПИ на ПС 110 кВ  УКПГ-10, ПС 110 кВ Табь-Яха, ПС 220кВ Оленья (организация резервного магистрального канала связи АБК СевЭС – ПС Ямбург)</v>
          </cell>
        </row>
        <row r="10">
          <cell r="D10">
            <v>1</v>
          </cell>
        </row>
        <row r="11">
          <cell r="D11">
            <v>1</v>
          </cell>
        </row>
        <row r="12">
          <cell r="D12">
            <v>1</v>
          </cell>
        </row>
        <row r="15">
          <cell r="D15">
            <v>1</v>
          </cell>
        </row>
        <row r="26">
          <cell r="B26">
            <v>44927</v>
          </cell>
        </row>
        <row r="27">
          <cell r="D27">
            <v>51</v>
          </cell>
        </row>
        <row r="28">
          <cell r="D28">
            <v>6</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УКПГ-10, ПС 110 кВ Табь-Яха, ПС 220кВ Оленья (организация резервного магистрального канала связи АБК СевЭС – ПС Ямбург)</v>
          </cell>
        </row>
        <row r="11">
          <cell r="D11">
            <v>1</v>
          </cell>
        </row>
        <row r="12">
          <cell r="D12">
            <v>0</v>
          </cell>
        </row>
        <row r="13">
          <cell r="D13">
            <v>5</v>
          </cell>
        </row>
        <row r="16">
          <cell r="D16">
            <v>1</v>
          </cell>
        </row>
        <row r="26">
          <cell r="B26">
            <v>44927</v>
          </cell>
        </row>
        <row r="27">
          <cell r="D27">
            <v>53</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9" t="s">
        <v>640</v>
      </c>
      <c r="B5" s="299"/>
      <c r="C5" s="299"/>
      <c r="D5" s="146"/>
      <c r="E5" s="146"/>
      <c r="F5" s="146"/>
      <c r="G5" s="146"/>
    </row>
    <row r="6" spans="1:19" s="12" customFormat="1" ht="18.75" x14ac:dyDescent="0.3">
      <c r="A6" s="17"/>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530</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9" customFormat="1" ht="18.75" x14ac:dyDescent="0.2">
      <c r="A11" s="174"/>
      <c r="B11" s="174"/>
      <c r="C11" s="174"/>
      <c r="D11" s="174"/>
      <c r="E11" s="174"/>
      <c r="F11" s="159"/>
      <c r="G11" s="159"/>
      <c r="H11" s="159"/>
      <c r="I11" s="159"/>
      <c r="J11" s="159"/>
      <c r="K11" s="159"/>
      <c r="L11" s="159"/>
      <c r="M11" s="159"/>
      <c r="N11" s="159"/>
      <c r="O11" s="159"/>
      <c r="P11" s="159"/>
      <c r="Q11" s="159"/>
      <c r="R11" s="159"/>
      <c r="S11" s="159"/>
    </row>
    <row r="12" spans="1:19" s="12" customFormat="1" ht="18.75" x14ac:dyDescent="0.2">
      <c r="A12" s="304" t="s">
        <v>533</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5" t="s">
        <v>571</v>
      </c>
      <c r="B15" s="305"/>
      <c r="C15" s="305"/>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466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638</v>
      </c>
      <c r="D23" s="29"/>
      <c r="E23" s="29"/>
      <c r="F23" s="28"/>
      <c r="G23" s="28"/>
      <c r="H23" s="28"/>
      <c r="I23" s="28"/>
      <c r="J23" s="28"/>
      <c r="K23" s="28"/>
      <c r="L23" s="28"/>
      <c r="M23" s="28"/>
      <c r="N23" s="28"/>
      <c r="O23" s="28"/>
      <c r="P23" s="28"/>
      <c r="Q23" s="27"/>
      <c r="R23" s="27"/>
      <c r="S23" s="27"/>
    </row>
    <row r="24" spans="1:19" s="3" customFormat="1" ht="24"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414</v>
      </c>
      <c r="C25" s="153"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75</v>
      </c>
      <c r="C26" s="153" t="s">
        <v>487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74</v>
      </c>
      <c r="C27" s="153" t="s">
        <v>639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415</v>
      </c>
      <c r="C28" s="153"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416</v>
      </c>
      <c r="C29" s="153"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417</v>
      </c>
      <c r="C30" s="153"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3"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3"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570</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485</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485</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485</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641</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485</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3 шт; 186,34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488</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488</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488</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488</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488</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488</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v>186.3433991565679</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v>148.39480088784745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M_TP2000.PR.0080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441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5</v>
      </c>
      <c r="B19" s="306" t="s">
        <v>108</v>
      </c>
      <c r="C19" s="308" t="s">
        <v>337</v>
      </c>
      <c r="D19" s="306" t="s">
        <v>336</v>
      </c>
      <c r="E19" s="306" t="s">
        <v>107</v>
      </c>
      <c r="F19" s="306" t="s">
        <v>106</v>
      </c>
      <c r="G19" s="306" t="s">
        <v>332</v>
      </c>
      <c r="H19" s="306" t="s">
        <v>105</v>
      </c>
      <c r="I19" s="306" t="s">
        <v>104</v>
      </c>
      <c r="J19" s="306" t="s">
        <v>103</v>
      </c>
      <c r="K19" s="306" t="s">
        <v>102</v>
      </c>
      <c r="L19" s="306" t="s">
        <v>101</v>
      </c>
      <c r="M19" s="306" t="s">
        <v>100</v>
      </c>
      <c r="N19" s="306" t="s">
        <v>99</v>
      </c>
      <c r="O19" s="306" t="s">
        <v>98</v>
      </c>
      <c r="P19" s="306" t="s">
        <v>97</v>
      </c>
      <c r="Q19" s="306" t="s">
        <v>335</v>
      </c>
      <c r="R19" s="306"/>
      <c r="S19" s="310" t="s">
        <v>433</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1" t="s">
        <v>333</v>
      </c>
      <c r="R20" s="42" t="s">
        <v>334</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6" t="s">
        <v>330</v>
      </c>
      <c r="C29" s="46"/>
      <c r="D29" s="46"/>
      <c r="E29" s="98" t="s">
        <v>331</v>
      </c>
      <c r="F29" s="98" t="s">
        <v>331</v>
      </c>
      <c r="G29" s="98" t="s">
        <v>331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8" zoomScaleNormal="60" zoomScaleSheetLayoutView="68" workbookViewId="0">
      <selection activeCell="D21" sqref="D21:D2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M_TP2000.PR.0080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446</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5</v>
      </c>
      <c r="B21" s="315" t="s">
        <v>229</v>
      </c>
      <c r="C21" s="316"/>
      <c r="D21" s="319" t="s">
        <v>130</v>
      </c>
      <c r="E21" s="315" t="s">
        <v>474</v>
      </c>
      <c r="F21" s="316"/>
      <c r="G21" s="315" t="s">
        <v>279</v>
      </c>
      <c r="H21" s="316"/>
      <c r="I21" s="315" t="s">
        <v>129</v>
      </c>
      <c r="J21" s="316"/>
      <c r="K21" s="319" t="s">
        <v>128</v>
      </c>
      <c r="L21" s="315" t="s">
        <v>127</v>
      </c>
      <c r="M21" s="316"/>
      <c r="N21" s="315" t="s">
        <v>470</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88" t="s">
        <v>123</v>
      </c>
      <c r="R22" s="88" t="s">
        <v>445</v>
      </c>
      <c r="S22" s="88" t="s">
        <v>122</v>
      </c>
      <c r="T22" s="88" t="s">
        <v>121</v>
      </c>
    </row>
    <row r="23" spans="1:113" ht="51.75" customHeight="1" x14ac:dyDescent="0.25">
      <c r="A23" s="324"/>
      <c r="B23" s="144" t="s">
        <v>119</v>
      </c>
      <c r="C23" s="144" t="s">
        <v>120</v>
      </c>
      <c r="D23" s="32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35.25" customHeight="1" x14ac:dyDescent="0.25">
      <c r="A25" s="207">
        <v>1</v>
      </c>
      <c r="B25" s="59" t="s">
        <v>579</v>
      </c>
      <c r="C25" s="59" t="s">
        <v>579</v>
      </c>
      <c r="D25" s="176" t="s">
        <v>331</v>
      </c>
      <c r="E25" s="176" t="s">
        <v>331</v>
      </c>
      <c r="F25" s="176" t="s">
        <v>331</v>
      </c>
      <c r="G25" s="176" t="s">
        <v>331</v>
      </c>
      <c r="H25" s="176" t="s">
        <v>331</v>
      </c>
      <c r="I25" s="176" t="s">
        <v>331</v>
      </c>
      <c r="J25" s="176" t="s">
        <v>331</v>
      </c>
      <c r="K25" s="176" t="s">
        <v>331</v>
      </c>
      <c r="L25" s="176" t="s">
        <v>331</v>
      </c>
      <c r="M25" s="176" t="s">
        <v>331</v>
      </c>
      <c r="N25" s="176" t="s">
        <v>331</v>
      </c>
      <c r="O25" s="176" t="s">
        <v>331</v>
      </c>
      <c r="P25" s="176" t="s">
        <v>331</v>
      </c>
      <c r="Q25" s="176" t="s">
        <v>331</v>
      </c>
      <c r="R25" s="176" t="s">
        <v>331</v>
      </c>
      <c r="S25" s="176" t="s">
        <v>331</v>
      </c>
      <c r="T25" s="176" t="s">
        <v>331</v>
      </c>
    </row>
    <row r="26" spans="1:113" ht="35.25" customHeight="1" x14ac:dyDescent="0.25">
      <c r="A26" s="207">
        <v>2</v>
      </c>
      <c r="B26" s="59" t="s">
        <v>578</v>
      </c>
      <c r="C26" s="59" t="s">
        <v>578</v>
      </c>
      <c r="D26" s="176" t="s">
        <v>331</v>
      </c>
      <c r="E26" s="176" t="s">
        <v>331</v>
      </c>
      <c r="F26" s="176" t="s">
        <v>331</v>
      </c>
      <c r="G26" s="176" t="s">
        <v>331</v>
      </c>
      <c r="H26" s="176" t="s">
        <v>331</v>
      </c>
      <c r="I26" s="176" t="s">
        <v>331</v>
      </c>
      <c r="J26" s="176" t="s">
        <v>331</v>
      </c>
      <c r="K26" s="176" t="s">
        <v>331</v>
      </c>
      <c r="L26" s="176" t="s">
        <v>331</v>
      </c>
      <c r="M26" s="176" t="s">
        <v>331</v>
      </c>
      <c r="N26" s="176" t="s">
        <v>331</v>
      </c>
      <c r="O26" s="176" t="s">
        <v>331</v>
      </c>
      <c r="P26" s="176" t="s">
        <v>331</v>
      </c>
      <c r="Q26" s="176" t="s">
        <v>331</v>
      </c>
      <c r="R26" s="176" t="s">
        <v>331</v>
      </c>
      <c r="S26" s="176" t="s">
        <v>331</v>
      </c>
      <c r="T26" s="176" t="s">
        <v>331</v>
      </c>
    </row>
    <row r="27" spans="1:113" ht="35.25" customHeight="1" x14ac:dyDescent="0.25">
      <c r="A27" s="207">
        <v>3</v>
      </c>
      <c r="B27" s="59" t="s">
        <v>580</v>
      </c>
      <c r="C27" s="59" t="s">
        <v>580</v>
      </c>
      <c r="D27" s="176" t="s">
        <v>331</v>
      </c>
      <c r="E27" s="176" t="s">
        <v>331</v>
      </c>
      <c r="F27" s="176" t="s">
        <v>331</v>
      </c>
      <c r="G27" s="176" t="s">
        <v>331</v>
      </c>
      <c r="H27" s="176" t="s">
        <v>331</v>
      </c>
      <c r="I27" s="176" t="s">
        <v>331</v>
      </c>
      <c r="J27" s="176" t="s">
        <v>331</v>
      </c>
      <c r="K27" s="176" t="s">
        <v>331</v>
      </c>
      <c r="L27" s="176" t="s">
        <v>331</v>
      </c>
      <c r="M27" s="176" t="s">
        <v>331</v>
      </c>
      <c r="N27" s="176" t="s">
        <v>331</v>
      </c>
      <c r="O27" s="176" t="s">
        <v>331</v>
      </c>
      <c r="P27" s="176" t="s">
        <v>331</v>
      </c>
      <c r="Q27" s="176" t="s">
        <v>331</v>
      </c>
      <c r="R27" s="176" t="s">
        <v>331</v>
      </c>
      <c r="S27" s="176" t="s">
        <v>331</v>
      </c>
      <c r="T27" s="176" t="s">
        <v>331</v>
      </c>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14" t="s">
        <v>480</v>
      </c>
      <c r="C30" s="314"/>
      <c r="D30" s="314"/>
      <c r="E30" s="314"/>
      <c r="F30" s="314"/>
      <c r="G30" s="314"/>
      <c r="H30" s="314"/>
      <c r="I30" s="314"/>
      <c r="J30" s="314"/>
      <c r="K30" s="314"/>
      <c r="L30" s="314"/>
      <c r="M30" s="314"/>
      <c r="N30" s="314"/>
      <c r="O30" s="314"/>
      <c r="P30" s="314"/>
      <c r="Q30" s="314"/>
      <c r="R30" s="314"/>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444</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M_TP2000.PR.0080</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448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29" t="s">
        <v>5</v>
      </c>
      <c r="B21" s="332" t="s">
        <v>454</v>
      </c>
      <c r="C21" s="333"/>
      <c r="D21" s="332" t="s">
        <v>456</v>
      </c>
      <c r="E21" s="333"/>
      <c r="F21" s="325" t="s">
        <v>102</v>
      </c>
      <c r="G21" s="327"/>
      <c r="H21" s="327"/>
      <c r="I21" s="326"/>
      <c r="J21" s="329" t="s">
        <v>457</v>
      </c>
      <c r="K21" s="332" t="s">
        <v>458</v>
      </c>
      <c r="L21" s="333"/>
      <c r="M21" s="332" t="s">
        <v>459</v>
      </c>
      <c r="N21" s="333"/>
      <c r="O21" s="332" t="s">
        <v>447</v>
      </c>
      <c r="P21" s="333"/>
      <c r="Q21" s="332" t="s">
        <v>135</v>
      </c>
      <c r="R21" s="333"/>
      <c r="S21" s="329" t="s">
        <v>134</v>
      </c>
      <c r="T21" s="329" t="s">
        <v>460</v>
      </c>
      <c r="U21" s="329" t="s">
        <v>455</v>
      </c>
      <c r="V21" s="332" t="s">
        <v>133</v>
      </c>
      <c r="W21" s="333"/>
      <c r="X21" s="325" t="s">
        <v>125</v>
      </c>
      <c r="Y21" s="327"/>
      <c r="Z21" s="325" t="s">
        <v>124</v>
      </c>
      <c r="AA21" s="327"/>
    </row>
    <row r="22" spans="1:27" ht="216" customHeight="1" x14ac:dyDescent="0.25">
      <c r="A22" s="330"/>
      <c r="B22" s="334"/>
      <c r="C22" s="335"/>
      <c r="D22" s="334"/>
      <c r="E22" s="335"/>
      <c r="F22" s="325" t="s">
        <v>132</v>
      </c>
      <c r="G22" s="326"/>
      <c r="H22" s="325" t="s">
        <v>131</v>
      </c>
      <c r="I22" s="326"/>
      <c r="J22" s="331"/>
      <c r="K22" s="334"/>
      <c r="L22" s="335"/>
      <c r="M22" s="334"/>
      <c r="N22" s="335"/>
      <c r="O22" s="334"/>
      <c r="P22" s="335"/>
      <c r="Q22" s="334"/>
      <c r="R22" s="335"/>
      <c r="S22" s="331"/>
      <c r="T22" s="331"/>
      <c r="U22" s="331"/>
      <c r="V22" s="334"/>
      <c r="W22" s="335"/>
      <c r="X22" s="88" t="s">
        <v>123</v>
      </c>
      <c r="Y22" s="88" t="s">
        <v>445</v>
      </c>
      <c r="Z22" s="88" t="s">
        <v>122</v>
      </c>
      <c r="AA22" s="88" t="s">
        <v>121</v>
      </c>
    </row>
    <row r="23" spans="1:27" ht="60" customHeight="1" x14ac:dyDescent="0.25">
      <c r="A23" s="331"/>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t="s">
        <v>331</v>
      </c>
      <c r="B25" s="94" t="s">
        <v>331</v>
      </c>
      <c r="C25" s="94" t="s">
        <v>331</v>
      </c>
      <c r="D25" s="94" t="s">
        <v>331</v>
      </c>
      <c r="E25" s="94" t="s">
        <v>331</v>
      </c>
      <c r="F25" s="94" t="s">
        <v>331</v>
      </c>
      <c r="G25" s="94" t="s">
        <v>331</v>
      </c>
      <c r="H25" s="94" t="s">
        <v>331</v>
      </c>
      <c r="I25" s="94" t="s">
        <v>331</v>
      </c>
      <c r="J25" s="94" t="s">
        <v>331</v>
      </c>
      <c r="K25" s="94" t="s">
        <v>331</v>
      </c>
      <c r="L25" s="94" t="s">
        <v>331</v>
      </c>
      <c r="M25" s="94" t="s">
        <v>331</v>
      </c>
      <c r="N25" s="94" t="s">
        <v>331</v>
      </c>
      <c r="O25" s="94" t="s">
        <v>331</v>
      </c>
      <c r="P25" s="94" t="s">
        <v>331</v>
      </c>
      <c r="Q25" s="94" t="s">
        <v>331</v>
      </c>
      <c r="R25" s="94" t="s">
        <v>331</v>
      </c>
      <c r="S25" s="94" t="s">
        <v>331</v>
      </c>
      <c r="T25" s="94" t="s">
        <v>331</v>
      </c>
      <c r="U25" s="94" t="s">
        <v>331</v>
      </c>
      <c r="V25" s="94" t="s">
        <v>331</v>
      </c>
      <c r="W25" s="94" t="s">
        <v>331</v>
      </c>
      <c r="X25" s="94" t="s">
        <v>331</v>
      </c>
      <c r="Y25" s="94" t="s">
        <v>331</v>
      </c>
      <c r="Z25" s="94" t="s">
        <v>331</v>
      </c>
      <c r="AA25" s="94" t="s">
        <v>331</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2026 год</v>
      </c>
      <c r="B5" s="299"/>
      <c r="C5" s="29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M_TP2000.PR.0080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440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78" t="s">
        <v>651</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206"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3"/>
      <c r="E24" s="228"/>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648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453</v>
      </c>
      <c r="C27" s="25"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7" t="str">
        <f>'1. паспорт местоположение'!A12:C12</f>
        <v>M_TP2000.PR.0080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9"/>
      <c r="AB16" s="14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9"/>
      <c r="AB17" s="14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9"/>
      <c r="AB18" s="14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0"/>
      <c r="AB20" s="15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0"/>
      <c r="AB21" s="150"/>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1"/>
      <c r="AB22" s="151"/>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482</v>
      </c>
      <c r="O24" s="85" t="s">
        <v>284</v>
      </c>
      <c r="P24" s="85" t="s">
        <v>285</v>
      </c>
      <c r="Q24" s="85" t="s">
        <v>283</v>
      </c>
      <c r="R24" s="85" t="s">
        <v>241</v>
      </c>
      <c r="S24" s="85" t="s">
        <v>282</v>
      </c>
      <c r="T24" s="85" t="s">
        <v>281</v>
      </c>
      <c r="U24" s="85" t="s">
        <v>321</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M_TP2000.PR.0080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449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3" t="s">
        <v>86</v>
      </c>
      <c r="F19" s="344"/>
      <c r="G19" s="344"/>
      <c r="H19" s="344"/>
      <c r="I19" s="345"/>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05"/>
  <sheetViews>
    <sheetView view="pageBreakPreview" zoomScale="55" zoomScaleNormal="40" zoomScaleSheetLayoutView="55" workbookViewId="0">
      <selection activeCell="A41" sqref="A41:AJ41"/>
    </sheetView>
  </sheetViews>
  <sheetFormatPr defaultRowHeight="15.75" outlineLevelRow="1" x14ac:dyDescent="0.25"/>
  <cols>
    <col min="1" max="1" width="61.7109375" style="252" customWidth="1"/>
    <col min="2" max="3" width="4.140625" style="252" customWidth="1"/>
    <col min="4" max="4" width="4.28515625" style="252" customWidth="1"/>
    <col min="5" max="22" width="4.140625" style="252" hidden="1" customWidth="1"/>
    <col min="23" max="36" width="5" style="252" hidden="1" customWidth="1"/>
    <col min="37" max="37" width="5" style="252" customWidth="1"/>
    <col min="38" max="38" width="11.7109375" style="252" customWidth="1"/>
    <col min="39" max="39" width="16.7109375" style="252" customWidth="1"/>
    <col min="40" max="40" width="22.140625" style="252" customWidth="1"/>
    <col min="41" max="41" width="20.28515625" style="252" customWidth="1"/>
    <col min="42" max="55" width="16.7109375" style="252" customWidth="1"/>
    <col min="56" max="56" width="18.85546875" style="252" customWidth="1"/>
    <col min="57" max="57" width="20.5703125" style="252" customWidth="1"/>
    <col min="58" max="63" width="16.7109375" style="252" customWidth="1"/>
    <col min="64" max="16384" width="9.140625" style="252"/>
  </cols>
  <sheetData>
    <row r="1" spans="1:44" x14ac:dyDescent="0.2">
      <c r="AR1" s="12" t="s">
        <v>69</v>
      </c>
    </row>
    <row r="2" spans="1:44" x14ac:dyDescent="0.2">
      <c r="AR2" s="12" t="s">
        <v>10</v>
      </c>
    </row>
    <row r="3" spans="1:44" x14ac:dyDescent="0.2">
      <c r="AR3" s="12" t="s">
        <v>619</v>
      </c>
    </row>
    <row r="4" spans="1:44"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44" s="12" customFormat="1" ht="18.75" customHeight="1" x14ac:dyDescent="0.2">
      <c r="A5" s="347" t="str">
        <f>'4. паспортбюджет'!A5:O5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18.75" x14ac:dyDescent="0.3">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2"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250"/>
      <c r="B8" s="250"/>
      <c r="C8" s="250"/>
      <c r="D8" s="250"/>
      <c r="E8" s="250"/>
      <c r="F8" s="250"/>
      <c r="G8" s="250"/>
      <c r="H8" s="250"/>
      <c r="I8" s="250"/>
      <c r="J8" s="250"/>
      <c r="K8" s="250"/>
      <c r="L8" s="235"/>
      <c r="M8" s="235"/>
      <c r="N8" s="235"/>
      <c r="O8" s="235"/>
      <c r="P8" s="235"/>
      <c r="Q8" s="235"/>
      <c r="R8" s="235"/>
      <c r="S8" s="235"/>
      <c r="T8" s="235"/>
      <c r="U8" s="235"/>
      <c r="V8" s="235"/>
      <c r="W8" s="235"/>
      <c r="X8" s="235"/>
      <c r="Y8" s="235"/>
      <c r="Z8" s="232"/>
      <c r="AA8" s="232"/>
      <c r="AB8" s="232"/>
      <c r="AC8" s="232"/>
      <c r="AD8" s="232"/>
      <c r="AE8" s="232"/>
      <c r="AF8" s="232"/>
      <c r="AG8" s="232"/>
      <c r="AH8" s="232"/>
      <c r="AI8" s="232"/>
      <c r="AJ8" s="232"/>
      <c r="AK8" s="232"/>
      <c r="AL8" s="232"/>
      <c r="AM8" s="232"/>
      <c r="AN8" s="232"/>
      <c r="AO8" s="232"/>
      <c r="AP8" s="232"/>
      <c r="AQ8" s="232"/>
      <c r="AR8" s="232"/>
    </row>
    <row r="9" spans="1:44" s="12" customFormat="1" ht="18.75" customHeight="1" x14ac:dyDescent="0.2">
      <c r="A9" s="349" t="s">
        <v>530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2" customFormat="1" ht="18.75" x14ac:dyDescent="0.2">
      <c r="A11" s="250"/>
      <c r="B11" s="250"/>
      <c r="C11" s="250"/>
      <c r="D11" s="250"/>
      <c r="E11" s="250"/>
      <c r="F11" s="250"/>
      <c r="G11" s="250"/>
      <c r="H11" s="250"/>
      <c r="I11" s="250"/>
      <c r="J11" s="250"/>
      <c r="K11" s="250"/>
      <c r="L11" s="235"/>
      <c r="M11" s="235"/>
      <c r="N11" s="235"/>
      <c r="O11" s="235"/>
      <c r="P11" s="235"/>
      <c r="Q11" s="235"/>
      <c r="R11" s="235"/>
      <c r="S11" s="235"/>
      <c r="T11" s="235"/>
      <c r="U11" s="235"/>
      <c r="V11" s="235"/>
      <c r="W11" s="235"/>
      <c r="X11" s="235"/>
      <c r="Y11" s="235"/>
      <c r="Z11" s="232"/>
      <c r="AA11" s="232"/>
      <c r="AB11" s="232"/>
      <c r="AC11" s="232"/>
      <c r="AD11" s="232"/>
      <c r="AE11" s="232"/>
      <c r="AF11" s="232"/>
      <c r="AG11" s="232"/>
      <c r="AH11" s="232"/>
      <c r="AI11" s="232"/>
      <c r="AJ11" s="232"/>
      <c r="AK11" s="232"/>
      <c r="AL11" s="232"/>
      <c r="AM11" s="232"/>
      <c r="AN11" s="232"/>
      <c r="AO11" s="232"/>
      <c r="AP11" s="232"/>
      <c r="AQ11" s="232"/>
      <c r="AR11" s="232"/>
    </row>
    <row r="12" spans="1:44" s="12" customFormat="1" ht="18.75" customHeight="1" x14ac:dyDescent="0.2">
      <c r="A12" s="347" t="str">
        <f>'4. паспортбюджет'!A12:O12</f>
        <v>M_TP2000.PR.0080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7"/>
      <c r="AA14" s="237"/>
      <c r="AB14" s="237"/>
      <c r="AC14" s="237"/>
      <c r="AD14" s="237"/>
      <c r="AE14" s="237"/>
      <c r="AF14" s="237"/>
      <c r="AG14" s="237"/>
      <c r="AH14" s="237"/>
      <c r="AI14" s="237"/>
      <c r="AJ14" s="237"/>
      <c r="AK14" s="237"/>
      <c r="AL14" s="237"/>
      <c r="AM14" s="237"/>
      <c r="AN14" s="237"/>
      <c r="AO14" s="237"/>
      <c r="AP14" s="237"/>
      <c r="AQ14" s="237"/>
      <c r="AR14" s="237"/>
    </row>
    <row r="15" spans="1:44" s="3" customFormat="1" x14ac:dyDescent="0.2">
      <c r="A15" s="347" t="str">
        <f>'4. паспортбюджет'!A15:O15</f>
        <v>Реконструкция ССПИ на ПС 110 кВ  УКПГ-10, ПС 110 кВ Табь-Яха, ПС 220кВ Оленья (организация резервного магистрального канала связи АБК СевЭС – ПС Ямбург)</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58"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58" s="3" customFormat="1" ht="15" customHeight="1" x14ac:dyDescent="0.2">
      <c r="A18" s="360" t="s">
        <v>620</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U23" s="254"/>
      <c r="BD23" s="164"/>
      <c r="BE23" s="255"/>
      <c r="BF23" s="255"/>
    </row>
    <row r="24" spans="1:58" ht="27.75" x14ac:dyDescent="0.4">
      <c r="A24" s="253"/>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U24" s="254"/>
      <c r="BD24" s="164"/>
      <c r="BE24" s="255"/>
      <c r="BF24" s="255"/>
    </row>
    <row r="25" spans="1:58" ht="18.75" customHeight="1" thickBot="1" x14ac:dyDescent="0.3">
      <c r="A25" s="256" t="s">
        <v>303</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N25" s="258"/>
      <c r="AO25" s="259"/>
      <c r="AP25" s="259"/>
      <c r="AQ25" s="259"/>
      <c r="AR25" s="259"/>
    </row>
    <row r="26" spans="1:58" ht="18.75" customHeight="1" x14ac:dyDescent="0.25">
      <c r="A26" s="361" t="s">
        <v>606</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64">
        <v>153799662.99881148</v>
      </c>
      <c r="AL26" s="365"/>
      <c r="AN26" s="253" t="s">
        <v>302</v>
      </c>
      <c r="AO26" s="260"/>
      <c r="AP26" s="260"/>
    </row>
    <row r="27" spans="1:58" ht="15.75" customHeight="1" x14ac:dyDescent="0.25">
      <c r="A27" s="351" t="s">
        <v>491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54"/>
      <c r="AL27" s="355"/>
      <c r="AN27" s="356" t="s">
        <v>301</v>
      </c>
      <c r="AO27" s="357"/>
      <c r="AP27" s="261">
        <v>0</v>
      </c>
    </row>
    <row r="28" spans="1:58" x14ac:dyDescent="0.25">
      <c r="A28" s="351" t="s">
        <v>492</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8">
        <v>45</v>
      </c>
      <c r="AL28" s="359"/>
      <c r="AN28" s="356" t="s">
        <v>300</v>
      </c>
      <c r="AO28" s="357"/>
      <c r="AP28" s="261" t="s">
        <v>615</v>
      </c>
    </row>
    <row r="29" spans="1:58" ht="15" customHeight="1" x14ac:dyDescent="0.25">
      <c r="A29" s="351" t="s">
        <v>493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8">
        <v>1</v>
      </c>
      <c r="AL29" s="359"/>
      <c r="AN29" s="356" t="s">
        <v>607</v>
      </c>
      <c r="AO29" s="357"/>
      <c r="AP29" s="262">
        <v>-175019017.57014954</v>
      </c>
      <c r="AU29" s="263"/>
      <c r="AW29" s="264"/>
      <c r="AX29" s="264"/>
    </row>
    <row r="30" spans="1:58" ht="15" customHeight="1" x14ac:dyDescent="0.25">
      <c r="A30" s="351" t="s">
        <v>494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66">
        <v>0</v>
      </c>
      <c r="AL30" s="367"/>
      <c r="AN30" s="356" t="s">
        <v>608</v>
      </c>
      <c r="AO30" s="357"/>
      <c r="AP30" s="265" t="s">
        <v>488</v>
      </c>
      <c r="AU30" s="263"/>
    </row>
    <row r="31" spans="1:58" ht="15" customHeight="1" x14ac:dyDescent="0.25">
      <c r="A31" s="351" t="s">
        <v>609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66">
        <v>1</v>
      </c>
      <c r="AL31" s="367"/>
      <c r="AU31" s="263"/>
    </row>
    <row r="32" spans="1:58" x14ac:dyDescent="0.25">
      <c r="A32" s="351" t="s">
        <v>495</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68">
        <v>1</v>
      </c>
      <c r="AL32" s="369"/>
      <c r="AU32" s="263"/>
    </row>
    <row r="33" spans="1:63" x14ac:dyDescent="0.25">
      <c r="A33" s="351" t="s">
        <v>496</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68">
        <v>0</v>
      </c>
      <c r="AL33" s="369"/>
    </row>
    <row r="34" spans="1:63" x14ac:dyDescent="0.25">
      <c r="A34" s="351" t="s">
        <v>497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68">
        <v>1</v>
      </c>
      <c r="AL34" s="369"/>
    </row>
    <row r="35" spans="1:63" x14ac:dyDescent="0.25">
      <c r="A35" s="351" t="s">
        <v>498</v>
      </c>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68">
        <v>1</v>
      </c>
      <c r="AL35" s="369"/>
    </row>
    <row r="36" spans="1:63" x14ac:dyDescent="0.25">
      <c r="A36" s="351"/>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3"/>
      <c r="AK36" s="372"/>
      <c r="AL36" s="373"/>
    </row>
    <row r="37" spans="1:63" x14ac:dyDescent="0.25">
      <c r="A37" s="351" t="s">
        <v>499</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3"/>
      <c r="AK37" s="370">
        <v>0.25</v>
      </c>
      <c r="AL37" s="371"/>
    </row>
    <row r="38" spans="1:63" x14ac:dyDescent="0.25">
      <c r="A38" s="351" t="s">
        <v>500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68">
        <v>0</v>
      </c>
      <c r="AL38" s="369"/>
    </row>
    <row r="39" spans="1:63" x14ac:dyDescent="0.25">
      <c r="A39" s="351" t="s">
        <v>501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3"/>
      <c r="AK39" s="372"/>
      <c r="AL39" s="373"/>
    </row>
    <row r="40" spans="1:63" x14ac:dyDescent="0.25">
      <c r="A40" s="351" t="s">
        <v>502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c r="AK40" s="374">
        <v>0</v>
      </c>
      <c r="AL40" s="375"/>
    </row>
    <row r="41" spans="1:63" x14ac:dyDescent="0.25">
      <c r="A41" s="351" t="s">
        <v>621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72"/>
      <c r="AL41" s="373"/>
    </row>
    <row r="42" spans="1:63" x14ac:dyDescent="0.25">
      <c r="A42" s="351" t="s">
        <v>503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70">
        <v>0.27800000000000002</v>
      </c>
      <c r="AL42" s="371"/>
    </row>
    <row r="43" spans="1:63" x14ac:dyDescent="0.25">
      <c r="A43" s="351" t="s">
        <v>504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70">
        <v>0.27800000000000002</v>
      </c>
      <c r="AL43" s="371"/>
    </row>
    <row r="44" spans="1:63" x14ac:dyDescent="0.25">
      <c r="A44" s="351" t="s">
        <v>505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70">
        <v>1</v>
      </c>
      <c r="AL44" s="371"/>
    </row>
    <row r="45" spans="1:63" x14ac:dyDescent="0.25">
      <c r="A45" s="351" t="s">
        <v>506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70">
        <v>0.14080000000000001</v>
      </c>
      <c r="AL45" s="371"/>
      <c r="BE45" s="266"/>
      <c r="BF45" s="266"/>
    </row>
    <row r="46" spans="1:63" x14ac:dyDescent="0.25">
      <c r="A46" s="351" t="s">
        <v>507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3"/>
      <c r="AK46" s="370">
        <v>0</v>
      </c>
      <c r="AL46" s="371"/>
    </row>
    <row r="47" spans="1:63" ht="16.5" thickBot="1" x14ac:dyDescent="0.3">
      <c r="A47" s="383" t="s">
        <v>622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v>0.20850000000000002</v>
      </c>
      <c r="AL47" s="387"/>
    </row>
    <row r="48" spans="1:63" x14ac:dyDescent="0.25">
      <c r="A48" s="388" t="s">
        <v>508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90"/>
      <c r="AK48" s="391">
        <v>2028</v>
      </c>
      <c r="AL48" s="392"/>
      <c r="AM48" s="267">
        <v>2029</v>
      </c>
      <c r="AN48" s="268">
        <v>2030</v>
      </c>
      <c r="AO48" s="268">
        <v>2031</v>
      </c>
      <c r="AP48" s="268">
        <v>2032</v>
      </c>
      <c r="AQ48" s="268">
        <v>2033</v>
      </c>
      <c r="AR48" s="268">
        <v>2034</v>
      </c>
      <c r="AS48" s="268">
        <v>2035</v>
      </c>
      <c r="AT48" s="268">
        <v>2036</v>
      </c>
      <c r="AU48" s="268">
        <v>2037</v>
      </c>
      <c r="AV48" s="268">
        <v>2038</v>
      </c>
      <c r="AW48" s="268">
        <v>2039</v>
      </c>
      <c r="AX48" s="268">
        <v>2040</v>
      </c>
      <c r="AY48" s="268">
        <v>2041</v>
      </c>
      <c r="AZ48" s="268">
        <v>2042</v>
      </c>
      <c r="BA48" s="268">
        <v>2043</v>
      </c>
      <c r="BB48" s="268">
        <v>2044</v>
      </c>
      <c r="BC48" s="268">
        <v>2045</v>
      </c>
      <c r="BD48" s="268">
        <v>2046</v>
      </c>
      <c r="BE48" s="268">
        <v>2047</v>
      </c>
      <c r="BF48" s="268">
        <v>2048</v>
      </c>
      <c r="BG48" s="268">
        <v>2049</v>
      </c>
      <c r="BH48" s="268">
        <v>2050</v>
      </c>
      <c r="BI48" s="268">
        <v>2051</v>
      </c>
      <c r="BJ48" s="268">
        <v>2052</v>
      </c>
      <c r="BK48" s="268">
        <v>2053</v>
      </c>
    </row>
    <row r="49" spans="1:63" outlineLevel="1" x14ac:dyDescent="0.25">
      <c r="A49" s="351" t="s">
        <v>509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76">
        <v>3.9800000000000058E-2</v>
      </c>
      <c r="AL49" s="377"/>
      <c r="AM49" s="269">
        <v>0.04</v>
      </c>
      <c r="AN49" s="269">
        <v>0.04</v>
      </c>
      <c r="AO49" s="269">
        <v>0.04</v>
      </c>
      <c r="AP49" s="269">
        <v>0.04</v>
      </c>
      <c r="AQ49" s="269">
        <v>0.04</v>
      </c>
      <c r="AR49" s="269">
        <v>0.04</v>
      </c>
      <c r="AS49" s="269">
        <v>0.04</v>
      </c>
      <c r="AT49" s="269">
        <v>0.04</v>
      </c>
      <c r="AU49" s="269">
        <v>0.04</v>
      </c>
      <c r="AV49" s="269">
        <v>0.04</v>
      </c>
      <c r="AW49" s="269">
        <v>0.04</v>
      </c>
      <c r="AX49" s="269">
        <v>0.04</v>
      </c>
      <c r="AY49" s="269">
        <v>0.04</v>
      </c>
      <c r="AZ49" s="269">
        <v>0.04</v>
      </c>
      <c r="BA49" s="269">
        <v>0.04</v>
      </c>
      <c r="BB49" s="269">
        <v>0.04</v>
      </c>
      <c r="BC49" s="269">
        <v>0.04</v>
      </c>
      <c r="BD49" s="269">
        <v>0.04</v>
      </c>
      <c r="BE49" s="269">
        <v>0.04</v>
      </c>
      <c r="BF49" s="269">
        <v>0.04</v>
      </c>
      <c r="BG49" s="269">
        <v>0.04</v>
      </c>
      <c r="BH49" s="269">
        <v>0.04</v>
      </c>
      <c r="BI49" s="269">
        <v>0.04</v>
      </c>
      <c r="BJ49" s="269">
        <v>0.04</v>
      </c>
      <c r="BK49" s="269">
        <v>0.04</v>
      </c>
    </row>
    <row r="50" spans="1:63" outlineLevel="1" x14ac:dyDescent="0.25">
      <c r="A50" s="351" t="s">
        <v>510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3"/>
      <c r="AK50" s="376">
        <v>3.9800000000000058E-2</v>
      </c>
      <c r="AL50" s="377"/>
      <c r="AM50" s="269">
        <v>8.1392000000000131E-2</v>
      </c>
      <c r="AN50" s="270">
        <v>0.12464768000000026</v>
      </c>
      <c r="AO50" s="270">
        <v>0.16963358720000032</v>
      </c>
      <c r="AP50" s="270">
        <v>0.21641893068800044</v>
      </c>
      <c r="AQ50" s="270">
        <v>0.2650756879155205</v>
      </c>
      <c r="AR50" s="270">
        <v>0.31567871543214143</v>
      </c>
      <c r="AS50" s="270">
        <v>0.36830586404942722</v>
      </c>
      <c r="AT50" s="270">
        <v>0.4230380986114044</v>
      </c>
      <c r="AU50" s="270">
        <v>0.47995962255586067</v>
      </c>
      <c r="AV50" s="270">
        <v>0.53915800745809506</v>
      </c>
      <c r="AW50" s="270">
        <v>0.60072432775641893</v>
      </c>
      <c r="AX50" s="270">
        <v>0.66475330086667572</v>
      </c>
      <c r="AY50" s="270">
        <v>0.73134343290134285</v>
      </c>
      <c r="AZ50" s="270">
        <v>0.80059717021739663</v>
      </c>
      <c r="BA50" s="270">
        <v>0.87262105702609261</v>
      </c>
      <c r="BB50" s="270">
        <v>0.94752589930713627</v>
      </c>
      <c r="BC50" s="270">
        <v>1.0254269352794219</v>
      </c>
      <c r="BD50" s="270">
        <v>1.106444012690599</v>
      </c>
      <c r="BE50" s="270">
        <v>1.190701773198223</v>
      </c>
      <c r="BF50" s="270">
        <v>1.2783298441261519</v>
      </c>
      <c r="BG50" s="270">
        <v>1.3694630378911983</v>
      </c>
      <c r="BH50" s="270">
        <v>1.4642415594068461</v>
      </c>
      <c r="BI50" s="270">
        <v>1.5628112217831198</v>
      </c>
      <c r="BJ50" s="270">
        <v>1.6653236706544448</v>
      </c>
      <c r="BK50" s="270">
        <v>1.7719366174806228</v>
      </c>
    </row>
    <row r="51" spans="1:63" s="253" customFormat="1" ht="16.5" thickBot="1" x14ac:dyDescent="0.3">
      <c r="A51" s="378" t="s">
        <v>610</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80"/>
      <c r="AK51" s="381">
        <v>0</v>
      </c>
      <c r="AL51" s="382"/>
      <c r="AM51" s="271">
        <v>0</v>
      </c>
      <c r="AN51" s="272">
        <v>0</v>
      </c>
      <c r="AO51" s="272">
        <v>0</v>
      </c>
      <c r="AP51" s="272">
        <v>0</v>
      </c>
      <c r="AQ51" s="272">
        <v>0</v>
      </c>
      <c r="AR51" s="272">
        <v>0</v>
      </c>
      <c r="AS51" s="272">
        <v>0</v>
      </c>
      <c r="AT51" s="272">
        <v>0</v>
      </c>
      <c r="AU51" s="272">
        <v>0</v>
      </c>
      <c r="AV51" s="272">
        <v>0</v>
      </c>
      <c r="AW51" s="272">
        <v>0</v>
      </c>
      <c r="AX51" s="272">
        <v>0</v>
      </c>
      <c r="AY51" s="272">
        <v>0</v>
      </c>
      <c r="AZ51" s="272">
        <v>0</v>
      </c>
      <c r="BA51" s="272">
        <v>0</v>
      </c>
      <c r="BB51" s="272">
        <v>0</v>
      </c>
      <c r="BC51" s="272">
        <v>0</v>
      </c>
      <c r="BD51" s="272">
        <v>0</v>
      </c>
      <c r="BE51" s="272">
        <v>0</v>
      </c>
      <c r="BF51" s="272">
        <v>0</v>
      </c>
      <c r="BG51" s="272">
        <v>0</v>
      </c>
      <c r="BH51" s="272">
        <v>0</v>
      </c>
      <c r="BI51" s="272">
        <v>0</v>
      </c>
      <c r="BJ51" s="272">
        <v>0</v>
      </c>
      <c r="BK51" s="272">
        <v>0</v>
      </c>
    </row>
    <row r="52" spans="1:63" ht="16.5" thickBot="1" x14ac:dyDescent="0.3">
      <c r="A52" s="403" t="s">
        <v>611</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73">
        <v>0</v>
      </c>
      <c r="AN52" s="273">
        <v>0</v>
      </c>
      <c r="AO52" s="273">
        <v>0</v>
      </c>
      <c r="AP52" s="273">
        <v>0</v>
      </c>
      <c r="AQ52" s="273">
        <v>0</v>
      </c>
      <c r="AR52" s="273">
        <v>0</v>
      </c>
      <c r="AS52" s="273">
        <v>0</v>
      </c>
      <c r="AT52" s="273">
        <v>0</v>
      </c>
      <c r="AU52" s="273">
        <v>0</v>
      </c>
      <c r="AV52" s="273">
        <v>0</v>
      </c>
      <c r="AW52" s="273">
        <v>0</v>
      </c>
      <c r="AX52" s="273">
        <v>0</v>
      </c>
      <c r="AY52" s="273">
        <v>0</v>
      </c>
      <c r="AZ52" s="273">
        <v>0</v>
      </c>
      <c r="BA52" s="273">
        <v>0</v>
      </c>
      <c r="BB52" s="273">
        <v>0</v>
      </c>
      <c r="BC52" s="273">
        <v>0</v>
      </c>
      <c r="BD52" s="273">
        <v>0</v>
      </c>
      <c r="BE52" s="273">
        <v>0</v>
      </c>
      <c r="BF52" s="273">
        <v>0</v>
      </c>
      <c r="BG52" s="273">
        <v>0</v>
      </c>
      <c r="BH52" s="273">
        <v>0</v>
      </c>
      <c r="BI52" s="273">
        <v>0</v>
      </c>
      <c r="BJ52" s="273">
        <v>0</v>
      </c>
      <c r="BK52" s="273">
        <v>0</v>
      </c>
    </row>
    <row r="53" spans="1:63" ht="16.5" thickBot="1" x14ac:dyDescent="0.3">
      <c r="A53" s="406" t="s">
        <v>612</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5"/>
      <c r="AL53" s="395"/>
      <c r="AM53" s="274">
        <v>0</v>
      </c>
      <c r="AN53" s="274">
        <v>0</v>
      </c>
      <c r="AO53" s="274">
        <v>0</v>
      </c>
      <c r="AP53" s="274">
        <v>0</v>
      </c>
      <c r="AQ53" s="274">
        <v>0</v>
      </c>
      <c r="AR53" s="274">
        <v>0</v>
      </c>
      <c r="AS53" s="274">
        <v>0</v>
      </c>
      <c r="AT53" s="274">
        <v>0</v>
      </c>
      <c r="AU53" s="274">
        <v>0</v>
      </c>
      <c r="AV53" s="274">
        <v>0</v>
      </c>
      <c r="AW53" s="274">
        <v>0</v>
      </c>
      <c r="AX53" s="274">
        <v>0</v>
      </c>
      <c r="AY53" s="274">
        <v>0</v>
      </c>
      <c r="AZ53" s="274">
        <v>0</v>
      </c>
      <c r="BA53" s="274">
        <v>0</v>
      </c>
      <c r="BB53" s="274">
        <v>0</v>
      </c>
      <c r="BC53" s="274">
        <v>0</v>
      </c>
      <c r="BD53" s="274">
        <v>0</v>
      </c>
      <c r="BE53" s="274">
        <v>0</v>
      </c>
      <c r="BF53" s="274">
        <v>0</v>
      </c>
      <c r="BG53" s="274">
        <v>0</v>
      </c>
      <c r="BH53" s="274">
        <v>0</v>
      </c>
      <c r="BI53" s="274">
        <v>0</v>
      </c>
      <c r="BJ53" s="274">
        <v>0</v>
      </c>
      <c r="BK53" s="274">
        <v>0</v>
      </c>
    </row>
    <row r="54" spans="1:63" ht="16.5" thickBot="1" x14ac:dyDescent="0.3">
      <c r="A54" s="406" t="s">
        <v>613</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v>0</v>
      </c>
      <c r="AL54" s="408"/>
      <c r="AM54" s="275">
        <v>0</v>
      </c>
      <c r="AN54" s="275">
        <v>0</v>
      </c>
      <c r="AO54" s="275">
        <v>0</v>
      </c>
      <c r="AP54" s="275">
        <v>0</v>
      </c>
      <c r="AQ54" s="275">
        <v>0</v>
      </c>
      <c r="AR54" s="275">
        <v>0</v>
      </c>
      <c r="AS54" s="275">
        <v>0</v>
      </c>
      <c r="AT54" s="275">
        <v>0</v>
      </c>
      <c r="AU54" s="275">
        <v>0</v>
      </c>
      <c r="AV54" s="275">
        <v>0</v>
      </c>
      <c r="AW54" s="275">
        <v>0</v>
      </c>
      <c r="AX54" s="275">
        <v>0</v>
      </c>
      <c r="AY54" s="275">
        <v>0</v>
      </c>
      <c r="AZ54" s="275">
        <v>0</v>
      </c>
      <c r="BA54" s="275">
        <v>0</v>
      </c>
      <c r="BB54" s="275">
        <v>0</v>
      </c>
      <c r="BC54" s="275">
        <v>0</v>
      </c>
      <c r="BD54" s="275">
        <v>0</v>
      </c>
      <c r="BE54" s="275">
        <v>0</v>
      </c>
      <c r="BF54" s="275">
        <v>0</v>
      </c>
      <c r="BG54" s="275">
        <v>0</v>
      </c>
      <c r="BH54" s="275">
        <v>0</v>
      </c>
      <c r="BI54" s="275">
        <v>0</v>
      </c>
      <c r="BJ54" s="275">
        <v>0</v>
      </c>
      <c r="BK54" s="275">
        <v>0</v>
      </c>
    </row>
    <row r="55" spans="1:63" ht="16.5" thickBot="1" x14ac:dyDescent="0.3">
      <c r="A55" s="393" t="s">
        <v>614</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276"/>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row>
    <row r="58" spans="1:63" ht="16.5" thickBot="1" x14ac:dyDescent="0.3"/>
    <row r="59" spans="1:63" s="240" customFormat="1" ht="24" customHeight="1" x14ac:dyDescent="0.25">
      <c r="A59" s="396" t="s">
        <v>623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v>2028</v>
      </c>
      <c r="AL59" s="391"/>
      <c r="AM59" s="278">
        <v>2029</v>
      </c>
      <c r="AN59" s="278">
        <v>2030</v>
      </c>
      <c r="AO59" s="278">
        <v>2031</v>
      </c>
      <c r="AP59" s="278">
        <v>2032</v>
      </c>
      <c r="AQ59" s="278">
        <v>2033</v>
      </c>
      <c r="AR59" s="278">
        <v>2034</v>
      </c>
      <c r="AS59" s="278">
        <v>2035</v>
      </c>
      <c r="AT59" s="278">
        <v>2036</v>
      </c>
      <c r="AU59" s="278">
        <v>2037</v>
      </c>
      <c r="AV59" s="278">
        <v>2038</v>
      </c>
      <c r="AW59" s="278">
        <v>2039</v>
      </c>
      <c r="AX59" s="278">
        <v>2040</v>
      </c>
      <c r="AY59" s="278">
        <v>2041</v>
      </c>
      <c r="AZ59" s="278">
        <v>2042</v>
      </c>
      <c r="BA59" s="278">
        <v>2043</v>
      </c>
      <c r="BB59" s="278">
        <v>2044</v>
      </c>
      <c r="BC59" s="278">
        <v>2045</v>
      </c>
      <c r="BD59" s="278">
        <v>2046</v>
      </c>
      <c r="BE59" s="278">
        <v>2047</v>
      </c>
      <c r="BF59" s="278">
        <v>2048</v>
      </c>
      <c r="BG59" s="278">
        <v>2049</v>
      </c>
      <c r="BH59" s="278">
        <v>2050</v>
      </c>
      <c r="BI59" s="278">
        <v>2051</v>
      </c>
      <c r="BJ59" s="278">
        <v>2052</v>
      </c>
      <c r="BK59" s="278">
        <v>2053</v>
      </c>
    </row>
    <row r="60" spans="1:63" s="240" customFormat="1" ht="11.25" customHeight="1" x14ac:dyDescent="0.25">
      <c r="A60" s="399" t="s">
        <v>624</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v>0</v>
      </c>
      <c r="AL60" s="402"/>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row>
    <row r="61" spans="1:63" s="240" customFormat="1" ht="12" customHeight="1" x14ac:dyDescent="0.25">
      <c r="A61" s="417" t="s">
        <v>625</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02"/>
      <c r="AM61" s="242">
        <v>0</v>
      </c>
      <c r="AN61" s="242">
        <v>0</v>
      </c>
      <c r="AO61" s="242">
        <v>0</v>
      </c>
      <c r="AP61" s="242">
        <v>0</v>
      </c>
      <c r="AQ61" s="242">
        <v>0</v>
      </c>
      <c r="AR61" s="242">
        <v>0</v>
      </c>
      <c r="AS61" s="242">
        <v>0</v>
      </c>
      <c r="AT61" s="242">
        <v>0</v>
      </c>
      <c r="AU61" s="242">
        <v>0</v>
      </c>
      <c r="AV61" s="242">
        <v>0</v>
      </c>
      <c r="AW61" s="242">
        <v>0</v>
      </c>
      <c r="AX61" s="242">
        <v>0</v>
      </c>
      <c r="AY61" s="242">
        <v>0</v>
      </c>
      <c r="AZ61" s="242">
        <v>0</v>
      </c>
      <c r="BA61" s="242">
        <v>0</v>
      </c>
      <c r="BB61" s="242">
        <v>0</v>
      </c>
      <c r="BC61" s="242">
        <v>0</v>
      </c>
      <c r="BD61" s="242">
        <v>0</v>
      </c>
      <c r="BE61" s="242">
        <v>0</v>
      </c>
      <c r="BF61" s="242">
        <v>0</v>
      </c>
      <c r="BG61" s="242">
        <v>0</v>
      </c>
      <c r="BH61" s="242">
        <v>0</v>
      </c>
      <c r="BI61" s="242">
        <v>0</v>
      </c>
      <c r="BJ61" s="242">
        <v>0</v>
      </c>
      <c r="BK61" s="242">
        <v>0</v>
      </c>
    </row>
    <row r="62" spans="1:63" s="240" customFormat="1" ht="12" customHeight="1" x14ac:dyDescent="0.25">
      <c r="A62" s="417" t="s">
        <v>626</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v>0</v>
      </c>
      <c r="AL62" s="402"/>
      <c r="AM62" s="242">
        <v>0</v>
      </c>
      <c r="AN62" s="242">
        <v>0</v>
      </c>
      <c r="AO62" s="242">
        <v>0</v>
      </c>
      <c r="AP62" s="242">
        <v>0</v>
      </c>
      <c r="AQ62" s="242">
        <v>0</v>
      </c>
      <c r="AR62" s="242">
        <v>0</v>
      </c>
      <c r="AS62" s="242">
        <v>0</v>
      </c>
      <c r="AT62" s="242">
        <v>0</v>
      </c>
      <c r="AU62" s="242">
        <v>0</v>
      </c>
      <c r="AV62" s="242">
        <v>0</v>
      </c>
      <c r="AW62" s="242">
        <v>0</v>
      </c>
      <c r="AX62" s="242">
        <v>0</v>
      </c>
      <c r="AY62" s="242">
        <v>0</v>
      </c>
      <c r="AZ62" s="242">
        <v>0</v>
      </c>
      <c r="BA62" s="242">
        <v>0</v>
      </c>
      <c r="BB62" s="242">
        <v>0</v>
      </c>
      <c r="BC62" s="242">
        <v>0</v>
      </c>
      <c r="BD62" s="242">
        <v>0</v>
      </c>
      <c r="BE62" s="242">
        <v>0</v>
      </c>
      <c r="BF62" s="242">
        <v>0</v>
      </c>
      <c r="BG62" s="242">
        <v>0</v>
      </c>
      <c r="BH62" s="242">
        <v>0</v>
      </c>
      <c r="BI62" s="242">
        <v>0</v>
      </c>
      <c r="BJ62" s="242">
        <v>0</v>
      </c>
      <c r="BK62" s="242">
        <v>0</v>
      </c>
    </row>
    <row r="63" spans="1:63" s="240" customFormat="1" ht="12" customHeight="1" thickBot="1" x14ac:dyDescent="0.3">
      <c r="A63" s="420" t="s">
        <v>627</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43">
        <v>0</v>
      </c>
      <c r="AN63" s="243">
        <v>0</v>
      </c>
      <c r="AO63" s="243">
        <v>0</v>
      </c>
      <c r="AP63" s="243">
        <v>0</v>
      </c>
      <c r="AQ63" s="243">
        <v>0</v>
      </c>
      <c r="AR63" s="243">
        <v>0</v>
      </c>
      <c r="AS63" s="243">
        <v>0</v>
      </c>
      <c r="AT63" s="243">
        <v>0</v>
      </c>
      <c r="AU63" s="243">
        <v>0</v>
      </c>
      <c r="AV63" s="243">
        <v>0</v>
      </c>
      <c r="AW63" s="243">
        <v>0</v>
      </c>
      <c r="AX63" s="243">
        <v>0</v>
      </c>
      <c r="AY63" s="243">
        <v>0</v>
      </c>
      <c r="AZ63" s="243">
        <v>0</v>
      </c>
      <c r="BA63" s="243">
        <v>0</v>
      </c>
      <c r="BB63" s="243">
        <v>0</v>
      </c>
      <c r="BC63" s="243">
        <v>0</v>
      </c>
      <c r="BD63" s="243">
        <v>0</v>
      </c>
      <c r="BE63" s="243">
        <v>0</v>
      </c>
      <c r="BF63" s="243">
        <v>0</v>
      </c>
      <c r="BG63" s="243">
        <v>0</v>
      </c>
      <c r="BH63" s="243">
        <v>0</v>
      </c>
      <c r="BI63" s="243">
        <v>0</v>
      </c>
      <c r="BJ63" s="243">
        <v>0</v>
      </c>
      <c r="BK63" s="243">
        <v>0</v>
      </c>
    </row>
    <row r="64" spans="1:63" ht="16.5" thickBot="1" x14ac:dyDescent="0.3">
      <c r="A64" s="27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9"/>
      <c r="AL64" s="280"/>
      <c r="AM64" s="280"/>
      <c r="AN64" s="280"/>
      <c r="AO64" s="280"/>
      <c r="AP64" s="280"/>
      <c r="AQ64" s="280"/>
      <c r="AR64" s="280"/>
      <c r="AS64" s="280"/>
      <c r="AT64" s="280"/>
      <c r="AU64" s="280"/>
      <c r="AV64" s="281"/>
      <c r="AW64" s="281"/>
      <c r="AX64" s="281"/>
      <c r="AY64" s="281"/>
      <c r="AZ64" s="281"/>
      <c r="BA64" s="281"/>
      <c r="BB64" s="281"/>
      <c r="BC64" s="281"/>
      <c r="BD64" s="281"/>
      <c r="BE64" s="281"/>
      <c r="BF64" s="281"/>
      <c r="BG64" s="281"/>
      <c r="BH64" s="281"/>
      <c r="BI64" s="281"/>
      <c r="BJ64" s="281"/>
      <c r="BK64" s="281"/>
    </row>
    <row r="65" spans="1:63" s="263" customFormat="1" x14ac:dyDescent="0.25">
      <c r="A65" s="409" t="s">
        <v>628</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398">
        <v>2028</v>
      </c>
      <c r="AL65" s="391"/>
      <c r="AM65" s="278">
        <v>2029</v>
      </c>
      <c r="AN65" s="278">
        <v>2030</v>
      </c>
      <c r="AO65" s="278">
        <v>2031</v>
      </c>
      <c r="AP65" s="278">
        <v>2032</v>
      </c>
      <c r="AQ65" s="278">
        <v>2033</v>
      </c>
      <c r="AR65" s="278">
        <v>2034</v>
      </c>
      <c r="AS65" s="278">
        <v>2035</v>
      </c>
      <c r="AT65" s="278">
        <v>2036</v>
      </c>
      <c r="AU65" s="278">
        <v>2037</v>
      </c>
      <c r="AV65" s="278">
        <v>2038</v>
      </c>
      <c r="AW65" s="278">
        <v>2039</v>
      </c>
      <c r="AX65" s="278">
        <v>2040</v>
      </c>
      <c r="AY65" s="278">
        <v>2041</v>
      </c>
      <c r="AZ65" s="278">
        <v>2042</v>
      </c>
      <c r="BA65" s="278">
        <v>2043</v>
      </c>
      <c r="BB65" s="278">
        <v>2044</v>
      </c>
      <c r="BC65" s="278">
        <v>2045</v>
      </c>
      <c r="BD65" s="278">
        <v>2046</v>
      </c>
      <c r="BE65" s="278">
        <v>2047</v>
      </c>
      <c r="BF65" s="278">
        <v>2048</v>
      </c>
      <c r="BG65" s="278">
        <v>2049</v>
      </c>
      <c r="BH65" s="278">
        <v>2050</v>
      </c>
      <c r="BI65" s="278">
        <v>2051</v>
      </c>
      <c r="BJ65" s="278">
        <v>2052</v>
      </c>
      <c r="BK65" s="278">
        <v>2053</v>
      </c>
    </row>
    <row r="66" spans="1:63" s="253" customFormat="1" ht="15" x14ac:dyDescent="0.25">
      <c r="A66" s="411" t="s">
        <v>511</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3">
        <v>0</v>
      </c>
      <c r="AL66" s="414"/>
      <c r="AM66" s="282">
        <v>0</v>
      </c>
      <c r="AN66" s="282">
        <v>0</v>
      </c>
      <c r="AO66" s="282">
        <v>0</v>
      </c>
      <c r="AP66" s="282">
        <v>0</v>
      </c>
      <c r="AQ66" s="282">
        <v>0</v>
      </c>
      <c r="AR66" s="282">
        <v>0</v>
      </c>
      <c r="AS66" s="282">
        <v>0</v>
      </c>
      <c r="AT66" s="282">
        <v>0</v>
      </c>
      <c r="AU66" s="282">
        <v>0</v>
      </c>
      <c r="AV66" s="282">
        <v>0</v>
      </c>
      <c r="AW66" s="282">
        <v>0</v>
      </c>
      <c r="AX66" s="282">
        <v>0</v>
      </c>
      <c r="AY66" s="282">
        <v>0</v>
      </c>
      <c r="AZ66" s="282">
        <v>0</v>
      </c>
      <c r="BA66" s="282">
        <v>0</v>
      </c>
      <c r="BB66" s="282">
        <v>0</v>
      </c>
      <c r="BC66" s="282">
        <v>0</v>
      </c>
      <c r="BD66" s="282">
        <v>0</v>
      </c>
      <c r="BE66" s="282">
        <v>0</v>
      </c>
      <c r="BF66" s="282">
        <v>0</v>
      </c>
      <c r="BG66" s="282">
        <v>0</v>
      </c>
      <c r="BH66" s="282">
        <v>0</v>
      </c>
      <c r="BI66" s="282">
        <v>0</v>
      </c>
      <c r="BJ66" s="282">
        <v>0</v>
      </c>
      <c r="BK66" s="282">
        <v>0</v>
      </c>
    </row>
    <row r="67" spans="1:63" x14ac:dyDescent="0.25">
      <c r="A67" s="411" t="s">
        <v>512</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5">
        <v>0</v>
      </c>
      <c r="AL67" s="416"/>
      <c r="AM67" s="283">
        <v>-3345997.1127963657</v>
      </c>
      <c r="AN67" s="283">
        <v>-3308401.6396188787</v>
      </c>
      <c r="AO67" s="283">
        <v>-3270806.1664413908</v>
      </c>
      <c r="AP67" s="283">
        <v>-3233210.6932639037</v>
      </c>
      <c r="AQ67" s="283">
        <v>-3195615.2200864167</v>
      </c>
      <c r="AR67" s="283">
        <v>-3158019.7469089297</v>
      </c>
      <c r="AS67" s="283">
        <v>-3120424.2737314422</v>
      </c>
      <c r="AT67" s="283">
        <v>-3082828.8005539551</v>
      </c>
      <c r="AU67" s="283">
        <v>-3045233.3273764676</v>
      </c>
      <c r="AV67" s="283">
        <v>-3007637.8541989801</v>
      </c>
      <c r="AW67" s="283">
        <v>-2970042.3810214931</v>
      </c>
      <c r="AX67" s="283">
        <v>-2932446.9078440061</v>
      </c>
      <c r="AY67" s="283">
        <v>-2894851.4346665191</v>
      </c>
      <c r="AZ67" s="283">
        <v>-2857255.9614890316</v>
      </c>
      <c r="BA67" s="283">
        <v>-2819660.4883115441</v>
      </c>
      <c r="BB67" s="283">
        <v>-2782065.015134057</v>
      </c>
      <c r="BC67" s="283">
        <v>-2744469.54195657</v>
      </c>
      <c r="BD67" s="283">
        <v>-2706874.0687790825</v>
      </c>
      <c r="BE67" s="283">
        <v>-2669278.5956015955</v>
      </c>
      <c r="BF67" s="283">
        <v>-2631683.1224241084</v>
      </c>
      <c r="BG67" s="283">
        <v>-2594087.6492466209</v>
      </c>
      <c r="BH67" s="283">
        <v>-2556492.1760691334</v>
      </c>
      <c r="BI67" s="283">
        <v>-2518896.702891646</v>
      </c>
      <c r="BJ67" s="283">
        <v>-2481301.2297141589</v>
      </c>
      <c r="BK67" s="283">
        <v>-2443705.7565366719</v>
      </c>
    </row>
    <row r="68" spans="1:63" x14ac:dyDescent="0.25">
      <c r="A68" s="411" t="s">
        <v>513</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5">
        <v>0</v>
      </c>
      <c r="AL68" s="416"/>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row>
    <row r="69" spans="1:63" x14ac:dyDescent="0.25">
      <c r="A69" s="411" t="s">
        <v>496</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5">
        <v>0</v>
      </c>
      <c r="AL69" s="416"/>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row>
    <row r="70" spans="1:63" x14ac:dyDescent="0.25">
      <c r="A70" s="411" t="s">
        <v>500</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5">
        <v>0</v>
      </c>
      <c r="AL70" s="416"/>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row>
    <row r="71" spans="1:63" x14ac:dyDescent="0.25">
      <c r="A71" s="411" t="s">
        <v>500</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24"/>
      <c r="AL71" s="425"/>
      <c r="AM71" s="283">
        <v>0</v>
      </c>
      <c r="AN71" s="283">
        <v>0</v>
      </c>
      <c r="AO71" s="283">
        <v>0</v>
      </c>
      <c r="AP71" s="283">
        <v>0</v>
      </c>
      <c r="AQ71" s="283">
        <v>0</v>
      </c>
      <c r="AR71" s="283">
        <v>0</v>
      </c>
      <c r="AS71" s="283">
        <v>0</v>
      </c>
      <c r="AT71" s="283">
        <v>0</v>
      </c>
      <c r="AU71" s="283">
        <v>0</v>
      </c>
      <c r="AV71" s="283">
        <v>0</v>
      </c>
      <c r="AW71" s="283">
        <v>0</v>
      </c>
      <c r="AX71" s="283">
        <v>0</v>
      </c>
      <c r="AY71" s="283">
        <v>0</v>
      </c>
      <c r="AZ71" s="283">
        <v>0</v>
      </c>
      <c r="BA71" s="283">
        <v>0</v>
      </c>
      <c r="BB71" s="283">
        <v>0</v>
      </c>
      <c r="BC71" s="283">
        <v>0</v>
      </c>
      <c r="BD71" s="283">
        <v>0</v>
      </c>
      <c r="BE71" s="283">
        <v>0</v>
      </c>
      <c r="BF71" s="283">
        <v>0</v>
      </c>
      <c r="BG71" s="283">
        <v>0</v>
      </c>
      <c r="BH71" s="283">
        <v>0</v>
      </c>
      <c r="BI71" s="283">
        <v>0</v>
      </c>
      <c r="BJ71" s="283">
        <v>0</v>
      </c>
      <c r="BK71" s="283">
        <v>0</v>
      </c>
    </row>
    <row r="72" spans="1:63" x14ac:dyDescent="0.25">
      <c r="A72" s="411" t="s">
        <v>514</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24"/>
      <c r="AL72" s="425"/>
      <c r="AM72" s="283">
        <v>-3345997.1127963657</v>
      </c>
      <c r="AN72" s="283">
        <v>-3308401.6396188787</v>
      </c>
      <c r="AO72" s="283">
        <v>-3270806.1664413908</v>
      </c>
      <c r="AP72" s="283">
        <v>-3233210.6932639037</v>
      </c>
      <c r="AQ72" s="283">
        <v>-3195615.2200864167</v>
      </c>
      <c r="AR72" s="283">
        <v>-3158019.7469089297</v>
      </c>
      <c r="AS72" s="283">
        <v>-3120424.2737314422</v>
      </c>
      <c r="AT72" s="283">
        <v>-3082828.8005539551</v>
      </c>
      <c r="AU72" s="283">
        <v>-3045233.3273764676</v>
      </c>
      <c r="AV72" s="283">
        <v>-3007637.8541989801</v>
      </c>
      <c r="AW72" s="283">
        <v>-2970042.3810214931</v>
      </c>
      <c r="AX72" s="283">
        <v>-2932446.9078440061</v>
      </c>
      <c r="AY72" s="283">
        <v>-2894851.4346665191</v>
      </c>
      <c r="AZ72" s="283">
        <v>-2857255.9614890316</v>
      </c>
      <c r="BA72" s="283">
        <v>-2819660.4883115441</v>
      </c>
      <c r="BB72" s="283">
        <v>-2782065.015134057</v>
      </c>
      <c r="BC72" s="283">
        <v>-2744469.54195657</v>
      </c>
      <c r="BD72" s="283">
        <v>-2706874.0687790825</v>
      </c>
      <c r="BE72" s="283">
        <v>-2669278.5956015955</v>
      </c>
      <c r="BF72" s="283">
        <v>-2631683.1224241084</v>
      </c>
      <c r="BG72" s="283">
        <v>-2594087.6492466209</v>
      </c>
      <c r="BH72" s="283">
        <v>-2556492.1760691334</v>
      </c>
      <c r="BI72" s="283">
        <v>-2518896.702891646</v>
      </c>
      <c r="BJ72" s="283">
        <v>-2481301.2297141589</v>
      </c>
      <c r="BK72" s="283">
        <v>-2443705.7565366719</v>
      </c>
    </row>
    <row r="73" spans="1:63" s="253" customFormat="1" ht="15" x14ac:dyDescent="0.25">
      <c r="A73" s="411" t="s">
        <v>629</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3">
        <v>0</v>
      </c>
      <c r="AL73" s="414"/>
      <c r="AM73" s="282">
        <v>-3345997.1127963657</v>
      </c>
      <c r="AN73" s="282">
        <v>-3308401.6396188787</v>
      </c>
      <c r="AO73" s="282">
        <v>-3270806.1664413908</v>
      </c>
      <c r="AP73" s="282">
        <v>-3233210.6932639037</v>
      </c>
      <c r="AQ73" s="282">
        <v>-3195615.2200864167</v>
      </c>
      <c r="AR73" s="282">
        <v>-3158019.7469089297</v>
      </c>
      <c r="AS73" s="282">
        <v>-3120424.2737314422</v>
      </c>
      <c r="AT73" s="282">
        <v>-3082828.8005539551</v>
      </c>
      <c r="AU73" s="282">
        <v>-3045233.3273764676</v>
      </c>
      <c r="AV73" s="282">
        <v>-3007637.8541989801</v>
      </c>
      <c r="AW73" s="282">
        <v>-2970042.3810214931</v>
      </c>
      <c r="AX73" s="282">
        <v>-2932446.9078440061</v>
      </c>
      <c r="AY73" s="282">
        <v>-2894851.4346665191</v>
      </c>
      <c r="AZ73" s="282">
        <v>-2857255.9614890316</v>
      </c>
      <c r="BA73" s="282">
        <v>-2819660.4883115441</v>
      </c>
      <c r="BB73" s="282">
        <v>-2782065.015134057</v>
      </c>
      <c r="BC73" s="282">
        <v>-2744469.54195657</v>
      </c>
      <c r="BD73" s="282">
        <v>-2706874.0687790825</v>
      </c>
      <c r="BE73" s="282">
        <v>-2669278.5956015955</v>
      </c>
      <c r="BF73" s="282">
        <v>-2631683.1224241084</v>
      </c>
      <c r="BG73" s="282">
        <v>-2594087.6492466209</v>
      </c>
      <c r="BH73" s="282">
        <v>-2556492.1760691334</v>
      </c>
      <c r="BI73" s="282">
        <v>-2518896.702891646</v>
      </c>
      <c r="BJ73" s="282">
        <v>-2481301.2297141589</v>
      </c>
      <c r="BK73" s="282">
        <v>-2443705.7565366719</v>
      </c>
    </row>
    <row r="74" spans="1:63" x14ac:dyDescent="0.25">
      <c r="A74" s="411" t="s">
        <v>515</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5">
        <v>0</v>
      </c>
      <c r="AL74" s="416"/>
      <c r="AM74" s="283">
        <v>-3417770.2888624775</v>
      </c>
      <c r="AN74" s="283">
        <v>-3417770.2888624775</v>
      </c>
      <c r="AO74" s="283">
        <v>-3417770.2888624775</v>
      </c>
      <c r="AP74" s="283">
        <v>-3417770.2888624775</v>
      </c>
      <c r="AQ74" s="283">
        <v>-3417770.2888624775</v>
      </c>
      <c r="AR74" s="283">
        <v>-3417770.2888624775</v>
      </c>
      <c r="AS74" s="283">
        <v>-3417770.2888624775</v>
      </c>
      <c r="AT74" s="283">
        <v>-3417770.2888624775</v>
      </c>
      <c r="AU74" s="283">
        <v>-3417770.2888624775</v>
      </c>
      <c r="AV74" s="283">
        <v>-3417770.2888624775</v>
      </c>
      <c r="AW74" s="283">
        <v>-3417770.2888624775</v>
      </c>
      <c r="AX74" s="283">
        <v>-3417770.2888624775</v>
      </c>
      <c r="AY74" s="283">
        <v>-3417770.2888624775</v>
      </c>
      <c r="AZ74" s="283">
        <v>-3417770.2888624775</v>
      </c>
      <c r="BA74" s="283">
        <v>-3417770.2888624775</v>
      </c>
      <c r="BB74" s="283">
        <v>-3417770.2888624775</v>
      </c>
      <c r="BC74" s="283">
        <v>-3417770.2888624775</v>
      </c>
      <c r="BD74" s="283">
        <v>-3417770.2888624775</v>
      </c>
      <c r="BE74" s="283">
        <v>-3417770.2888624775</v>
      </c>
      <c r="BF74" s="283">
        <v>-3417770.2888624775</v>
      </c>
      <c r="BG74" s="283">
        <v>-3417770.2888624775</v>
      </c>
      <c r="BH74" s="283">
        <v>-3417770.2888624775</v>
      </c>
      <c r="BI74" s="283">
        <v>-3417770.2888624775</v>
      </c>
      <c r="BJ74" s="283">
        <v>-3417770.2888624775</v>
      </c>
      <c r="BK74" s="283">
        <v>-3417770.2888624775</v>
      </c>
    </row>
    <row r="75" spans="1:63" s="253" customFormat="1" ht="15" x14ac:dyDescent="0.25">
      <c r="A75" s="411" t="s">
        <v>630</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0</v>
      </c>
      <c r="AL75" s="414"/>
      <c r="AM75" s="282">
        <v>-6763767.4016588433</v>
      </c>
      <c r="AN75" s="282">
        <v>-6726171.9284813562</v>
      </c>
      <c r="AO75" s="282">
        <v>-6688576.4553038683</v>
      </c>
      <c r="AP75" s="282">
        <v>-6650980.9821263812</v>
      </c>
      <c r="AQ75" s="282">
        <v>-6613385.5089488942</v>
      </c>
      <c r="AR75" s="282">
        <v>-6575790.0357714072</v>
      </c>
      <c r="AS75" s="282">
        <v>-6538194.5625939202</v>
      </c>
      <c r="AT75" s="282">
        <v>-6500599.0894164331</v>
      </c>
      <c r="AU75" s="282">
        <v>-6463003.6162389452</v>
      </c>
      <c r="AV75" s="282">
        <v>-6425408.1430614572</v>
      </c>
      <c r="AW75" s="282">
        <v>-6387812.6698839702</v>
      </c>
      <c r="AX75" s="282">
        <v>-6350217.1967064831</v>
      </c>
      <c r="AY75" s="282">
        <v>-6312621.7235289961</v>
      </c>
      <c r="AZ75" s="282">
        <v>-6275026.2503515091</v>
      </c>
      <c r="BA75" s="282">
        <v>-6237430.777174022</v>
      </c>
      <c r="BB75" s="282">
        <v>-6199835.303996535</v>
      </c>
      <c r="BC75" s="282">
        <v>-6162239.830819048</v>
      </c>
      <c r="BD75" s="282">
        <v>-6124644.35764156</v>
      </c>
      <c r="BE75" s="282">
        <v>-6087048.884464073</v>
      </c>
      <c r="BF75" s="282">
        <v>-6049453.411286586</v>
      </c>
      <c r="BG75" s="282">
        <v>-6011857.938109098</v>
      </c>
      <c r="BH75" s="282">
        <v>-5974262.464931611</v>
      </c>
      <c r="BI75" s="282">
        <v>-5936666.9917541239</v>
      </c>
      <c r="BJ75" s="282">
        <v>-5899071.5185766369</v>
      </c>
      <c r="BK75" s="282">
        <v>-5861476.0453991499</v>
      </c>
    </row>
    <row r="76" spans="1:63" x14ac:dyDescent="0.25">
      <c r="A76" s="411" t="s">
        <v>516</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5">
        <v>0</v>
      </c>
      <c r="AL76" s="416"/>
      <c r="AM76" s="283">
        <v>0</v>
      </c>
      <c r="AN76" s="283">
        <v>0</v>
      </c>
      <c r="AO76" s="283">
        <v>0</v>
      </c>
      <c r="AP76" s="283">
        <v>0</v>
      </c>
      <c r="AQ76" s="283">
        <v>0</v>
      </c>
      <c r="AR76" s="283">
        <v>0</v>
      </c>
      <c r="AS76" s="283">
        <v>0</v>
      </c>
      <c r="AT76" s="283">
        <v>0</v>
      </c>
      <c r="AU76" s="283">
        <v>0</v>
      </c>
      <c r="AV76" s="283">
        <v>0</v>
      </c>
      <c r="AW76" s="283">
        <v>0</v>
      </c>
      <c r="AX76" s="283">
        <v>0</v>
      </c>
      <c r="AY76" s="283">
        <v>0</v>
      </c>
      <c r="AZ76" s="283">
        <v>0</v>
      </c>
      <c r="BA76" s="283">
        <v>0</v>
      </c>
      <c r="BB76" s="283">
        <v>0</v>
      </c>
      <c r="BC76" s="283">
        <v>0</v>
      </c>
      <c r="BD76" s="283">
        <v>0</v>
      </c>
      <c r="BE76" s="283">
        <v>0</v>
      </c>
      <c r="BF76" s="283">
        <v>0</v>
      </c>
      <c r="BG76" s="283">
        <v>0</v>
      </c>
      <c r="BH76" s="283">
        <v>0</v>
      </c>
      <c r="BI76" s="283">
        <v>0</v>
      </c>
      <c r="BJ76" s="283">
        <v>0</v>
      </c>
      <c r="BK76" s="283">
        <v>0</v>
      </c>
    </row>
    <row r="77" spans="1:63" s="253" customFormat="1" ht="15" x14ac:dyDescent="0.25">
      <c r="A77" s="411" t="s">
        <v>517</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v>0</v>
      </c>
      <c r="AL77" s="414"/>
      <c r="AM77" s="282">
        <v>-6763767.4016588433</v>
      </c>
      <c r="AN77" s="282">
        <v>-6726171.9284813562</v>
      </c>
      <c r="AO77" s="282">
        <v>-6688576.4553038683</v>
      </c>
      <c r="AP77" s="282">
        <v>-6650980.9821263812</v>
      </c>
      <c r="AQ77" s="282">
        <v>-6613385.5089488942</v>
      </c>
      <c r="AR77" s="282">
        <v>-6575790.0357714072</v>
      </c>
      <c r="AS77" s="282">
        <v>-6538194.5625939202</v>
      </c>
      <c r="AT77" s="282">
        <v>-6500599.0894164331</v>
      </c>
      <c r="AU77" s="282">
        <v>-6463003.6162389452</v>
      </c>
      <c r="AV77" s="282">
        <v>-6425408.1430614572</v>
      </c>
      <c r="AW77" s="282">
        <v>-6387812.6698839702</v>
      </c>
      <c r="AX77" s="282">
        <v>-6350217.1967064831</v>
      </c>
      <c r="AY77" s="282">
        <v>-6312621.7235289961</v>
      </c>
      <c r="AZ77" s="282">
        <v>-6275026.2503515091</v>
      </c>
      <c r="BA77" s="282">
        <v>-6237430.777174022</v>
      </c>
      <c r="BB77" s="282">
        <v>-6199835.303996535</v>
      </c>
      <c r="BC77" s="282">
        <v>-6162239.830819048</v>
      </c>
      <c r="BD77" s="282">
        <v>-6124644.35764156</v>
      </c>
      <c r="BE77" s="282">
        <v>-6087048.884464073</v>
      </c>
      <c r="BF77" s="282">
        <v>-6049453.411286586</v>
      </c>
      <c r="BG77" s="282">
        <v>-6011857.938109098</v>
      </c>
      <c r="BH77" s="282">
        <v>-5974262.464931611</v>
      </c>
      <c r="BI77" s="282">
        <v>-5936666.9917541239</v>
      </c>
      <c r="BJ77" s="282">
        <v>-5899071.5185766369</v>
      </c>
      <c r="BK77" s="282">
        <v>-5861476.0453991499</v>
      </c>
    </row>
    <row r="78" spans="1:63" s="285" customFormat="1" x14ac:dyDescent="0.25">
      <c r="A78" s="426" t="s">
        <v>499</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28"/>
      <c r="AL78" s="429"/>
      <c r="AM78" s="284">
        <v>1690941.8504147108</v>
      </c>
      <c r="AN78" s="284">
        <v>1681542.9821203391</v>
      </c>
      <c r="AO78" s="284">
        <v>1672144.1138259671</v>
      </c>
      <c r="AP78" s="284">
        <v>1662745.2455315953</v>
      </c>
      <c r="AQ78" s="284">
        <v>1653346.3772372236</v>
      </c>
      <c r="AR78" s="284">
        <v>1643947.5089428518</v>
      </c>
      <c r="AS78" s="284">
        <v>1634548.64064848</v>
      </c>
      <c r="AT78" s="284">
        <v>1625149.7723541083</v>
      </c>
      <c r="AU78" s="284">
        <v>1615750.9040597363</v>
      </c>
      <c r="AV78" s="284">
        <v>1606352.0357653643</v>
      </c>
      <c r="AW78" s="284">
        <v>1596953.1674709925</v>
      </c>
      <c r="AX78" s="284">
        <v>1587554.2991766208</v>
      </c>
      <c r="AY78" s="284">
        <v>1578155.430882249</v>
      </c>
      <c r="AZ78" s="284">
        <v>1568756.5625878773</v>
      </c>
      <c r="BA78" s="284">
        <v>1559357.6942935055</v>
      </c>
      <c r="BB78" s="284">
        <v>1549958.8259991338</v>
      </c>
      <c r="BC78" s="284">
        <v>1540559.957704762</v>
      </c>
      <c r="BD78" s="284">
        <v>1531161.08941039</v>
      </c>
      <c r="BE78" s="284">
        <v>1521762.2211160182</v>
      </c>
      <c r="BF78" s="284">
        <v>1512363.3528216465</v>
      </c>
      <c r="BG78" s="284">
        <v>1502964.4845272745</v>
      </c>
      <c r="BH78" s="284">
        <v>1493565.6162329027</v>
      </c>
      <c r="BI78" s="284">
        <v>1484166.747938531</v>
      </c>
      <c r="BJ78" s="284">
        <v>1474767.8796441592</v>
      </c>
      <c r="BK78" s="284" t="e">
        <v>#REF!</v>
      </c>
    </row>
    <row r="79" spans="1:63" ht="16.5" thickBot="1" x14ac:dyDescent="0.3">
      <c r="A79" s="430" t="s">
        <v>518</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86">
        <v>-5072825.5512441322</v>
      </c>
      <c r="AN79" s="286">
        <v>-5044628.9463610174</v>
      </c>
      <c r="AO79" s="286">
        <v>-5016432.3414779007</v>
      </c>
      <c r="AP79" s="286">
        <v>-4988235.7365947859</v>
      </c>
      <c r="AQ79" s="286">
        <v>-4960039.1317116711</v>
      </c>
      <c r="AR79" s="286">
        <v>-4931842.5268285554</v>
      </c>
      <c r="AS79" s="286">
        <v>-4903645.9219454397</v>
      </c>
      <c r="AT79" s="286">
        <v>-4875449.3170623248</v>
      </c>
      <c r="AU79" s="286">
        <v>-4847252.7121792091</v>
      </c>
      <c r="AV79" s="286">
        <v>-4819056.1072960924</v>
      </c>
      <c r="AW79" s="286">
        <v>-4790859.5024129776</v>
      </c>
      <c r="AX79" s="286">
        <v>-4762662.8975298628</v>
      </c>
      <c r="AY79" s="286">
        <v>-4734466.2926467471</v>
      </c>
      <c r="AZ79" s="286">
        <v>-4706269.6877636313</v>
      </c>
      <c r="BA79" s="286">
        <v>-4678073.0828805165</v>
      </c>
      <c r="BB79" s="286">
        <v>-4649876.4779974017</v>
      </c>
      <c r="BC79" s="286">
        <v>-4621679.873114286</v>
      </c>
      <c r="BD79" s="286">
        <v>-4593483.2682311703</v>
      </c>
      <c r="BE79" s="286">
        <v>-4565286.6633480545</v>
      </c>
      <c r="BF79" s="286">
        <v>-4537090.0584649397</v>
      </c>
      <c r="BG79" s="286">
        <v>-4508893.453581823</v>
      </c>
      <c r="BH79" s="286">
        <v>-4480696.8486987082</v>
      </c>
      <c r="BI79" s="286">
        <v>-4452500.2438155934</v>
      </c>
      <c r="BJ79" s="286">
        <v>-4424303.6389324777</v>
      </c>
      <c r="BK79" s="286" t="e">
        <v>#REF!</v>
      </c>
    </row>
    <row r="80" spans="1:63" s="289" customFormat="1" ht="16.5" thickBot="1" x14ac:dyDescent="0.3">
      <c r="A80" s="287"/>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436">
        <v>0</v>
      </c>
      <c r="AL80" s="436"/>
      <c r="AM80" s="288">
        <v>1</v>
      </c>
      <c r="AN80" s="288">
        <v>2</v>
      </c>
      <c r="AO80" s="288">
        <v>3</v>
      </c>
      <c r="AP80" s="288">
        <v>4</v>
      </c>
      <c r="AQ80" s="288">
        <v>5</v>
      </c>
      <c r="AR80" s="288">
        <v>6</v>
      </c>
      <c r="AS80" s="288">
        <v>7</v>
      </c>
      <c r="AT80" s="288">
        <v>8</v>
      </c>
      <c r="AU80" s="288">
        <v>9</v>
      </c>
      <c r="AV80" s="288">
        <v>10</v>
      </c>
      <c r="AW80" s="288">
        <v>11</v>
      </c>
      <c r="AX80" s="288">
        <v>12</v>
      </c>
      <c r="AY80" s="288">
        <v>13</v>
      </c>
      <c r="AZ80" s="288">
        <v>14</v>
      </c>
      <c r="BA80" s="288">
        <v>15</v>
      </c>
      <c r="BB80" s="288">
        <v>16</v>
      </c>
      <c r="BC80" s="288">
        <v>17</v>
      </c>
      <c r="BD80" s="288">
        <v>18</v>
      </c>
      <c r="BE80" s="288">
        <v>19</v>
      </c>
      <c r="BF80" s="288">
        <v>20</v>
      </c>
      <c r="BG80" s="288">
        <v>21</v>
      </c>
      <c r="BH80" s="288">
        <v>22</v>
      </c>
      <c r="BI80" s="288">
        <v>23</v>
      </c>
      <c r="BJ80" s="288">
        <v>24</v>
      </c>
      <c r="BK80" s="288">
        <v>25</v>
      </c>
    </row>
    <row r="81" spans="1:63" x14ac:dyDescent="0.25">
      <c r="A81" s="409" t="s">
        <v>519</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398">
        <v>2028</v>
      </c>
      <c r="AL81" s="391"/>
      <c r="AM81" s="278">
        <v>2029</v>
      </c>
      <c r="AN81" s="278">
        <v>2030</v>
      </c>
      <c r="AO81" s="278">
        <v>2031</v>
      </c>
      <c r="AP81" s="278">
        <v>2032</v>
      </c>
      <c r="AQ81" s="278">
        <v>2033</v>
      </c>
      <c r="AR81" s="278">
        <v>2034</v>
      </c>
      <c r="AS81" s="278">
        <v>2035</v>
      </c>
      <c r="AT81" s="278">
        <v>2036</v>
      </c>
      <c r="AU81" s="278">
        <v>2037</v>
      </c>
      <c r="AV81" s="278">
        <v>2038</v>
      </c>
      <c r="AW81" s="278">
        <v>2039</v>
      </c>
      <c r="AX81" s="278">
        <v>2040</v>
      </c>
      <c r="AY81" s="278">
        <v>2041</v>
      </c>
      <c r="AZ81" s="278">
        <v>2042</v>
      </c>
      <c r="BA81" s="278">
        <v>2043</v>
      </c>
      <c r="BB81" s="278">
        <v>2044</v>
      </c>
      <c r="BC81" s="278">
        <v>2045</v>
      </c>
      <c r="BD81" s="278">
        <v>2046</v>
      </c>
      <c r="BE81" s="278">
        <v>2047</v>
      </c>
      <c r="BF81" s="278">
        <v>2048</v>
      </c>
      <c r="BG81" s="278">
        <v>2049</v>
      </c>
      <c r="BH81" s="278">
        <v>2050</v>
      </c>
      <c r="BI81" s="278">
        <v>2051</v>
      </c>
      <c r="BJ81" s="278">
        <v>2052</v>
      </c>
      <c r="BK81" s="278">
        <v>2053</v>
      </c>
    </row>
    <row r="82" spans="1:63" s="253" customFormat="1" ht="15" x14ac:dyDescent="0.25">
      <c r="A82" s="411" t="s">
        <v>630</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v>0</v>
      </c>
      <c r="AL82" s="414"/>
      <c r="AM82" s="282">
        <v>-6763767.4016588433</v>
      </c>
      <c r="AN82" s="282">
        <v>-6726171.9284813562</v>
      </c>
      <c r="AO82" s="282">
        <v>-6688576.4553038683</v>
      </c>
      <c r="AP82" s="282">
        <v>-6650980.9821263812</v>
      </c>
      <c r="AQ82" s="282">
        <v>-6613385.5089488942</v>
      </c>
      <c r="AR82" s="282">
        <v>-6575790.0357714072</v>
      </c>
      <c r="AS82" s="282">
        <v>-6538194.5625939202</v>
      </c>
      <c r="AT82" s="282">
        <v>-6500599.0894164331</v>
      </c>
      <c r="AU82" s="282">
        <v>-6463003.6162389452</v>
      </c>
      <c r="AV82" s="282">
        <v>-6425408.1430614572</v>
      </c>
      <c r="AW82" s="282">
        <v>-6387812.6698839702</v>
      </c>
      <c r="AX82" s="282">
        <v>-6350217.1967064831</v>
      </c>
      <c r="AY82" s="282">
        <v>-6312621.7235289961</v>
      </c>
      <c r="AZ82" s="282">
        <v>-6275026.2503515091</v>
      </c>
      <c r="BA82" s="282">
        <v>-6237430.777174022</v>
      </c>
      <c r="BB82" s="282">
        <v>-6199835.303996535</v>
      </c>
      <c r="BC82" s="282">
        <v>-6162239.830819048</v>
      </c>
      <c r="BD82" s="282">
        <v>-6124644.35764156</v>
      </c>
      <c r="BE82" s="282">
        <v>-6087048.884464073</v>
      </c>
      <c r="BF82" s="282">
        <v>-6049453.411286586</v>
      </c>
      <c r="BG82" s="282">
        <v>-6011857.938109098</v>
      </c>
      <c r="BH82" s="282">
        <v>-5974262.464931611</v>
      </c>
      <c r="BI82" s="282">
        <v>-5936666.9917541239</v>
      </c>
      <c r="BJ82" s="282">
        <v>-5899071.5185766369</v>
      </c>
      <c r="BK82" s="282">
        <v>-5861476.0453991499</v>
      </c>
    </row>
    <row r="83" spans="1:63" x14ac:dyDescent="0.25">
      <c r="A83" s="411" t="s">
        <v>515</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5">
        <v>0</v>
      </c>
      <c r="AL83" s="416"/>
      <c r="AM83" s="283">
        <v>3417770.2888624775</v>
      </c>
      <c r="AN83" s="283">
        <v>3417770.2888624775</v>
      </c>
      <c r="AO83" s="283">
        <v>3417770.2888624775</v>
      </c>
      <c r="AP83" s="283">
        <v>3417770.2888624775</v>
      </c>
      <c r="AQ83" s="283">
        <v>3417770.2888624775</v>
      </c>
      <c r="AR83" s="283">
        <v>3417770.2888624775</v>
      </c>
      <c r="AS83" s="283">
        <v>3417770.2888624775</v>
      </c>
      <c r="AT83" s="283">
        <v>3417770.2888624775</v>
      </c>
      <c r="AU83" s="283">
        <v>3417770.2888624775</v>
      </c>
      <c r="AV83" s="283">
        <v>3417770.2888624775</v>
      </c>
      <c r="AW83" s="283">
        <v>3417770.2888624775</v>
      </c>
      <c r="AX83" s="283">
        <v>3417770.2888624775</v>
      </c>
      <c r="AY83" s="283">
        <v>3417770.2888624775</v>
      </c>
      <c r="AZ83" s="283">
        <v>3417770.2888624775</v>
      </c>
      <c r="BA83" s="283">
        <v>3417770.2888624775</v>
      </c>
      <c r="BB83" s="283">
        <v>3417770.2888624775</v>
      </c>
      <c r="BC83" s="283">
        <v>3417770.2888624775</v>
      </c>
      <c r="BD83" s="283">
        <v>3417770.2888624775</v>
      </c>
      <c r="BE83" s="283">
        <v>3417770.2888624775</v>
      </c>
      <c r="BF83" s="283">
        <v>3417770.2888624775</v>
      </c>
      <c r="BG83" s="283">
        <v>3417770.2888624775</v>
      </c>
      <c r="BH83" s="283">
        <v>3417770.2888624775</v>
      </c>
      <c r="BI83" s="283">
        <v>3417770.2888624775</v>
      </c>
      <c r="BJ83" s="283">
        <v>3417770.2888624775</v>
      </c>
      <c r="BK83" s="283">
        <v>3417770.2888624775</v>
      </c>
    </row>
    <row r="84" spans="1:63" x14ac:dyDescent="0.25">
      <c r="A84" s="411" t="s">
        <v>516</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5">
        <v>0</v>
      </c>
      <c r="AL84" s="416"/>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row>
    <row r="85" spans="1:63" s="285" customFormat="1" x14ac:dyDescent="0.25">
      <c r="A85" s="426" t="s">
        <v>499</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34">
        <v>0</v>
      </c>
      <c r="AL85" s="435"/>
      <c r="AM85" s="284">
        <v>0</v>
      </c>
      <c r="AN85" s="284">
        <v>0</v>
      </c>
      <c r="AO85" s="284">
        <v>0</v>
      </c>
      <c r="AP85" s="284">
        <v>0</v>
      </c>
      <c r="AQ85" s="284">
        <v>0</v>
      </c>
      <c r="AR85" s="284">
        <v>0</v>
      </c>
      <c r="AS85" s="284">
        <v>0</v>
      </c>
      <c r="AT85" s="284">
        <v>0</v>
      </c>
      <c r="AU85" s="284">
        <v>0</v>
      </c>
      <c r="AV85" s="284">
        <v>0</v>
      </c>
      <c r="AW85" s="284">
        <v>0</v>
      </c>
      <c r="AX85" s="284">
        <v>0</v>
      </c>
      <c r="AY85" s="284">
        <v>0</v>
      </c>
      <c r="AZ85" s="284">
        <v>0</v>
      </c>
      <c r="BA85" s="284">
        <v>0</v>
      </c>
      <c r="BB85" s="284">
        <v>0</v>
      </c>
      <c r="BC85" s="284">
        <v>0</v>
      </c>
      <c r="BD85" s="284">
        <v>0</v>
      </c>
      <c r="BE85" s="284">
        <v>0</v>
      </c>
      <c r="BF85" s="284">
        <v>0</v>
      </c>
      <c r="BG85" s="284">
        <v>0</v>
      </c>
      <c r="BH85" s="284">
        <v>0</v>
      </c>
      <c r="BI85" s="284">
        <v>0</v>
      </c>
      <c r="BJ85" s="284">
        <v>0</v>
      </c>
      <c r="BK85" s="284" t="e">
        <v>#REF!</v>
      </c>
    </row>
    <row r="86" spans="1:63" x14ac:dyDescent="0.25">
      <c r="A86" s="411" t="s">
        <v>520</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34">
        <v>-30759932.599762298</v>
      </c>
      <c r="AL86" s="435"/>
      <c r="AM86" s="284">
        <v>30759932.599762298</v>
      </c>
      <c r="AN86" s="284"/>
      <c r="AO86" s="284"/>
      <c r="AP86" s="284"/>
      <c r="AQ86" s="284"/>
      <c r="AR86" s="284"/>
      <c r="AS86" s="284"/>
      <c r="AT86" s="284"/>
      <c r="AU86" s="284"/>
      <c r="AV86" s="284"/>
      <c r="AW86" s="284"/>
      <c r="AX86" s="284"/>
      <c r="AY86" s="284"/>
      <c r="AZ86" s="284"/>
      <c r="BA86" s="284"/>
      <c r="BB86" s="284"/>
      <c r="BC86" s="284"/>
      <c r="BD86" s="284"/>
      <c r="BE86" s="284"/>
      <c r="BF86" s="284"/>
      <c r="BG86" s="284"/>
      <c r="BH86" s="284"/>
      <c r="BI86" s="284"/>
      <c r="BJ86" s="284"/>
      <c r="BK86" s="284"/>
    </row>
    <row r="87" spans="1:63" x14ac:dyDescent="0.25">
      <c r="A87" s="411" t="s">
        <v>521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15">
        <v>0</v>
      </c>
      <c r="AL87" s="416"/>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0</v>
      </c>
      <c r="BH87" s="283">
        <v>0</v>
      </c>
      <c r="BI87" s="283">
        <v>0</v>
      </c>
      <c r="BJ87" s="283">
        <v>0</v>
      </c>
      <c r="BK87" s="283">
        <v>0</v>
      </c>
    </row>
    <row r="88" spans="1:63" x14ac:dyDescent="0.25">
      <c r="A88" s="411" t="s">
        <v>522</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5">
        <v>-153799662.99881148</v>
      </c>
      <c r="AL88" s="416"/>
      <c r="AM88" s="283">
        <v>0</v>
      </c>
      <c r="AN88" s="283">
        <v>0</v>
      </c>
      <c r="AO88" s="283">
        <v>0</v>
      </c>
      <c r="AP88" s="283">
        <v>0</v>
      </c>
      <c r="AQ88" s="283">
        <v>0</v>
      </c>
      <c r="AR88" s="283">
        <v>0</v>
      </c>
      <c r="AS88" s="283">
        <v>0</v>
      </c>
      <c r="AT88" s="283">
        <v>0</v>
      </c>
      <c r="AU88" s="283">
        <v>0</v>
      </c>
      <c r="AV88" s="283">
        <v>0</v>
      </c>
      <c r="AW88" s="283">
        <v>0</v>
      </c>
      <c r="AX88" s="283">
        <v>0</v>
      </c>
      <c r="AY88" s="283">
        <v>1</v>
      </c>
      <c r="AZ88" s="283">
        <v>2</v>
      </c>
      <c r="BA88" s="283">
        <v>3</v>
      </c>
      <c r="BB88" s="283">
        <v>4</v>
      </c>
      <c r="BC88" s="283">
        <v>5</v>
      </c>
      <c r="BD88" s="283">
        <v>6</v>
      </c>
      <c r="BE88" s="283">
        <v>7</v>
      </c>
      <c r="BF88" s="283">
        <v>8</v>
      </c>
      <c r="BG88" s="283">
        <v>9</v>
      </c>
      <c r="BH88" s="283">
        <v>10</v>
      </c>
      <c r="BI88" s="283">
        <v>11</v>
      </c>
      <c r="BJ88" s="283">
        <v>12</v>
      </c>
      <c r="BK88" s="283">
        <v>13</v>
      </c>
    </row>
    <row r="89" spans="1:63" x14ac:dyDescent="0.25">
      <c r="A89" s="411" t="s">
        <v>523</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5">
        <v>0</v>
      </c>
      <c r="AL89" s="416"/>
      <c r="AM89" s="283">
        <v>0</v>
      </c>
      <c r="AN89" s="283">
        <v>0</v>
      </c>
      <c r="AO89" s="283">
        <v>0</v>
      </c>
      <c r="AP89" s="283">
        <v>0</v>
      </c>
      <c r="AQ89" s="283">
        <v>0</v>
      </c>
      <c r="AR89" s="283">
        <v>0</v>
      </c>
      <c r="AS89" s="283">
        <v>0</v>
      </c>
      <c r="AT89" s="283">
        <v>0</v>
      </c>
      <c r="AU89" s="283">
        <v>0</v>
      </c>
      <c r="AV89" s="283">
        <v>0</v>
      </c>
      <c r="AW89" s="283">
        <v>0</v>
      </c>
      <c r="AX89" s="283">
        <v>0</v>
      </c>
      <c r="AY89" s="283">
        <v>0</v>
      </c>
      <c r="AZ89" s="283">
        <v>0</v>
      </c>
      <c r="BA89" s="283">
        <v>0</v>
      </c>
      <c r="BB89" s="283">
        <v>0</v>
      </c>
      <c r="BC89" s="283">
        <v>0</v>
      </c>
      <c r="BD89" s="283">
        <v>0</v>
      </c>
      <c r="BE89" s="283">
        <v>0</v>
      </c>
      <c r="BF89" s="283">
        <v>0</v>
      </c>
      <c r="BG89" s="283">
        <v>0</v>
      </c>
      <c r="BH89" s="283">
        <v>0</v>
      </c>
      <c r="BI89" s="283">
        <v>0</v>
      </c>
      <c r="BJ89" s="283">
        <v>0</v>
      </c>
      <c r="BK89" s="283">
        <v>0</v>
      </c>
    </row>
    <row r="90" spans="1:63" s="253" customFormat="1" ht="15" x14ac:dyDescent="0.25">
      <c r="A90" s="411" t="s">
        <v>524</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v>-184559595.59857377</v>
      </c>
      <c r="AL90" s="414"/>
      <c r="AM90" s="282">
        <v>27413935.486965932</v>
      </c>
      <c r="AN90" s="282">
        <v>-3308401.6396188787</v>
      </c>
      <c r="AO90" s="282">
        <v>-3270806.1664413908</v>
      </c>
      <c r="AP90" s="282">
        <v>-3233210.6932639037</v>
      </c>
      <c r="AQ90" s="282">
        <v>-3195615.2200864167</v>
      </c>
      <c r="AR90" s="282">
        <v>-3158019.7469089297</v>
      </c>
      <c r="AS90" s="282">
        <v>-3120424.2737314426</v>
      </c>
      <c r="AT90" s="282">
        <v>-3082828.8005539556</v>
      </c>
      <c r="AU90" s="282">
        <v>-3045233.3273764676</v>
      </c>
      <c r="AV90" s="282">
        <v>-3007637.8541989797</v>
      </c>
      <c r="AW90" s="282">
        <v>-2970042.3810214926</v>
      </c>
      <c r="AX90" s="282">
        <v>-2932446.9078440056</v>
      </c>
      <c r="AY90" s="282">
        <v>-2894850.4346665186</v>
      </c>
      <c r="AZ90" s="282">
        <v>-2857253.9614890316</v>
      </c>
      <c r="BA90" s="282">
        <v>-2819657.4883115445</v>
      </c>
      <c r="BB90" s="282">
        <v>-2782061.0151340575</v>
      </c>
      <c r="BC90" s="282">
        <v>-2744464.5419565705</v>
      </c>
      <c r="BD90" s="282">
        <v>-2706868.0687790825</v>
      </c>
      <c r="BE90" s="282">
        <v>-2669271.5956015955</v>
      </c>
      <c r="BF90" s="282">
        <v>-2631675.1224241084</v>
      </c>
      <c r="BG90" s="282">
        <v>-2594078.6492466205</v>
      </c>
      <c r="BH90" s="282">
        <v>-2556482.1760691334</v>
      </c>
      <c r="BI90" s="282">
        <v>-2518885.7028916464</v>
      </c>
      <c r="BJ90" s="282">
        <v>-2481289.2297141594</v>
      </c>
      <c r="BK90" s="282" t="e">
        <v>#REF!</v>
      </c>
    </row>
    <row r="91" spans="1:63" s="253" customFormat="1" ht="15" x14ac:dyDescent="0.25">
      <c r="A91" s="411" t="s">
        <v>631</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13">
        <v>-184559595.59857377</v>
      </c>
      <c r="AL91" s="414"/>
      <c r="AM91" s="282">
        <v>-157145660.11160785</v>
      </c>
      <c r="AN91" s="282">
        <v>-160454061.75122672</v>
      </c>
      <c r="AO91" s="282">
        <v>-163724867.9176681</v>
      </c>
      <c r="AP91" s="282">
        <v>-166958078.61093202</v>
      </c>
      <c r="AQ91" s="282">
        <v>-170153693.83101845</v>
      </c>
      <c r="AR91" s="282">
        <v>-173311713.57792738</v>
      </c>
      <c r="AS91" s="282">
        <v>-176432137.85165882</v>
      </c>
      <c r="AT91" s="282">
        <v>-179514966.65221277</v>
      </c>
      <c r="AU91" s="282">
        <v>-182560199.97958922</v>
      </c>
      <c r="AV91" s="282">
        <v>-185567837.83378822</v>
      </c>
      <c r="AW91" s="282">
        <v>-188537880.21480972</v>
      </c>
      <c r="AX91" s="282">
        <v>-191470327.12265372</v>
      </c>
      <c r="AY91" s="282">
        <v>-194365177.55732024</v>
      </c>
      <c r="AZ91" s="282">
        <v>-197222431.51880926</v>
      </c>
      <c r="BA91" s="282">
        <v>-200042089.00712082</v>
      </c>
      <c r="BB91" s="282">
        <v>-202824150.02225488</v>
      </c>
      <c r="BC91" s="282">
        <v>-205568614.56421146</v>
      </c>
      <c r="BD91" s="282">
        <v>-208275482.63299054</v>
      </c>
      <c r="BE91" s="282">
        <v>-210944754.22859213</v>
      </c>
      <c r="BF91" s="282">
        <v>-213576429.35101622</v>
      </c>
      <c r="BG91" s="282">
        <v>-216170508.00026286</v>
      </c>
      <c r="BH91" s="282">
        <v>-218726990.176332</v>
      </c>
      <c r="BI91" s="282">
        <v>-221245875.87922364</v>
      </c>
      <c r="BJ91" s="282">
        <v>-223727165.1089378</v>
      </c>
      <c r="BK91" s="282" t="e">
        <v>#REF!</v>
      </c>
    </row>
    <row r="92" spans="1:63" x14ac:dyDescent="0.25">
      <c r="A92" s="411" t="s">
        <v>525</v>
      </c>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37">
        <v>1</v>
      </c>
      <c r="AL92" s="438"/>
      <c r="AM92" s="290">
        <v>0.87657784011220197</v>
      </c>
      <c r="AN92" s="290">
        <v>0.76838870977577312</v>
      </c>
      <c r="AO92" s="290">
        <v>0.6735525155818487</v>
      </c>
      <c r="AP92" s="290">
        <v>0.59042120931087727</v>
      </c>
      <c r="AQ92" s="290">
        <v>0.51755014841416302</v>
      </c>
      <c r="AR92" s="290">
        <v>0.45367299124663668</v>
      </c>
      <c r="AS92" s="290">
        <v>0.39767969078421861</v>
      </c>
      <c r="AT92" s="290">
        <v>0.34859720440411868</v>
      </c>
      <c r="AU92" s="290">
        <v>0.30557258450571412</v>
      </c>
      <c r="AV92" s="290">
        <v>0.26785815612352221</v>
      </c>
      <c r="AW92" s="290">
        <v>0.23479852395119405</v>
      </c>
      <c r="AX92" s="290">
        <v>0.20581918298667082</v>
      </c>
      <c r="AY92" s="290">
        <v>0.18041653487611395</v>
      </c>
      <c r="AZ92" s="290">
        <v>0.15814913646223175</v>
      </c>
      <c r="BA92" s="290">
        <v>0.13863002845567296</v>
      </c>
      <c r="BB92" s="290">
        <v>0.12152001091836692</v>
      </c>
      <c r="BC92" s="290">
        <v>0.10652174870123327</v>
      </c>
      <c r="BD92" s="290">
        <v>9.3374604401501818E-2</v>
      </c>
      <c r="BE92" s="290">
        <v>8.1850109047599762E-2</v>
      </c>
      <c r="BF92" s="290">
        <v>7.1747991801893202E-2</v>
      </c>
      <c r="BG92" s="290">
        <v>6.2892699686091513E-2</v>
      </c>
      <c r="BH92" s="290">
        <v>5.5130346849659465E-2</v>
      </c>
      <c r="BI92" s="290">
        <v>4.8326040366111024E-2</v>
      </c>
      <c r="BJ92" s="290">
        <v>4.2361536085300688E-2</v>
      </c>
      <c r="BK92" s="290">
        <v>3.7133183805487982E-2</v>
      </c>
    </row>
    <row r="93" spans="1:63" s="253" customFormat="1" ht="14.25" x14ac:dyDescent="0.25">
      <c r="A93" s="439" t="s">
        <v>632</v>
      </c>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8">
        <v>-184559595.59857377</v>
      </c>
      <c r="AL93" s="449"/>
      <c r="AM93" s="291">
        <v>24030448.358139843</v>
      </c>
      <c r="AN93" s="291">
        <v>-2542138.4672868024</v>
      </c>
      <c r="AO93" s="291">
        <v>-2203059.7213872215</v>
      </c>
      <c r="AP93" s="291">
        <v>-1908956.1674737339</v>
      </c>
      <c r="AQ93" s="291">
        <v>-1653891.1314302832</v>
      </c>
      <c r="AR93" s="291">
        <v>-1432708.2649961207</v>
      </c>
      <c r="AS93" s="291">
        <v>-1240929.3602930901</v>
      </c>
      <c r="AT93" s="291">
        <v>-1074665.5015296112</v>
      </c>
      <c r="AU93" s="291">
        <v>-930539.81826936267</v>
      </c>
      <c r="AV93" s="291">
        <v>-805620.32991304563</v>
      </c>
      <c r="AW93" s="291">
        <v>-697361.56713633635</v>
      </c>
      <c r="AX93" s="291">
        <v>-603553.82672424242</v>
      </c>
      <c r="AY93" s="291">
        <v>-522278.88440714555</v>
      </c>
      <c r="AZ93" s="291">
        <v>-451872.24666278111</v>
      </c>
      <c r="BA93" s="291">
        <v>-390889.19783988077</v>
      </c>
      <c r="BB93" s="291">
        <v>-338076.08493465366</v>
      </c>
      <c r="BC93" s="291">
        <v>-292345.16225774307</v>
      </c>
      <c r="BD93" s="291">
        <v>-252752.73508930404</v>
      </c>
      <c r="BE93" s="291">
        <v>-218480.17117765121</v>
      </c>
      <c r="BF93" s="291">
        <v>-188817.40510893121</v>
      </c>
      <c r="BG93" s="291">
        <v>-163148.60944916963</v>
      </c>
      <c r="BH93" s="291">
        <v>-140939.74908166353</v>
      </c>
      <c r="BI93" s="291">
        <v>-121727.77215556164</v>
      </c>
      <c r="BJ93" s="291">
        <v>-105111.22324260432</v>
      </c>
      <c r="BK93" s="291" t="e">
        <v>#REF!</v>
      </c>
    </row>
    <row r="94" spans="1:63" s="253" customFormat="1" ht="14.25" x14ac:dyDescent="0.25">
      <c r="A94" s="439" t="s">
        <v>633</v>
      </c>
      <c r="B94" s="440"/>
      <c r="C94" s="440"/>
      <c r="D94" s="440"/>
      <c r="E94" s="440"/>
      <c r="F94" s="440"/>
      <c r="G94" s="440"/>
      <c r="H94" s="440"/>
      <c r="I94" s="440"/>
      <c r="J94" s="440"/>
      <c r="K94" s="44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8">
        <v>-184559595.59857377</v>
      </c>
      <c r="AL94" s="449"/>
      <c r="AM94" s="291">
        <v>-160529147.24043393</v>
      </c>
      <c r="AN94" s="291">
        <v>-163071285.70772073</v>
      </c>
      <c r="AO94" s="291">
        <v>-165274345.42910793</v>
      </c>
      <c r="AP94" s="291">
        <v>-167183301.59658167</v>
      </c>
      <c r="AQ94" s="291">
        <v>-168837192.72801197</v>
      </c>
      <c r="AR94" s="291">
        <v>-170269900.99300808</v>
      </c>
      <c r="AS94" s="291">
        <v>-171510830.35330117</v>
      </c>
      <c r="AT94" s="291">
        <v>-172585495.85483077</v>
      </c>
      <c r="AU94" s="291">
        <v>-173516035.67310014</v>
      </c>
      <c r="AV94" s="291">
        <v>-174321656.00301319</v>
      </c>
      <c r="AW94" s="291">
        <v>-175019017.57014954</v>
      </c>
      <c r="AX94" s="291">
        <v>-175622571.39687377</v>
      </c>
      <c r="AY94" s="291">
        <v>-176144850.28128091</v>
      </c>
      <c r="AZ94" s="291">
        <v>-176596722.5279437</v>
      </c>
      <c r="BA94" s="291">
        <v>-176987611.72578359</v>
      </c>
      <c r="BB94" s="291">
        <v>-177325687.81071824</v>
      </c>
      <c r="BC94" s="291">
        <v>-177618032.97297597</v>
      </c>
      <c r="BD94" s="291">
        <v>-177870785.70806527</v>
      </c>
      <c r="BE94" s="291">
        <v>-178089265.87924293</v>
      </c>
      <c r="BF94" s="291">
        <v>-178278083.28435186</v>
      </c>
      <c r="BG94" s="291">
        <v>-178441231.89380103</v>
      </c>
      <c r="BH94" s="291">
        <v>-178582171.6428827</v>
      </c>
      <c r="BI94" s="291">
        <v>-178703899.41503826</v>
      </c>
      <c r="BJ94" s="291">
        <v>-178809010.63828087</v>
      </c>
      <c r="BK94" s="291" t="e">
        <v>#REF!</v>
      </c>
    </row>
    <row r="95" spans="1:63" s="253" customFormat="1" ht="14.25" x14ac:dyDescent="0.25">
      <c r="A95" s="439" t="s">
        <v>634</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50">
        <v>0</v>
      </c>
      <c r="AL95" s="451"/>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0</v>
      </c>
      <c r="BC95" s="292">
        <v>0</v>
      </c>
      <c r="BD95" s="292">
        <v>0</v>
      </c>
      <c r="BE95" s="292">
        <v>0</v>
      </c>
      <c r="BF95" s="292">
        <v>0</v>
      </c>
      <c r="BG95" s="292">
        <v>0</v>
      </c>
      <c r="BH95" s="292">
        <v>0</v>
      </c>
      <c r="BI95" s="292">
        <v>0</v>
      </c>
      <c r="BJ95" s="292">
        <v>0</v>
      </c>
      <c r="BK95" s="292">
        <v>0</v>
      </c>
    </row>
    <row r="96" spans="1:63" s="253" customFormat="1" ht="14.25" x14ac:dyDescent="0.25">
      <c r="A96" s="439" t="s">
        <v>635</v>
      </c>
      <c r="B96" s="440"/>
      <c r="C96" s="440"/>
      <c r="D96" s="440"/>
      <c r="E96" s="440"/>
      <c r="F96" s="440"/>
      <c r="G96" s="440"/>
      <c r="H96" s="440"/>
      <c r="I96" s="440"/>
      <c r="J96" s="440"/>
      <c r="K96" s="44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1">
        <v>0</v>
      </c>
      <c r="AL96" s="442"/>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t="e">
        <v>#REF!</v>
      </c>
    </row>
    <row r="97" spans="1:63" s="253" customFormat="1" ht="15" thickBot="1" x14ac:dyDescent="0.3">
      <c r="A97" s="443" t="s">
        <v>636</v>
      </c>
      <c r="B97" s="444"/>
      <c r="C97" s="444"/>
      <c r="D97" s="444"/>
      <c r="E97" s="444"/>
      <c r="F97" s="444"/>
      <c r="G97" s="444"/>
      <c r="H97" s="444"/>
      <c r="I97" s="444"/>
      <c r="J97" s="444"/>
      <c r="K97" s="444"/>
      <c r="L97" s="444"/>
      <c r="M97" s="444"/>
      <c r="N97" s="444"/>
      <c r="O97" s="444"/>
      <c r="P97" s="444"/>
      <c r="Q97" s="444"/>
      <c r="R97" s="444"/>
      <c r="S97" s="444"/>
      <c r="T97" s="444"/>
      <c r="U97" s="444"/>
      <c r="V97" s="444"/>
      <c r="W97" s="444"/>
      <c r="X97" s="444"/>
      <c r="Y97" s="444"/>
      <c r="Z97" s="444"/>
      <c r="AA97" s="444"/>
      <c r="AB97" s="444"/>
      <c r="AC97" s="444"/>
      <c r="AD97" s="444"/>
      <c r="AE97" s="444"/>
      <c r="AF97" s="444"/>
      <c r="AG97" s="444"/>
      <c r="AH97" s="444"/>
      <c r="AI97" s="444"/>
      <c r="AJ97" s="444"/>
      <c r="AK97" s="445">
        <v>0</v>
      </c>
      <c r="AL97" s="446"/>
      <c r="AM97" s="294">
        <v>0</v>
      </c>
      <c r="AN97" s="294">
        <v>0</v>
      </c>
      <c r="AO97" s="294">
        <v>0</v>
      </c>
      <c r="AP97" s="294">
        <v>0</v>
      </c>
      <c r="AQ97" s="294">
        <v>0</v>
      </c>
      <c r="AR97" s="294">
        <v>0</v>
      </c>
      <c r="AS97" s="294">
        <v>0</v>
      </c>
      <c r="AT97" s="294">
        <v>0</v>
      </c>
      <c r="AU97" s="294">
        <v>0</v>
      </c>
      <c r="AV97" s="294">
        <v>0</v>
      </c>
      <c r="AW97" s="294">
        <v>0</v>
      </c>
      <c r="AX97" s="294">
        <v>0</v>
      </c>
      <c r="AY97" s="294">
        <v>0</v>
      </c>
      <c r="AZ97" s="294">
        <v>0</v>
      </c>
      <c r="BA97" s="294">
        <v>0</v>
      </c>
      <c r="BB97" s="294">
        <v>0</v>
      </c>
      <c r="BC97" s="294">
        <v>0</v>
      </c>
      <c r="BD97" s="294">
        <v>0</v>
      </c>
      <c r="BE97" s="294">
        <v>0</v>
      </c>
      <c r="BF97" s="294">
        <v>0</v>
      </c>
      <c r="BG97" s="294">
        <v>0</v>
      </c>
      <c r="BH97" s="294">
        <v>0</v>
      </c>
      <c r="BI97" s="294">
        <v>0</v>
      </c>
      <c r="BJ97" s="294">
        <v>0</v>
      </c>
      <c r="BK97" s="294" t="e">
        <v>#REF!</v>
      </c>
    </row>
    <row r="98" spans="1:63" x14ac:dyDescent="0.25">
      <c r="AM98" s="295"/>
      <c r="AN98" s="295"/>
      <c r="AO98" s="295"/>
      <c r="AP98" s="295"/>
      <c r="AQ98" s="295"/>
      <c r="AR98" s="295"/>
      <c r="AS98" s="295"/>
      <c r="AT98" s="295"/>
    </row>
    <row r="99" spans="1:63" x14ac:dyDescent="0.25">
      <c r="A99" s="447"/>
      <c r="B99" s="447"/>
      <c r="C99" s="447"/>
      <c r="D99" s="447"/>
      <c r="E99" s="447"/>
      <c r="F99" s="447"/>
      <c r="G99" s="447"/>
      <c r="H99" s="447"/>
      <c r="I99" s="447"/>
      <c r="J99" s="447"/>
      <c r="K99" s="447"/>
      <c r="L99" s="447"/>
      <c r="M99" s="447"/>
      <c r="N99" s="447"/>
      <c r="O99" s="447"/>
      <c r="P99" s="447"/>
      <c r="Q99" s="447"/>
      <c r="R99" s="447"/>
      <c r="S99" s="447"/>
      <c r="T99" s="447"/>
      <c r="U99" s="447"/>
      <c r="V99" s="447"/>
      <c r="W99" s="447"/>
      <c r="X99" s="447"/>
      <c r="Y99" s="447"/>
      <c r="Z99" s="447"/>
      <c r="AA99" s="447"/>
      <c r="AB99" s="447"/>
      <c r="AC99" s="447"/>
      <c r="AD99" s="447"/>
      <c r="AE99" s="447"/>
      <c r="AF99" s="447"/>
      <c r="AG99" s="447"/>
      <c r="AH99" s="447"/>
      <c r="AI99" s="447"/>
      <c r="AJ99" s="447"/>
      <c r="AK99" s="447"/>
      <c r="AL99" s="447"/>
      <c r="AM99" s="447"/>
      <c r="AN99" s="447"/>
      <c r="AO99" s="447"/>
      <c r="AP99" s="447"/>
      <c r="AQ99" s="447"/>
      <c r="AR99" s="447"/>
      <c r="AS99" s="447"/>
      <c r="AT99" s="447"/>
      <c r="AU99" s="447"/>
    </row>
    <row r="101" spans="1:63" x14ac:dyDescent="0.25">
      <c r="AM101" s="295"/>
    </row>
    <row r="103" spans="1:63" x14ac:dyDescent="0.25">
      <c r="AM103" s="252" t="s">
        <v>500</v>
      </c>
    </row>
    <row r="104" spans="1:63" ht="27.75" x14ac:dyDescent="0.25">
      <c r="AL104" s="255"/>
    </row>
    <row r="105" spans="1:63" ht="27.75" x14ac:dyDescent="0.25">
      <c r="AL105" s="255"/>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9" zoomScaleSheetLayoutView="100" workbookViewId="0">
      <selection activeCell="C26" sqref="C26:D54"/>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M_TP2000.PR.0080</v>
      </c>
      <c r="B12" s="307"/>
      <c r="C12" s="307"/>
      <c r="D12" s="307"/>
      <c r="E12" s="307"/>
      <c r="F12" s="307"/>
      <c r="G12" s="307"/>
      <c r="H12" s="307"/>
      <c r="I12" s="307"/>
      <c r="J12" s="307"/>
      <c r="K12" s="307"/>
      <c r="L12" s="307"/>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row>
    <row r="16" spans="1:44" x14ac:dyDescent="0.25">
      <c r="A16" s="300" t="s">
        <v>6</v>
      </c>
      <c r="B16" s="300"/>
      <c r="C16" s="300"/>
      <c r="D16" s="300"/>
      <c r="E16" s="300"/>
      <c r="F16" s="300"/>
      <c r="G16" s="300"/>
      <c r="H16" s="300"/>
      <c r="I16" s="300"/>
      <c r="J16" s="300"/>
      <c r="K16" s="300"/>
      <c r="L16" s="300"/>
    </row>
    <row r="17" spans="1:12" ht="15.75" customHeight="1" x14ac:dyDescent="0.25">
      <c r="L17" s="76"/>
    </row>
    <row r="18" spans="1:12" x14ac:dyDescent="0.25">
      <c r="K18" s="75"/>
    </row>
    <row r="19" spans="1:12" ht="15.75" customHeight="1" x14ac:dyDescent="0.25">
      <c r="A19" s="462" t="s">
        <v>450</v>
      </c>
      <c r="B19" s="462"/>
      <c r="C19" s="462"/>
      <c r="D19" s="462"/>
      <c r="E19" s="462"/>
      <c r="F19" s="462"/>
      <c r="G19" s="462"/>
      <c r="H19" s="462"/>
      <c r="I19" s="462"/>
      <c r="J19" s="462"/>
      <c r="K19" s="462"/>
      <c r="L19" s="462"/>
    </row>
    <row r="20" spans="1:12" x14ac:dyDescent="0.25">
      <c r="A20" s="166"/>
      <c r="B20" s="167"/>
      <c r="C20" s="168"/>
      <c r="D20" s="168"/>
      <c r="E20" s="168"/>
      <c r="F20" s="168"/>
      <c r="G20" s="169"/>
      <c r="H20" s="169"/>
      <c r="I20" s="169"/>
      <c r="J20" s="169"/>
      <c r="K20" s="169"/>
      <c r="L20" s="169"/>
    </row>
    <row r="21" spans="1:12" ht="28.5" customHeight="1" x14ac:dyDescent="0.25">
      <c r="A21" s="452" t="s">
        <v>228</v>
      </c>
      <c r="B21" s="452" t="s">
        <v>227</v>
      </c>
      <c r="C21" s="458" t="s">
        <v>383</v>
      </c>
      <c r="D21" s="458"/>
      <c r="E21" s="458"/>
      <c r="F21" s="458"/>
      <c r="G21" s="458"/>
      <c r="H21" s="458"/>
      <c r="I21" s="453" t="s">
        <v>226</v>
      </c>
      <c r="J21" s="455" t="s">
        <v>385</v>
      </c>
      <c r="K21" s="452" t="s">
        <v>225</v>
      </c>
      <c r="L21" s="454" t="s">
        <v>384</v>
      </c>
    </row>
    <row r="22" spans="1:12" ht="58.5" customHeight="1" x14ac:dyDescent="0.25">
      <c r="A22" s="452"/>
      <c r="B22" s="452"/>
      <c r="C22" s="459" t="s">
        <v>2</v>
      </c>
      <c r="D22" s="459"/>
      <c r="E22" s="127"/>
      <c r="F22" s="128"/>
      <c r="G22" s="460" t="s">
        <v>1</v>
      </c>
      <c r="H22" s="461"/>
      <c r="I22" s="453"/>
      <c r="J22" s="456"/>
      <c r="K22" s="452"/>
      <c r="L22" s="454"/>
    </row>
    <row r="23" spans="1:12" ht="47.25" x14ac:dyDescent="0.25">
      <c r="A23" s="452"/>
      <c r="B23" s="452"/>
      <c r="C23" s="74" t="s">
        <v>224</v>
      </c>
      <c r="D23" s="74" t="s">
        <v>223</v>
      </c>
      <c r="E23" s="74" t="s">
        <v>224</v>
      </c>
      <c r="F23" s="74" t="s">
        <v>223</v>
      </c>
      <c r="G23" s="74" t="s">
        <v>224</v>
      </c>
      <c r="H23" s="74" t="s">
        <v>223</v>
      </c>
      <c r="I23" s="453"/>
      <c r="J23" s="457"/>
      <c r="K23" s="452"/>
      <c r="L23" s="454"/>
    </row>
    <row r="24" spans="1:12" x14ac:dyDescent="0.25">
      <c r="A24" s="165">
        <v>1</v>
      </c>
      <c r="B24" s="165">
        <v>2</v>
      </c>
      <c r="C24" s="74">
        <v>3</v>
      </c>
      <c r="D24" s="74">
        <v>4</v>
      </c>
      <c r="E24" s="74">
        <v>5</v>
      </c>
      <c r="F24" s="74">
        <v>6</v>
      </c>
      <c r="G24" s="74">
        <v>7</v>
      </c>
      <c r="H24" s="74">
        <v>8</v>
      </c>
      <c r="I24" s="74">
        <v>9</v>
      </c>
      <c r="J24" s="74">
        <v>10</v>
      </c>
      <c r="K24" s="74">
        <v>11</v>
      </c>
      <c r="L24" s="74">
        <v>12</v>
      </c>
    </row>
    <row r="25" spans="1:12" ht="31.5" x14ac:dyDescent="0.25">
      <c r="A25" s="69">
        <v>1</v>
      </c>
      <c r="B25" s="70" t="s">
        <v>222</v>
      </c>
      <c r="C25" s="170"/>
      <c r="D25" s="170"/>
      <c r="E25" s="170" t="s">
        <v>527</v>
      </c>
      <c r="F25" s="170" t="s">
        <v>527</v>
      </c>
      <c r="G25" s="72"/>
      <c r="H25" s="72"/>
      <c r="I25" s="72"/>
      <c r="J25" s="72"/>
      <c r="K25" s="67"/>
      <c r="L25" s="84"/>
    </row>
    <row r="26" spans="1:12" ht="21.75" customHeight="1" x14ac:dyDescent="0.25">
      <c r="A26" s="69" t="s">
        <v>221</v>
      </c>
      <c r="B26" s="73" t="s">
        <v>390</v>
      </c>
      <c r="C26" s="170" t="s">
        <v>485</v>
      </c>
      <c r="D26" s="170" t="s">
        <v>485</v>
      </c>
      <c r="E26" s="170" t="s">
        <v>527</v>
      </c>
      <c r="F26" s="170" t="s">
        <v>527</v>
      </c>
      <c r="G26" s="170" t="s">
        <v>485</v>
      </c>
      <c r="H26" s="170" t="s">
        <v>485</v>
      </c>
      <c r="I26" s="171"/>
      <c r="J26" s="171"/>
      <c r="K26" s="67"/>
      <c r="L26" s="67"/>
    </row>
    <row r="27" spans="1:12" s="63" customFormat="1" ht="39" customHeight="1" x14ac:dyDescent="0.25">
      <c r="A27" s="69" t="s">
        <v>220</v>
      </c>
      <c r="B27" s="73" t="s">
        <v>392</v>
      </c>
      <c r="C27" s="170" t="s">
        <v>485</v>
      </c>
      <c r="D27" s="170" t="s">
        <v>485</v>
      </c>
      <c r="E27" s="170" t="s">
        <v>527</v>
      </c>
      <c r="F27" s="170" t="s">
        <v>527</v>
      </c>
      <c r="G27" s="170" t="s">
        <v>485</v>
      </c>
      <c r="H27" s="170" t="s">
        <v>485</v>
      </c>
      <c r="I27" s="171"/>
      <c r="J27" s="171"/>
      <c r="K27" s="67"/>
      <c r="L27" s="67"/>
    </row>
    <row r="28" spans="1:12" s="63" customFormat="1" ht="70.5" customHeight="1" x14ac:dyDescent="0.25">
      <c r="A28" s="69" t="s">
        <v>391</v>
      </c>
      <c r="B28" s="73" t="s">
        <v>396</v>
      </c>
      <c r="C28" s="170" t="s">
        <v>485</v>
      </c>
      <c r="D28" s="170" t="s">
        <v>485</v>
      </c>
      <c r="E28" s="170" t="s">
        <v>527</v>
      </c>
      <c r="F28" s="170" t="s">
        <v>527</v>
      </c>
      <c r="G28" s="170" t="s">
        <v>485</v>
      </c>
      <c r="H28" s="170" t="s">
        <v>485</v>
      </c>
      <c r="I28" s="171"/>
      <c r="J28" s="171"/>
      <c r="K28" s="67"/>
      <c r="L28" s="67"/>
    </row>
    <row r="29" spans="1:12" s="63" customFormat="1" ht="54" customHeight="1" x14ac:dyDescent="0.25">
      <c r="A29" s="69" t="s">
        <v>219</v>
      </c>
      <c r="B29" s="73" t="s">
        <v>395</v>
      </c>
      <c r="C29" s="170" t="s">
        <v>485</v>
      </c>
      <c r="D29" s="170" t="s">
        <v>485</v>
      </c>
      <c r="E29" s="170" t="s">
        <v>527</v>
      </c>
      <c r="F29" s="170" t="s">
        <v>527</v>
      </c>
      <c r="G29" s="170" t="s">
        <v>485</v>
      </c>
      <c r="H29" s="170" t="s">
        <v>485</v>
      </c>
      <c r="I29" s="171"/>
      <c r="J29" s="171"/>
      <c r="K29" s="67"/>
      <c r="L29" s="67"/>
    </row>
    <row r="30" spans="1:12" s="63" customFormat="1" ht="42" customHeight="1" x14ac:dyDescent="0.25">
      <c r="A30" s="69" t="s">
        <v>218</v>
      </c>
      <c r="B30" s="73" t="s">
        <v>397</v>
      </c>
      <c r="C30" s="170" t="s">
        <v>485</v>
      </c>
      <c r="D30" s="170" t="s">
        <v>485</v>
      </c>
      <c r="E30" s="170" t="s">
        <v>527</v>
      </c>
      <c r="F30" s="170" t="s">
        <v>527</v>
      </c>
      <c r="G30" s="170" t="s">
        <v>485</v>
      </c>
      <c r="H30" s="170" t="s">
        <v>485</v>
      </c>
      <c r="I30" s="171"/>
      <c r="J30" s="171"/>
      <c r="K30" s="67"/>
      <c r="L30" s="67"/>
    </row>
    <row r="31" spans="1:12" s="63" customFormat="1" ht="31.5" x14ac:dyDescent="0.25">
      <c r="A31" s="69" t="s">
        <v>217</v>
      </c>
      <c r="B31" s="68" t="s">
        <v>393</v>
      </c>
      <c r="C31" s="170">
        <v>45048</v>
      </c>
      <c r="D31" s="170">
        <v>45068</v>
      </c>
      <c r="E31" s="170" t="s">
        <v>527</v>
      </c>
      <c r="F31" s="170" t="s">
        <v>527</v>
      </c>
      <c r="G31" s="170">
        <v>45048</v>
      </c>
      <c r="H31" s="170">
        <v>45068</v>
      </c>
      <c r="I31" s="171">
        <v>1</v>
      </c>
      <c r="J31" s="171">
        <v>1</v>
      </c>
      <c r="K31" s="175"/>
      <c r="L31" s="67"/>
    </row>
    <row r="32" spans="1:12" s="63" customFormat="1" ht="31.5" x14ac:dyDescent="0.25">
      <c r="A32" s="69" t="s">
        <v>215</v>
      </c>
      <c r="B32" s="68" t="s">
        <v>398</v>
      </c>
      <c r="C32" s="229">
        <v>45474</v>
      </c>
      <c r="D32" s="229">
        <v>45747</v>
      </c>
      <c r="E32" s="170" t="s">
        <v>527</v>
      </c>
      <c r="F32" s="170" t="s">
        <v>527</v>
      </c>
      <c r="G32" s="229">
        <v>45474</v>
      </c>
      <c r="H32" s="229">
        <v>45734</v>
      </c>
      <c r="I32" s="171">
        <v>1</v>
      </c>
      <c r="J32" s="171">
        <v>1</v>
      </c>
      <c r="K32" s="67"/>
      <c r="L32" s="67"/>
    </row>
    <row r="33" spans="1:12" s="63" customFormat="1" ht="37.5" customHeight="1" x14ac:dyDescent="0.25">
      <c r="A33" s="69" t="s">
        <v>409</v>
      </c>
      <c r="B33" s="68" t="s">
        <v>327</v>
      </c>
      <c r="C33" s="170" t="s">
        <v>489</v>
      </c>
      <c r="D33" s="170" t="s">
        <v>489</v>
      </c>
      <c r="E33" s="170" t="s">
        <v>527</v>
      </c>
      <c r="F33" s="170" t="s">
        <v>527</v>
      </c>
      <c r="G33" s="170" t="s">
        <v>489</v>
      </c>
      <c r="H33" s="170" t="s">
        <v>489</v>
      </c>
      <c r="I33" s="171"/>
      <c r="J33" s="171"/>
      <c r="K33" s="67"/>
      <c r="L33" s="67"/>
    </row>
    <row r="34" spans="1:12" s="63" customFormat="1" ht="47.25" customHeight="1" x14ac:dyDescent="0.25">
      <c r="A34" s="69" t="s">
        <v>410</v>
      </c>
      <c r="B34" s="68" t="s">
        <v>402</v>
      </c>
      <c r="C34" s="170" t="s">
        <v>485</v>
      </c>
      <c r="D34" s="170" t="s">
        <v>485</v>
      </c>
      <c r="E34" s="170" t="s">
        <v>527</v>
      </c>
      <c r="F34" s="170" t="s">
        <v>527</v>
      </c>
      <c r="G34" s="170" t="s">
        <v>485</v>
      </c>
      <c r="H34" s="170" t="s">
        <v>485</v>
      </c>
      <c r="I34" s="171"/>
      <c r="J34" s="171"/>
      <c r="K34" s="71"/>
      <c r="L34" s="67"/>
    </row>
    <row r="35" spans="1:12" s="63" customFormat="1" ht="49.5" customHeight="1" x14ac:dyDescent="0.25">
      <c r="A35" s="69" t="s">
        <v>411</v>
      </c>
      <c r="B35" s="68" t="s">
        <v>216</v>
      </c>
      <c r="C35" s="170">
        <v>45748</v>
      </c>
      <c r="D35" s="170">
        <v>45767</v>
      </c>
      <c r="E35" s="170" t="s">
        <v>527</v>
      </c>
      <c r="F35" s="170" t="s">
        <v>527</v>
      </c>
      <c r="G35" s="170">
        <v>45992</v>
      </c>
      <c r="H35" s="170">
        <v>46017</v>
      </c>
      <c r="I35" s="171">
        <v>1</v>
      </c>
      <c r="J35" s="171">
        <v>1</v>
      </c>
      <c r="K35" s="71"/>
      <c r="L35" s="67"/>
    </row>
    <row r="36" spans="1:12" ht="37.5" customHeight="1" x14ac:dyDescent="0.25">
      <c r="A36" s="69" t="s">
        <v>412</v>
      </c>
      <c r="B36" s="68" t="s">
        <v>394</v>
      </c>
      <c r="C36" s="170" t="s">
        <v>485</v>
      </c>
      <c r="D36" s="170" t="s">
        <v>485</v>
      </c>
      <c r="E36" s="170" t="s">
        <v>527</v>
      </c>
      <c r="F36" s="170" t="s">
        <v>527</v>
      </c>
      <c r="G36" s="170" t="s">
        <v>485</v>
      </c>
      <c r="H36" s="170" t="s">
        <v>485</v>
      </c>
      <c r="I36" s="171"/>
      <c r="J36" s="171"/>
      <c r="K36" s="67"/>
      <c r="L36" s="67"/>
    </row>
    <row r="37" spans="1:12" x14ac:dyDescent="0.25">
      <c r="A37" s="69" t="s">
        <v>413</v>
      </c>
      <c r="B37" s="68" t="s">
        <v>214</v>
      </c>
      <c r="C37" s="170">
        <v>45200</v>
      </c>
      <c r="D37" s="170">
        <v>45747</v>
      </c>
      <c r="E37" s="170" t="s">
        <v>527</v>
      </c>
      <c r="F37" s="170" t="s">
        <v>527</v>
      </c>
      <c r="G37" s="170">
        <v>45200</v>
      </c>
      <c r="H37" s="170">
        <v>45735</v>
      </c>
      <c r="I37" s="171">
        <v>1</v>
      </c>
      <c r="J37" s="171">
        <v>1</v>
      </c>
      <c r="K37" s="67"/>
      <c r="L37" s="67"/>
    </row>
    <row r="38" spans="1:12" x14ac:dyDescent="0.25">
      <c r="A38" s="69" t="s">
        <v>535</v>
      </c>
      <c r="B38" s="70" t="s">
        <v>213</v>
      </c>
      <c r="C38" s="170"/>
      <c r="D38" s="170"/>
      <c r="E38" s="170" t="s">
        <v>527</v>
      </c>
      <c r="F38" s="170" t="s">
        <v>527</v>
      </c>
      <c r="G38" s="170"/>
      <c r="H38" s="170"/>
      <c r="I38" s="171"/>
      <c r="J38" s="171"/>
      <c r="K38" s="67"/>
      <c r="L38" s="67"/>
    </row>
    <row r="39" spans="1:12" ht="63" x14ac:dyDescent="0.25">
      <c r="A39" s="69">
        <v>2</v>
      </c>
      <c r="B39" s="68" t="s">
        <v>399</v>
      </c>
      <c r="C39" s="170">
        <v>46762</v>
      </c>
      <c r="D39" s="170">
        <v>46782</v>
      </c>
      <c r="E39" s="170" t="s">
        <v>527</v>
      </c>
      <c r="F39" s="170" t="s">
        <v>527</v>
      </c>
      <c r="G39" s="170">
        <v>46762</v>
      </c>
      <c r="H39" s="170">
        <v>46782</v>
      </c>
      <c r="I39" s="171"/>
      <c r="J39" s="171"/>
      <c r="K39" s="67"/>
      <c r="L39" s="67"/>
    </row>
    <row r="40" spans="1:12" ht="33.75" customHeight="1" x14ac:dyDescent="0.25">
      <c r="A40" s="69" t="s">
        <v>212</v>
      </c>
      <c r="B40" s="68" t="s">
        <v>401</v>
      </c>
      <c r="C40" s="170">
        <v>46784</v>
      </c>
      <c r="D40" s="170">
        <v>46868</v>
      </c>
      <c r="E40" s="170" t="s">
        <v>527</v>
      </c>
      <c r="F40" s="170" t="s">
        <v>527</v>
      </c>
      <c r="G40" s="170">
        <v>46784</v>
      </c>
      <c r="H40" s="170">
        <v>46868</v>
      </c>
      <c r="I40" s="171"/>
      <c r="J40" s="171"/>
      <c r="K40" s="67"/>
      <c r="L40" s="67"/>
    </row>
    <row r="41" spans="1:12" ht="63" customHeight="1" x14ac:dyDescent="0.25">
      <c r="A41" s="69" t="s">
        <v>211</v>
      </c>
      <c r="B41" s="70" t="s">
        <v>481</v>
      </c>
      <c r="C41" s="170"/>
      <c r="D41" s="170"/>
      <c r="E41" s="170" t="s">
        <v>527</v>
      </c>
      <c r="F41" s="170" t="s">
        <v>527</v>
      </c>
      <c r="G41" s="170"/>
      <c r="H41" s="170"/>
      <c r="I41" s="171"/>
      <c r="J41" s="171"/>
      <c r="K41" s="67"/>
      <c r="L41" s="67"/>
    </row>
    <row r="42" spans="1:12" ht="58.5" customHeight="1" x14ac:dyDescent="0.25">
      <c r="A42" s="69">
        <v>3</v>
      </c>
      <c r="B42" s="68" t="s">
        <v>400</v>
      </c>
      <c r="C42" s="170">
        <v>46858</v>
      </c>
      <c r="D42" s="170">
        <v>46919</v>
      </c>
      <c r="E42" s="170" t="s">
        <v>527</v>
      </c>
      <c r="F42" s="170" t="s">
        <v>527</v>
      </c>
      <c r="G42" s="170">
        <v>46858</v>
      </c>
      <c r="H42" s="170">
        <v>46919</v>
      </c>
      <c r="I42" s="171"/>
      <c r="J42" s="171"/>
      <c r="K42" s="67"/>
      <c r="L42" s="67"/>
    </row>
    <row r="43" spans="1:12" ht="34.5" customHeight="1" x14ac:dyDescent="0.25">
      <c r="A43" s="69" t="s">
        <v>210</v>
      </c>
      <c r="B43" s="68" t="s">
        <v>208</v>
      </c>
      <c r="C43" s="170">
        <v>46868</v>
      </c>
      <c r="D43" s="170">
        <v>46964</v>
      </c>
      <c r="E43" s="170" t="s">
        <v>527</v>
      </c>
      <c r="F43" s="170" t="s">
        <v>527</v>
      </c>
      <c r="G43" s="170">
        <v>46868</v>
      </c>
      <c r="H43" s="170">
        <v>46964</v>
      </c>
      <c r="I43" s="172"/>
      <c r="J43" s="172"/>
      <c r="K43" s="67"/>
      <c r="L43" s="67"/>
    </row>
    <row r="44" spans="1:12" ht="24.75" customHeight="1" x14ac:dyDescent="0.25">
      <c r="A44" s="69" t="s">
        <v>209</v>
      </c>
      <c r="B44" s="68" t="s">
        <v>206</v>
      </c>
      <c r="C44" s="170">
        <v>46874</v>
      </c>
      <c r="D44" s="170">
        <v>47057</v>
      </c>
      <c r="E44" s="170" t="s">
        <v>527</v>
      </c>
      <c r="F44" s="170" t="s">
        <v>527</v>
      </c>
      <c r="G44" s="170">
        <v>46874</v>
      </c>
      <c r="H44" s="170">
        <v>47057</v>
      </c>
      <c r="I44" s="171"/>
      <c r="J44" s="171"/>
      <c r="K44" s="67"/>
      <c r="L44" s="67"/>
    </row>
    <row r="45" spans="1:12" ht="90.75" customHeight="1" x14ac:dyDescent="0.25">
      <c r="A45" s="69" t="s">
        <v>207</v>
      </c>
      <c r="B45" s="68" t="s">
        <v>405</v>
      </c>
      <c r="C45" s="170" t="s">
        <v>485</v>
      </c>
      <c r="D45" s="170" t="s">
        <v>485</v>
      </c>
      <c r="E45" s="170" t="s">
        <v>527</v>
      </c>
      <c r="F45" s="170" t="s">
        <v>527</v>
      </c>
      <c r="G45" s="170" t="s">
        <v>485</v>
      </c>
      <c r="H45" s="170" t="s">
        <v>485</v>
      </c>
      <c r="I45" s="171"/>
      <c r="J45" s="171"/>
      <c r="K45" s="173"/>
      <c r="L45" s="67"/>
    </row>
    <row r="46" spans="1:12" ht="167.25" customHeight="1" x14ac:dyDescent="0.25">
      <c r="A46" s="69" t="s">
        <v>205</v>
      </c>
      <c r="B46" s="68" t="s">
        <v>403</v>
      </c>
      <c r="C46" s="170" t="s">
        <v>485</v>
      </c>
      <c r="D46" s="170" t="s">
        <v>485</v>
      </c>
      <c r="E46" s="170" t="s">
        <v>527</v>
      </c>
      <c r="F46" s="170" t="s">
        <v>527</v>
      </c>
      <c r="G46" s="170" t="s">
        <v>485</v>
      </c>
      <c r="H46" s="170" t="s">
        <v>485</v>
      </c>
      <c r="I46" s="171"/>
      <c r="J46" s="171"/>
      <c r="K46" s="67"/>
      <c r="L46" s="67"/>
    </row>
    <row r="47" spans="1:12" ht="30.75" customHeight="1" x14ac:dyDescent="0.25">
      <c r="A47" s="69" t="s">
        <v>203</v>
      </c>
      <c r="B47" s="68" t="s">
        <v>204</v>
      </c>
      <c r="C47" s="170">
        <v>47058</v>
      </c>
      <c r="D47" s="170">
        <v>47077</v>
      </c>
      <c r="E47" s="170" t="s">
        <v>527</v>
      </c>
      <c r="F47" s="170" t="s">
        <v>527</v>
      </c>
      <c r="G47" s="170">
        <v>47058</v>
      </c>
      <c r="H47" s="170">
        <v>47077</v>
      </c>
      <c r="I47" s="171"/>
      <c r="J47" s="171"/>
      <c r="K47" s="67"/>
      <c r="L47" s="67"/>
    </row>
    <row r="48" spans="1:12" ht="37.5" customHeight="1" x14ac:dyDescent="0.25">
      <c r="A48" s="69" t="s">
        <v>536</v>
      </c>
      <c r="B48" s="70" t="s">
        <v>202</v>
      </c>
      <c r="C48" s="154"/>
      <c r="D48" s="154"/>
      <c r="E48" s="170" t="s">
        <v>527</v>
      </c>
      <c r="F48" s="170" t="s">
        <v>527</v>
      </c>
      <c r="G48" s="154"/>
      <c r="H48" s="154"/>
      <c r="I48" s="171"/>
      <c r="J48" s="171"/>
      <c r="K48" s="67"/>
      <c r="L48" s="67"/>
    </row>
    <row r="49" spans="1:12" ht="35.25" customHeight="1" x14ac:dyDescent="0.25">
      <c r="A49" s="69">
        <v>4</v>
      </c>
      <c r="B49" s="68" t="s">
        <v>200</v>
      </c>
      <c r="C49" s="170">
        <v>47077</v>
      </c>
      <c r="D49" s="170">
        <v>47082</v>
      </c>
      <c r="E49" s="170" t="s">
        <v>527</v>
      </c>
      <c r="F49" s="170" t="s">
        <v>527</v>
      </c>
      <c r="G49" s="170">
        <v>47077</v>
      </c>
      <c r="H49" s="170">
        <v>47082</v>
      </c>
      <c r="I49" s="171"/>
      <c r="J49" s="171"/>
      <c r="K49" s="67"/>
      <c r="L49" s="67"/>
    </row>
    <row r="50" spans="1:12" ht="86.25" customHeight="1" x14ac:dyDescent="0.25">
      <c r="A50" s="69" t="s">
        <v>201</v>
      </c>
      <c r="B50" s="68" t="s">
        <v>404</v>
      </c>
      <c r="C50" s="170">
        <v>47082</v>
      </c>
      <c r="D50" s="170">
        <v>47087</v>
      </c>
      <c r="E50" s="170" t="s">
        <v>527</v>
      </c>
      <c r="F50" s="170" t="s">
        <v>527</v>
      </c>
      <c r="G50" s="170">
        <v>47082</v>
      </c>
      <c r="H50" s="170">
        <v>47087</v>
      </c>
      <c r="I50" s="171"/>
      <c r="J50" s="171"/>
      <c r="K50" s="67"/>
      <c r="L50" s="67"/>
    </row>
    <row r="51" spans="1:12" ht="77.25" customHeight="1" x14ac:dyDescent="0.25">
      <c r="A51" s="69" t="s">
        <v>199</v>
      </c>
      <c r="B51" s="68" t="s">
        <v>406</v>
      </c>
      <c r="C51" s="170" t="s">
        <v>485</v>
      </c>
      <c r="D51" s="170" t="s">
        <v>485</v>
      </c>
      <c r="E51" s="170" t="s">
        <v>527</v>
      </c>
      <c r="F51" s="170" t="s">
        <v>527</v>
      </c>
      <c r="G51" s="170" t="s">
        <v>485</v>
      </c>
      <c r="H51" s="170" t="s">
        <v>485</v>
      </c>
      <c r="I51" s="171"/>
      <c r="J51" s="171"/>
      <c r="K51" s="67"/>
      <c r="L51" s="67"/>
    </row>
    <row r="52" spans="1:12" ht="71.25" customHeight="1" x14ac:dyDescent="0.25">
      <c r="A52" s="69" t="s">
        <v>197</v>
      </c>
      <c r="B52" s="68" t="s">
        <v>198</v>
      </c>
      <c r="C52" s="170" t="s">
        <v>485</v>
      </c>
      <c r="D52" s="170" t="s">
        <v>485</v>
      </c>
      <c r="E52" s="170" t="s">
        <v>527</v>
      </c>
      <c r="F52" s="170" t="s">
        <v>527</v>
      </c>
      <c r="G52" s="170" t="s">
        <v>485</v>
      </c>
      <c r="H52" s="170" t="s">
        <v>485</v>
      </c>
      <c r="I52" s="171"/>
      <c r="J52" s="171"/>
      <c r="K52" s="67"/>
      <c r="L52" s="67"/>
    </row>
    <row r="53" spans="1:12" ht="48" customHeight="1" x14ac:dyDescent="0.25">
      <c r="A53" s="69" t="s">
        <v>195</v>
      </c>
      <c r="B53" s="135" t="s">
        <v>407</v>
      </c>
      <c r="C53" s="170">
        <v>47107</v>
      </c>
      <c r="D53" s="170">
        <v>47117</v>
      </c>
      <c r="E53" s="170" t="s">
        <v>527</v>
      </c>
      <c r="F53" s="170" t="s">
        <v>527</v>
      </c>
      <c r="G53" s="170">
        <v>47107</v>
      </c>
      <c r="H53" s="170">
        <v>47117</v>
      </c>
      <c r="I53" s="171"/>
      <c r="J53" s="171"/>
      <c r="K53" s="67"/>
      <c r="L53" s="67"/>
    </row>
    <row r="54" spans="1:12" ht="46.5" customHeight="1" x14ac:dyDescent="0.25">
      <c r="A54" s="69" t="s">
        <v>408</v>
      </c>
      <c r="B54" s="68" t="s">
        <v>196</v>
      </c>
      <c r="C54" s="170" t="s">
        <v>485</v>
      </c>
      <c r="D54" s="170" t="s">
        <v>485</v>
      </c>
      <c r="E54" s="170" t="s">
        <v>527</v>
      </c>
      <c r="F54" s="170" t="s">
        <v>527</v>
      </c>
      <c r="G54" s="170" t="s">
        <v>485</v>
      </c>
      <c r="H54" s="170" t="s">
        <v>485</v>
      </c>
      <c r="I54" s="171"/>
      <c r="J54" s="171"/>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5" zoomScale="70" zoomScaleNormal="70" zoomScaleSheetLayoutView="70" workbookViewId="0">
      <selection activeCell="Z53" sqref="Z53"/>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28515625" style="61" customWidth="1"/>
    <col min="9" max="9" width="5.28515625" style="61" customWidth="1"/>
    <col min="10" max="10" width="8.5703125" style="61" customWidth="1"/>
    <col min="11" max="11" width="6.140625" style="61" customWidth="1"/>
    <col min="12" max="12" width="9.42578125" style="61" customWidth="1"/>
    <col min="13" max="13" width="6.140625" style="61" customWidth="1"/>
    <col min="14" max="14" width="8.42578125" style="61" customWidth="1"/>
    <col min="15" max="15" width="6.140625" style="61" customWidth="1"/>
    <col min="16" max="16" width="9.5703125" style="61" customWidth="1"/>
    <col min="17" max="17" width="6.140625" style="61" customWidth="1"/>
    <col min="18" max="18" width="8.28515625" style="61" customWidth="1"/>
    <col min="19" max="19" width="6.140625" style="61" customWidth="1"/>
    <col min="20" max="20" width="8.42578125" style="61" customWidth="1"/>
    <col min="21" max="23" width="6.140625" style="61" customWidth="1"/>
    <col min="24" max="24" width="8.42578125" style="61" customWidth="1"/>
    <col min="25" max="27" width="6.140625" style="61" customWidth="1"/>
    <col min="28" max="16384" width="9.140625" style="61"/>
  </cols>
  <sheetData>
    <row r="1" spans="1:27" ht="18.75" x14ac:dyDescent="0.25">
      <c r="A1" s="62"/>
      <c r="B1" s="62"/>
      <c r="C1" s="62"/>
      <c r="D1" s="62"/>
      <c r="E1" s="62"/>
      <c r="F1" s="62"/>
      <c r="H1" s="62"/>
      <c r="I1" s="62"/>
      <c r="AA1" s="38" t="s">
        <v>69</v>
      </c>
    </row>
    <row r="2" spans="1:27" ht="18.75" x14ac:dyDescent="0.3">
      <c r="A2" s="62"/>
      <c r="B2" s="62"/>
      <c r="C2" s="62"/>
      <c r="D2" s="62"/>
      <c r="E2" s="62"/>
      <c r="F2" s="62"/>
      <c r="H2" s="62"/>
      <c r="I2" s="62"/>
      <c r="AA2" s="15" t="s">
        <v>10</v>
      </c>
    </row>
    <row r="3" spans="1:27" ht="18.75" x14ac:dyDescent="0.3">
      <c r="A3" s="62"/>
      <c r="B3" s="62"/>
      <c r="C3" s="62"/>
      <c r="D3" s="62"/>
      <c r="E3" s="62"/>
      <c r="F3" s="62"/>
      <c r="H3" s="62"/>
      <c r="I3" s="62"/>
      <c r="AA3" s="15" t="s">
        <v>572</v>
      </c>
    </row>
    <row r="4" spans="1:27"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62"/>
      <c r="B5" s="62"/>
      <c r="C5" s="62"/>
      <c r="D5" s="62"/>
      <c r="E5" s="62"/>
      <c r="F5" s="62"/>
      <c r="H5" s="62"/>
      <c r="I5" s="62"/>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ht="18.75" x14ac:dyDescent="0.25">
      <c r="A7" s="139"/>
      <c r="B7" s="139"/>
      <c r="C7" s="139"/>
      <c r="D7" s="139"/>
      <c r="E7" s="139"/>
      <c r="F7" s="139"/>
      <c r="G7" s="139"/>
      <c r="H7" s="65"/>
      <c r="I7" s="65"/>
      <c r="J7" s="65"/>
      <c r="K7" s="65"/>
      <c r="L7" s="65"/>
      <c r="M7" s="65"/>
      <c r="N7" s="65"/>
      <c r="O7" s="65"/>
      <c r="P7" s="65"/>
      <c r="Q7" s="65"/>
      <c r="R7" s="65"/>
      <c r="S7" s="65"/>
      <c r="T7" s="65"/>
      <c r="U7" s="65"/>
      <c r="V7" s="65"/>
      <c r="W7" s="65"/>
      <c r="X7" s="65"/>
      <c r="Y7" s="65"/>
      <c r="Z7" s="65"/>
      <c r="AA7" s="65"/>
    </row>
    <row r="8" spans="1:27" x14ac:dyDescent="0.25">
      <c r="A8" s="307" t="s">
        <v>530</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39"/>
      <c r="B10" s="139"/>
      <c r="C10" s="139"/>
      <c r="D10" s="139"/>
      <c r="E10" s="139"/>
      <c r="F10" s="139"/>
      <c r="G10" s="139"/>
      <c r="H10" s="65"/>
      <c r="I10" s="65"/>
      <c r="J10" s="65"/>
      <c r="K10" s="65"/>
      <c r="L10" s="65"/>
      <c r="M10" s="65"/>
      <c r="N10" s="65"/>
      <c r="O10" s="65"/>
      <c r="P10" s="65"/>
      <c r="Q10" s="65"/>
      <c r="R10" s="65"/>
      <c r="S10" s="65"/>
      <c r="T10" s="65"/>
      <c r="U10" s="65"/>
      <c r="V10" s="65"/>
      <c r="W10" s="65"/>
      <c r="X10" s="65"/>
      <c r="Y10" s="65"/>
      <c r="Z10" s="65"/>
      <c r="AA10" s="65"/>
    </row>
    <row r="11" spans="1:27" ht="18.75" x14ac:dyDescent="0.25">
      <c r="A11" s="302" t="str">
        <f>'6.1. Паспорт сетевой график'!A12:L12</f>
        <v>M_TP2000.PR.0080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07"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65" t="s">
        <v>451</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44" customFormat="1" ht="27.75" customHeight="1" x14ac:dyDescent="0.25">
      <c r="A20" s="467" t="s">
        <v>194</v>
      </c>
      <c r="B20" s="467" t="s">
        <v>193</v>
      </c>
      <c r="C20" s="470" t="s">
        <v>192</v>
      </c>
      <c r="D20" s="470"/>
      <c r="E20" s="471" t="s">
        <v>191</v>
      </c>
      <c r="F20" s="471"/>
      <c r="G20" s="472" t="s">
        <v>645</v>
      </c>
      <c r="H20" s="475" t="s">
        <v>531</v>
      </c>
      <c r="I20" s="476"/>
      <c r="J20" s="476"/>
      <c r="K20" s="476"/>
      <c r="L20" s="475" t="s">
        <v>532</v>
      </c>
      <c r="M20" s="476"/>
      <c r="N20" s="476"/>
      <c r="O20" s="476"/>
      <c r="P20" s="475" t="s">
        <v>582</v>
      </c>
      <c r="Q20" s="476"/>
      <c r="R20" s="476"/>
      <c r="S20" s="476"/>
      <c r="T20" s="475" t="s">
        <v>637</v>
      </c>
      <c r="U20" s="476"/>
      <c r="V20" s="476"/>
      <c r="W20" s="476"/>
      <c r="X20" s="475" t="s">
        <v>646</v>
      </c>
      <c r="Y20" s="476"/>
      <c r="Z20" s="476"/>
      <c r="AA20" s="476"/>
      <c r="AB20" s="463" t="s">
        <v>190</v>
      </c>
      <c r="AC20" s="463"/>
      <c r="AH20" s="245"/>
    </row>
    <row r="21" spans="1:34" s="244" customFormat="1" ht="28.5" customHeight="1" x14ac:dyDescent="0.25">
      <c r="A21" s="468"/>
      <c r="B21" s="468"/>
      <c r="C21" s="470"/>
      <c r="D21" s="470"/>
      <c r="E21" s="471"/>
      <c r="F21" s="471"/>
      <c r="G21" s="473"/>
      <c r="H21" s="466" t="s">
        <v>2</v>
      </c>
      <c r="I21" s="466"/>
      <c r="J21" s="466" t="s">
        <v>188</v>
      </c>
      <c r="K21" s="466"/>
      <c r="L21" s="466" t="s">
        <v>2</v>
      </c>
      <c r="M21" s="466"/>
      <c r="N21" s="466" t="s">
        <v>188</v>
      </c>
      <c r="O21" s="466"/>
      <c r="P21" s="466" t="s">
        <v>2</v>
      </c>
      <c r="Q21" s="466"/>
      <c r="R21" s="466" t="s">
        <v>188</v>
      </c>
      <c r="S21" s="466"/>
      <c r="T21" s="466" t="s">
        <v>2</v>
      </c>
      <c r="U21" s="466"/>
      <c r="V21" s="466" t="s">
        <v>188</v>
      </c>
      <c r="W21" s="466"/>
      <c r="X21" s="466" t="s">
        <v>2</v>
      </c>
      <c r="Y21" s="466"/>
      <c r="Z21" s="466" t="s">
        <v>188</v>
      </c>
      <c r="AA21" s="466"/>
      <c r="AB21" s="463"/>
      <c r="AC21" s="463"/>
      <c r="AG21" s="244" t="s">
        <v>500</v>
      </c>
      <c r="AH21" s="246"/>
    </row>
    <row r="22" spans="1:34" s="244" customFormat="1" ht="62.25" customHeight="1" x14ac:dyDescent="0.3">
      <c r="A22" s="469"/>
      <c r="B22" s="469"/>
      <c r="C22" s="230" t="s">
        <v>2</v>
      </c>
      <c r="D22" s="230" t="s">
        <v>188</v>
      </c>
      <c r="E22" s="180" t="s">
        <v>643</v>
      </c>
      <c r="F22" s="180" t="s">
        <v>644</v>
      </c>
      <c r="G22" s="474"/>
      <c r="H22" s="247" t="s">
        <v>431</v>
      </c>
      <c r="I22" s="247" t="s">
        <v>432</v>
      </c>
      <c r="J22" s="247" t="s">
        <v>431</v>
      </c>
      <c r="K22" s="247" t="s">
        <v>432</v>
      </c>
      <c r="L22" s="247" t="s">
        <v>431</v>
      </c>
      <c r="M22" s="247" t="s">
        <v>432</v>
      </c>
      <c r="N22" s="247" t="s">
        <v>431</v>
      </c>
      <c r="O22" s="247" t="s">
        <v>432</v>
      </c>
      <c r="P22" s="247" t="s">
        <v>431</v>
      </c>
      <c r="Q22" s="247" t="s">
        <v>432</v>
      </c>
      <c r="R22" s="247" t="s">
        <v>431</v>
      </c>
      <c r="S22" s="247" t="s">
        <v>432</v>
      </c>
      <c r="T22" s="247" t="s">
        <v>431</v>
      </c>
      <c r="U22" s="247" t="s">
        <v>432</v>
      </c>
      <c r="V22" s="247" t="s">
        <v>431</v>
      </c>
      <c r="W22" s="247" t="s">
        <v>432</v>
      </c>
      <c r="X22" s="247" t="s">
        <v>431</v>
      </c>
      <c r="Y22" s="247" t="s">
        <v>432</v>
      </c>
      <c r="Z22" s="247" t="s">
        <v>431</v>
      </c>
      <c r="AA22" s="247" t="s">
        <v>432</v>
      </c>
      <c r="AB22" s="230" t="s">
        <v>189</v>
      </c>
      <c r="AC22" s="230" t="s">
        <v>188</v>
      </c>
      <c r="AE22" s="248"/>
      <c r="AF22" s="248"/>
      <c r="AG22" s="248"/>
      <c r="AH22" s="249"/>
    </row>
    <row r="23" spans="1:34" ht="19.5" customHeight="1" x14ac:dyDescent="0.25">
      <c r="A23" s="181">
        <v>1</v>
      </c>
      <c r="B23" s="181">
        <v>2</v>
      </c>
      <c r="C23" s="181">
        <v>3</v>
      </c>
      <c r="D23" s="181">
        <v>4</v>
      </c>
      <c r="E23" s="181">
        <v>5</v>
      </c>
      <c r="F23" s="181">
        <v>6</v>
      </c>
      <c r="G23" s="181">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79" customFormat="1" ht="47.25" customHeight="1" x14ac:dyDescent="0.25">
      <c r="A24" s="182">
        <v>1</v>
      </c>
      <c r="B24" s="183" t="s">
        <v>187</v>
      </c>
      <c r="C24" s="184">
        <v>55.656019478416447</v>
      </c>
      <c r="D24" s="184">
        <v>186.48135542656789</v>
      </c>
      <c r="E24" s="184">
        <v>55.51806320841645</v>
      </c>
      <c r="F24" s="184">
        <v>55.51806320841645</v>
      </c>
      <c r="G24" s="184">
        <v>0</v>
      </c>
      <c r="H24" s="184">
        <v>0</v>
      </c>
      <c r="I24" s="184"/>
      <c r="J24" s="184">
        <v>6.3202864700000001</v>
      </c>
      <c r="K24" s="184"/>
      <c r="L24" s="184">
        <v>0</v>
      </c>
      <c r="M24" s="184"/>
      <c r="N24" s="184">
        <v>51.041755321383327</v>
      </c>
      <c r="O24" s="184"/>
      <c r="P24" s="184">
        <v>55.518063208416443</v>
      </c>
      <c r="Q24" s="184"/>
      <c r="R24" s="184">
        <v>128.98135736518458</v>
      </c>
      <c r="S24" s="184"/>
      <c r="T24" s="184">
        <v>0</v>
      </c>
      <c r="U24" s="184"/>
      <c r="V24" s="184">
        <v>0</v>
      </c>
      <c r="W24" s="184"/>
      <c r="X24" s="184">
        <v>0</v>
      </c>
      <c r="Y24" s="184"/>
      <c r="Z24" s="184" t="s">
        <v>650</v>
      </c>
      <c r="AA24" s="184"/>
      <c r="AB24" s="184">
        <v>55.518063208416443</v>
      </c>
      <c r="AC24" s="184">
        <v>186.3433991565679</v>
      </c>
    </row>
    <row r="25" spans="1:34" ht="24" customHeight="1" x14ac:dyDescent="0.25">
      <c r="A25" s="185" t="s">
        <v>186</v>
      </c>
      <c r="B25" s="186"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650</v>
      </c>
      <c r="AA25" s="184"/>
      <c r="AB25" s="184">
        <v>0</v>
      </c>
      <c r="AC25" s="184">
        <v>0</v>
      </c>
    </row>
    <row r="26" spans="1:34" x14ac:dyDescent="0.25">
      <c r="A26" s="185" t="s">
        <v>184</v>
      </c>
      <c r="B26" s="186"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650</v>
      </c>
      <c r="AA26" s="184"/>
      <c r="AB26" s="184">
        <v>0</v>
      </c>
      <c r="AC26" s="184">
        <v>0</v>
      </c>
    </row>
    <row r="27" spans="1:34" ht="31.5" x14ac:dyDescent="0.25">
      <c r="A27" s="185" t="s">
        <v>182</v>
      </c>
      <c r="B27" s="186" t="s">
        <v>389</v>
      </c>
      <c r="C27" s="184"/>
      <c r="D27" s="184"/>
      <c r="E27" s="184"/>
      <c r="F27" s="184"/>
      <c r="G27" s="184">
        <v>0</v>
      </c>
      <c r="H27" s="184">
        <v>0</v>
      </c>
      <c r="I27" s="184"/>
      <c r="J27" s="184">
        <v>5.1805626803278688</v>
      </c>
      <c r="K27" s="184"/>
      <c r="L27" s="184">
        <v>0</v>
      </c>
      <c r="M27" s="184"/>
      <c r="N27" s="184">
        <v>41.837504361789613</v>
      </c>
      <c r="O27" s="184"/>
      <c r="P27" s="184">
        <v>46.532182077586207</v>
      </c>
      <c r="Q27" s="184"/>
      <c r="R27" s="184">
        <v>106.55729652605783</v>
      </c>
      <c r="S27" s="184"/>
      <c r="T27" s="184">
        <v>0</v>
      </c>
      <c r="U27" s="184"/>
      <c r="V27" s="184">
        <v>0</v>
      </c>
      <c r="W27" s="184"/>
      <c r="X27" s="184">
        <v>0</v>
      </c>
      <c r="Y27" s="184"/>
      <c r="Z27" s="184" t="s">
        <v>650</v>
      </c>
      <c r="AA27" s="184"/>
      <c r="AB27" s="184">
        <v>46.532182077586207</v>
      </c>
      <c r="AC27" s="184">
        <v>153.57536356817531</v>
      </c>
    </row>
    <row r="28" spans="1:34" x14ac:dyDescent="0.25">
      <c r="A28" s="185" t="s">
        <v>181</v>
      </c>
      <c r="B28" s="186"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179</v>
      </c>
      <c r="B29" s="187" t="s">
        <v>178</v>
      </c>
      <c r="C29" s="184"/>
      <c r="D29" s="184"/>
      <c r="E29" s="184"/>
      <c r="F29" s="184"/>
      <c r="G29" s="184">
        <v>0</v>
      </c>
      <c r="H29" s="184">
        <v>0</v>
      </c>
      <c r="I29" s="184"/>
      <c r="J29" s="184">
        <v>1.1397237896721313</v>
      </c>
      <c r="K29" s="184"/>
      <c r="L29" s="184">
        <v>0</v>
      </c>
      <c r="M29" s="184"/>
      <c r="N29" s="184">
        <v>9.2042509595937148</v>
      </c>
      <c r="O29" s="184"/>
      <c r="P29" s="184">
        <v>8.9858811308302364</v>
      </c>
      <c r="Q29" s="184"/>
      <c r="R29" s="184">
        <v>22.424060839126753</v>
      </c>
      <c r="S29" s="184"/>
      <c r="T29" s="184">
        <v>0</v>
      </c>
      <c r="U29" s="184"/>
      <c r="V29" s="184">
        <v>0</v>
      </c>
      <c r="W29" s="184"/>
      <c r="X29" s="184">
        <v>0</v>
      </c>
      <c r="Y29" s="184"/>
      <c r="Z29" s="184" t="s">
        <v>650</v>
      </c>
      <c r="AA29" s="184"/>
      <c r="AB29" s="184">
        <v>8.9858811308302364</v>
      </c>
      <c r="AC29" s="184">
        <v>32.768035588392593</v>
      </c>
    </row>
    <row r="30" spans="1:34" s="179" customFormat="1" ht="47.25" x14ac:dyDescent="0.25">
      <c r="A30" s="182" t="s">
        <v>63</v>
      </c>
      <c r="B30" s="183" t="s">
        <v>177</v>
      </c>
      <c r="C30" s="184">
        <v>46.67013834758621</v>
      </c>
      <c r="D30" s="184">
        <v>153.7996625495141</v>
      </c>
      <c r="E30" s="184">
        <v>46.532182077586214</v>
      </c>
      <c r="F30" s="184">
        <v>46.532182077586214</v>
      </c>
      <c r="G30" s="184">
        <v>5.2669053916666675</v>
      </c>
      <c r="H30" s="184">
        <v>0</v>
      </c>
      <c r="I30" s="184"/>
      <c r="J30" s="184">
        <v>0</v>
      </c>
      <c r="K30" s="184"/>
      <c r="L30" s="184">
        <v>0</v>
      </c>
      <c r="M30" s="184"/>
      <c r="N30" s="184">
        <v>41.837504361789613</v>
      </c>
      <c r="O30" s="184"/>
      <c r="P30" s="184">
        <v>46.532182077586207</v>
      </c>
      <c r="Q30" s="184"/>
      <c r="R30" s="184">
        <v>106.55729652605783</v>
      </c>
      <c r="S30" s="184"/>
      <c r="T30" s="184">
        <v>0</v>
      </c>
      <c r="U30" s="184"/>
      <c r="V30" s="184">
        <v>0</v>
      </c>
      <c r="W30" s="184"/>
      <c r="X30" s="184">
        <v>0</v>
      </c>
      <c r="Y30" s="184"/>
      <c r="Z30" s="184" t="s">
        <v>650</v>
      </c>
      <c r="AA30" s="184"/>
      <c r="AB30" s="184">
        <v>46.532182077586207</v>
      </c>
      <c r="AC30" s="184">
        <v>148.39480088784745</v>
      </c>
    </row>
    <row r="31" spans="1:34" x14ac:dyDescent="0.25">
      <c r="A31" s="182" t="s">
        <v>176</v>
      </c>
      <c r="B31" s="186" t="s">
        <v>175</v>
      </c>
      <c r="C31" s="184">
        <v>4.1916096267128102</v>
      </c>
      <c r="D31" s="184">
        <v>5.2669053916666675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174</v>
      </c>
      <c r="B32" s="186" t="s">
        <v>173</v>
      </c>
      <c r="C32" s="184">
        <v>17.546883383026451</v>
      </c>
      <c r="D32" s="184">
        <v>67.623891211881428</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172</v>
      </c>
      <c r="B33" s="186" t="s">
        <v>171</v>
      </c>
      <c r="C33" s="184">
        <v>21.907490832360779</v>
      </c>
      <c r="D33" s="184">
        <v>63.506042129860894</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170</v>
      </c>
      <c r="B34" s="186" t="s">
        <v>169</v>
      </c>
      <c r="C34" s="184">
        <v>3.0241545054861598</v>
      </c>
      <c r="D34" s="184">
        <v>17.402823816105073</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167</v>
      </c>
      <c r="B36" s="186" t="s">
        <v>561</v>
      </c>
      <c r="C36" s="184"/>
      <c r="D36" s="184"/>
      <c r="E36" s="184"/>
      <c r="F36" s="184"/>
      <c r="G36" s="184">
        <v>0</v>
      </c>
      <c r="H36" s="184">
        <v>0</v>
      </c>
      <c r="I36" s="184" t="s">
        <v>500</v>
      </c>
      <c r="J36" s="184">
        <v>0</v>
      </c>
      <c r="K36" s="184" t="s">
        <v>500</v>
      </c>
      <c r="L36" s="184">
        <v>0</v>
      </c>
      <c r="M36" s="188" t="s">
        <v>500</v>
      </c>
      <c r="N36" s="184">
        <v>0</v>
      </c>
      <c r="O36" s="184" t="s">
        <v>500</v>
      </c>
      <c r="P36" s="184">
        <v>0</v>
      </c>
      <c r="Q36" s="184" t="s">
        <v>500</v>
      </c>
      <c r="R36" s="184">
        <v>0</v>
      </c>
      <c r="S36" s="184" t="s">
        <v>500</v>
      </c>
      <c r="T36" s="184">
        <v>0</v>
      </c>
      <c r="U36" s="188" t="s">
        <v>500</v>
      </c>
      <c r="V36" s="184">
        <v>0</v>
      </c>
      <c r="W36" s="184" t="s">
        <v>500</v>
      </c>
      <c r="X36" s="184">
        <v>0</v>
      </c>
      <c r="Y36" s="188" t="s">
        <v>500</v>
      </c>
      <c r="Z36" s="184" t="s">
        <v>650</v>
      </c>
      <c r="AA36" s="184" t="s">
        <v>650</v>
      </c>
      <c r="AB36" s="184">
        <v>0</v>
      </c>
      <c r="AC36" s="184">
        <v>0</v>
      </c>
    </row>
    <row r="37" spans="1:29" ht="31.5" x14ac:dyDescent="0.25">
      <c r="A37" s="185" t="s">
        <v>166</v>
      </c>
      <c r="B37" s="189" t="s">
        <v>559</v>
      </c>
      <c r="C37" s="184"/>
      <c r="D37" s="184"/>
      <c r="E37" s="184"/>
      <c r="F37" s="184"/>
      <c r="G37" s="184">
        <v>0</v>
      </c>
      <c r="H37" s="184">
        <v>0</v>
      </c>
      <c r="I37" s="184" t="s">
        <v>500</v>
      </c>
      <c r="J37" s="184">
        <v>0</v>
      </c>
      <c r="K37" s="184" t="s">
        <v>500</v>
      </c>
      <c r="L37" s="184">
        <v>0</v>
      </c>
      <c r="M37" s="188" t="s">
        <v>500</v>
      </c>
      <c r="N37" s="184">
        <v>0</v>
      </c>
      <c r="O37" s="184" t="s">
        <v>500</v>
      </c>
      <c r="P37" s="184">
        <v>0</v>
      </c>
      <c r="Q37" s="184" t="s">
        <v>500</v>
      </c>
      <c r="R37" s="184">
        <v>0</v>
      </c>
      <c r="S37" s="184" t="s">
        <v>500</v>
      </c>
      <c r="T37" s="184">
        <v>0</v>
      </c>
      <c r="U37" s="188" t="s">
        <v>500</v>
      </c>
      <c r="V37" s="184">
        <v>0</v>
      </c>
      <c r="W37" s="184" t="s">
        <v>500</v>
      </c>
      <c r="X37" s="184">
        <v>0</v>
      </c>
      <c r="Y37" s="188" t="s">
        <v>500</v>
      </c>
      <c r="Z37" s="184" t="s">
        <v>650</v>
      </c>
      <c r="AA37" s="184" t="s">
        <v>650</v>
      </c>
      <c r="AB37" s="184">
        <v>0</v>
      </c>
      <c r="AC37" s="184">
        <v>0</v>
      </c>
    </row>
    <row r="38" spans="1:29" x14ac:dyDescent="0.25">
      <c r="A38" s="185" t="s">
        <v>165</v>
      </c>
      <c r="B38" s="189" t="s">
        <v>156</v>
      </c>
      <c r="C38" s="184"/>
      <c r="D38" s="184"/>
      <c r="E38" s="184"/>
      <c r="F38" s="184"/>
      <c r="G38" s="184">
        <v>0</v>
      </c>
      <c r="H38" s="184">
        <v>0</v>
      </c>
      <c r="I38" s="184" t="s">
        <v>500</v>
      </c>
      <c r="J38" s="184">
        <v>0</v>
      </c>
      <c r="K38" s="184" t="s">
        <v>500</v>
      </c>
      <c r="L38" s="184">
        <v>0</v>
      </c>
      <c r="M38" s="188" t="s">
        <v>500</v>
      </c>
      <c r="N38" s="184">
        <v>0</v>
      </c>
      <c r="O38" s="184" t="s">
        <v>500</v>
      </c>
      <c r="P38" s="184">
        <v>0</v>
      </c>
      <c r="Q38" s="184" t="s">
        <v>500</v>
      </c>
      <c r="R38" s="184">
        <v>0</v>
      </c>
      <c r="S38" s="184" t="s">
        <v>500</v>
      </c>
      <c r="T38" s="184">
        <v>0</v>
      </c>
      <c r="U38" s="188" t="s">
        <v>500</v>
      </c>
      <c r="V38" s="184">
        <v>0</v>
      </c>
      <c r="W38" s="184" t="s">
        <v>500</v>
      </c>
      <c r="X38" s="184">
        <v>0</v>
      </c>
      <c r="Y38" s="188" t="s">
        <v>500</v>
      </c>
      <c r="Z38" s="184" t="s">
        <v>650</v>
      </c>
      <c r="AA38" s="184" t="s">
        <v>650</v>
      </c>
      <c r="AB38" s="184">
        <v>0</v>
      </c>
      <c r="AC38" s="184">
        <v>0</v>
      </c>
    </row>
    <row r="39" spans="1:29" x14ac:dyDescent="0.25">
      <c r="A39" s="185" t="s">
        <v>164</v>
      </c>
      <c r="B39" s="186" t="s">
        <v>560</v>
      </c>
      <c r="C39" s="184"/>
      <c r="D39" s="184"/>
      <c r="E39" s="184"/>
      <c r="F39" s="184"/>
      <c r="G39" s="184">
        <v>0</v>
      </c>
      <c r="H39" s="184">
        <v>0</v>
      </c>
      <c r="I39" s="184" t="s">
        <v>500</v>
      </c>
      <c r="J39" s="184">
        <v>0</v>
      </c>
      <c r="K39" s="184" t="s">
        <v>500</v>
      </c>
      <c r="L39" s="184">
        <v>0</v>
      </c>
      <c r="M39" s="188" t="s">
        <v>500</v>
      </c>
      <c r="N39" s="184">
        <v>0</v>
      </c>
      <c r="O39" s="184" t="s">
        <v>500</v>
      </c>
      <c r="P39" s="184">
        <v>0</v>
      </c>
      <c r="Q39" s="184" t="s">
        <v>500</v>
      </c>
      <c r="R39" s="184">
        <v>0</v>
      </c>
      <c r="S39" s="184" t="s">
        <v>500</v>
      </c>
      <c r="T39" s="184">
        <v>0</v>
      </c>
      <c r="U39" s="188" t="s">
        <v>500</v>
      </c>
      <c r="V39" s="184">
        <v>0</v>
      </c>
      <c r="W39" s="184" t="s">
        <v>500</v>
      </c>
      <c r="X39" s="184">
        <v>0</v>
      </c>
      <c r="Y39" s="188" t="s">
        <v>500</v>
      </c>
      <c r="Z39" s="184" t="s">
        <v>650</v>
      </c>
      <c r="AA39" s="184" t="s">
        <v>650</v>
      </c>
      <c r="AB39" s="184">
        <v>0</v>
      </c>
      <c r="AC39" s="184">
        <v>0</v>
      </c>
    </row>
    <row r="40" spans="1:29" x14ac:dyDescent="0.25">
      <c r="A40" s="185" t="s">
        <v>163</v>
      </c>
      <c r="B40" s="186" t="s">
        <v>562</v>
      </c>
      <c r="C40" s="184"/>
      <c r="D40" s="184"/>
      <c r="E40" s="184"/>
      <c r="F40" s="184"/>
      <c r="G40" s="184">
        <v>0</v>
      </c>
      <c r="H40" s="184">
        <v>0</v>
      </c>
      <c r="I40" s="184" t="s">
        <v>500</v>
      </c>
      <c r="J40" s="184">
        <v>0</v>
      </c>
      <c r="K40" s="184" t="s">
        <v>500</v>
      </c>
      <c r="L40" s="184">
        <v>0</v>
      </c>
      <c r="M40" s="188" t="s">
        <v>500</v>
      </c>
      <c r="N40" s="184">
        <v>0</v>
      </c>
      <c r="O40" s="184" t="s">
        <v>500</v>
      </c>
      <c r="P40" s="184">
        <v>0</v>
      </c>
      <c r="Q40" s="184" t="s">
        <v>500</v>
      </c>
      <c r="R40" s="184">
        <v>0</v>
      </c>
      <c r="S40" s="184" t="s">
        <v>500</v>
      </c>
      <c r="T40" s="184">
        <v>0</v>
      </c>
      <c r="U40" s="188" t="s">
        <v>500</v>
      </c>
      <c r="V40" s="184">
        <v>0</v>
      </c>
      <c r="W40" s="184" t="s">
        <v>500</v>
      </c>
      <c r="X40" s="184">
        <v>0</v>
      </c>
      <c r="Y40" s="188" t="s">
        <v>500</v>
      </c>
      <c r="Z40" s="184" t="s">
        <v>650</v>
      </c>
      <c r="AA40" s="184" t="s">
        <v>650</v>
      </c>
      <c r="AB40" s="184">
        <v>0</v>
      </c>
      <c r="AC40" s="184">
        <v>0</v>
      </c>
    </row>
    <row r="41" spans="1:29" x14ac:dyDescent="0.25">
      <c r="A41" s="185" t="s">
        <v>162</v>
      </c>
      <c r="B41" s="186" t="s">
        <v>563</v>
      </c>
      <c r="C41" s="184"/>
      <c r="D41" s="184"/>
      <c r="E41" s="184"/>
      <c r="F41" s="184"/>
      <c r="G41" s="184">
        <v>0</v>
      </c>
      <c r="H41" s="184">
        <v>0</v>
      </c>
      <c r="I41" s="184" t="s">
        <v>500</v>
      </c>
      <c r="J41" s="184">
        <v>0</v>
      </c>
      <c r="K41" s="184" t="s">
        <v>500</v>
      </c>
      <c r="L41" s="184">
        <v>0</v>
      </c>
      <c r="M41" s="188" t="s">
        <v>500</v>
      </c>
      <c r="N41" s="184">
        <v>0</v>
      </c>
      <c r="O41" s="184" t="s">
        <v>500</v>
      </c>
      <c r="P41" s="184">
        <v>0</v>
      </c>
      <c r="Q41" s="184" t="s">
        <v>500</v>
      </c>
      <c r="R41" s="184">
        <v>0</v>
      </c>
      <c r="S41" s="184" t="s">
        <v>500</v>
      </c>
      <c r="T41" s="184">
        <v>0</v>
      </c>
      <c r="U41" s="188" t="s">
        <v>500</v>
      </c>
      <c r="V41" s="184">
        <v>0</v>
      </c>
      <c r="W41" s="184" t="s">
        <v>500</v>
      </c>
      <c r="X41" s="184">
        <v>0</v>
      </c>
      <c r="Y41" s="188" t="s">
        <v>500</v>
      </c>
      <c r="Z41" s="184" t="s">
        <v>650</v>
      </c>
      <c r="AA41" s="184" t="s">
        <v>650</v>
      </c>
      <c r="AB41" s="184">
        <v>0</v>
      </c>
      <c r="AC41" s="184">
        <v>0</v>
      </c>
    </row>
    <row r="42" spans="1:29" x14ac:dyDescent="0.25">
      <c r="A42" s="185" t="s">
        <v>161</v>
      </c>
      <c r="B42" s="186" t="s">
        <v>564</v>
      </c>
      <c r="C42" s="184"/>
      <c r="D42" s="184"/>
      <c r="E42" s="184"/>
      <c r="F42" s="184"/>
      <c r="G42" s="184">
        <v>0</v>
      </c>
      <c r="H42" s="184">
        <v>0</v>
      </c>
      <c r="I42" s="184" t="s">
        <v>500</v>
      </c>
      <c r="J42" s="184">
        <v>0</v>
      </c>
      <c r="K42" s="184" t="s">
        <v>500</v>
      </c>
      <c r="L42" s="184">
        <v>0</v>
      </c>
      <c r="M42" s="188" t="s">
        <v>500</v>
      </c>
      <c r="N42" s="184">
        <v>0</v>
      </c>
      <c r="O42" s="184" t="s">
        <v>500</v>
      </c>
      <c r="P42" s="184">
        <v>0</v>
      </c>
      <c r="Q42" s="184" t="s">
        <v>500</v>
      </c>
      <c r="R42" s="184">
        <v>0</v>
      </c>
      <c r="S42" s="184" t="s">
        <v>500</v>
      </c>
      <c r="T42" s="184">
        <v>0</v>
      </c>
      <c r="U42" s="188" t="s">
        <v>500</v>
      </c>
      <c r="V42" s="184">
        <v>0</v>
      </c>
      <c r="W42" s="184" t="s">
        <v>500</v>
      </c>
      <c r="X42" s="184">
        <v>0</v>
      </c>
      <c r="Y42" s="188" t="s">
        <v>500</v>
      </c>
      <c r="Z42" s="184" t="s">
        <v>650</v>
      </c>
      <c r="AA42" s="184" t="s">
        <v>650</v>
      </c>
      <c r="AB42" s="184">
        <v>0</v>
      </c>
      <c r="AC42" s="184">
        <v>0</v>
      </c>
    </row>
    <row r="43" spans="1:29" x14ac:dyDescent="0.25">
      <c r="A43" s="185" t="s">
        <v>537</v>
      </c>
      <c r="B43" s="186" t="s">
        <v>565</v>
      </c>
      <c r="C43" s="184"/>
      <c r="D43" s="184"/>
      <c r="E43" s="184"/>
      <c r="F43" s="184"/>
      <c r="G43" s="184">
        <v>0</v>
      </c>
      <c r="H43" s="184">
        <v>0</v>
      </c>
      <c r="I43" s="184" t="s">
        <v>500</v>
      </c>
      <c r="J43" s="184">
        <v>0</v>
      </c>
      <c r="K43" s="184" t="s">
        <v>500</v>
      </c>
      <c r="L43" s="184">
        <v>0</v>
      </c>
      <c r="M43" s="188" t="s">
        <v>500</v>
      </c>
      <c r="N43" s="184">
        <v>0</v>
      </c>
      <c r="O43" s="184" t="s">
        <v>500</v>
      </c>
      <c r="P43" s="184">
        <v>0</v>
      </c>
      <c r="Q43" s="184" t="s">
        <v>500</v>
      </c>
      <c r="R43" s="184">
        <v>0</v>
      </c>
      <c r="S43" s="184" t="s">
        <v>500</v>
      </c>
      <c r="T43" s="184">
        <v>0</v>
      </c>
      <c r="U43" s="188" t="s">
        <v>500</v>
      </c>
      <c r="V43" s="184">
        <v>0</v>
      </c>
      <c r="W43" s="184" t="s">
        <v>500</v>
      </c>
      <c r="X43" s="184">
        <v>0</v>
      </c>
      <c r="Y43" s="188" t="s">
        <v>500</v>
      </c>
      <c r="Z43" s="184" t="s">
        <v>650</v>
      </c>
      <c r="AA43" s="184" t="s">
        <v>650</v>
      </c>
      <c r="AB43" s="184">
        <v>0</v>
      </c>
      <c r="AC43" s="184">
        <v>0</v>
      </c>
    </row>
    <row r="44" spans="1:29" x14ac:dyDescent="0.25">
      <c r="A44" s="185" t="s">
        <v>538</v>
      </c>
      <c r="B44" s="186" t="s">
        <v>566</v>
      </c>
      <c r="C44" s="184"/>
      <c r="D44" s="184"/>
      <c r="E44" s="184"/>
      <c r="F44" s="184"/>
      <c r="G44" s="184">
        <v>0</v>
      </c>
      <c r="H44" s="184">
        <v>0</v>
      </c>
      <c r="I44" s="184" t="s">
        <v>500</v>
      </c>
      <c r="J44" s="184">
        <v>0</v>
      </c>
      <c r="K44" s="184" t="s">
        <v>500</v>
      </c>
      <c r="L44" s="184">
        <v>0</v>
      </c>
      <c r="M44" s="188" t="s">
        <v>500</v>
      </c>
      <c r="N44" s="184">
        <v>0</v>
      </c>
      <c r="O44" s="184" t="s">
        <v>500</v>
      </c>
      <c r="P44" s="184">
        <v>0</v>
      </c>
      <c r="Q44" s="184" t="s">
        <v>500</v>
      </c>
      <c r="R44" s="184">
        <v>0</v>
      </c>
      <c r="S44" s="184" t="s">
        <v>500</v>
      </c>
      <c r="T44" s="184">
        <v>0</v>
      </c>
      <c r="U44" s="188" t="s">
        <v>500</v>
      </c>
      <c r="V44" s="184">
        <v>0</v>
      </c>
      <c r="W44" s="184" t="s">
        <v>500</v>
      </c>
      <c r="X44" s="184">
        <v>0</v>
      </c>
      <c r="Y44" s="188" t="s">
        <v>500</v>
      </c>
      <c r="Z44" s="184" t="s">
        <v>650</v>
      </c>
      <c r="AA44" s="184" t="s">
        <v>650</v>
      </c>
      <c r="AB44" s="184">
        <v>0</v>
      </c>
      <c r="AC44" s="184">
        <v>0</v>
      </c>
    </row>
    <row r="45" spans="1:29" x14ac:dyDescent="0.25">
      <c r="A45" s="185" t="s">
        <v>539</v>
      </c>
      <c r="B45" s="186" t="s">
        <v>567</v>
      </c>
      <c r="C45" s="184"/>
      <c r="D45" s="184"/>
      <c r="E45" s="184"/>
      <c r="F45" s="184"/>
      <c r="G45" s="184">
        <v>0</v>
      </c>
      <c r="H45" s="184">
        <v>0</v>
      </c>
      <c r="I45" s="184" t="s">
        <v>500</v>
      </c>
      <c r="J45" s="184">
        <v>0</v>
      </c>
      <c r="K45" s="184" t="s">
        <v>500</v>
      </c>
      <c r="L45" s="184">
        <v>0</v>
      </c>
      <c r="M45" s="188" t="s">
        <v>500</v>
      </c>
      <c r="N45" s="184">
        <v>0</v>
      </c>
      <c r="O45" s="184" t="s">
        <v>500</v>
      </c>
      <c r="P45" s="184">
        <v>0</v>
      </c>
      <c r="Q45" s="184" t="s">
        <v>500</v>
      </c>
      <c r="R45" s="184">
        <v>0</v>
      </c>
      <c r="S45" s="184" t="s">
        <v>500</v>
      </c>
      <c r="T45" s="184">
        <v>0</v>
      </c>
      <c r="U45" s="188" t="s">
        <v>500</v>
      </c>
      <c r="V45" s="184">
        <v>0</v>
      </c>
      <c r="W45" s="184" t="s">
        <v>500</v>
      </c>
      <c r="X45" s="184">
        <v>0</v>
      </c>
      <c r="Y45" s="188" t="s">
        <v>500</v>
      </c>
      <c r="Z45" s="184" t="s">
        <v>650</v>
      </c>
      <c r="AA45" s="184" t="s">
        <v>650</v>
      </c>
      <c r="AB45" s="184">
        <v>0</v>
      </c>
      <c r="AC45" s="184">
        <v>0</v>
      </c>
    </row>
    <row r="46" spans="1:29" x14ac:dyDescent="0.25">
      <c r="A46" s="185" t="s">
        <v>540</v>
      </c>
      <c r="B46" s="186" t="s">
        <v>568</v>
      </c>
      <c r="C46" s="184"/>
      <c r="D46" s="184"/>
      <c r="E46" s="184"/>
      <c r="F46" s="184"/>
      <c r="G46" s="184">
        <v>0</v>
      </c>
      <c r="H46" s="184">
        <v>0</v>
      </c>
      <c r="I46" s="184" t="s">
        <v>500</v>
      </c>
      <c r="J46" s="184"/>
      <c r="K46" s="184" t="s">
        <v>500</v>
      </c>
      <c r="L46" s="184">
        <v>0</v>
      </c>
      <c r="M46" s="188" t="s">
        <v>500</v>
      </c>
      <c r="N46" s="184"/>
      <c r="O46" s="184" t="s">
        <v>500</v>
      </c>
      <c r="P46" s="184">
        <v>0</v>
      </c>
      <c r="Q46" s="184" t="s">
        <v>500</v>
      </c>
      <c r="R46" s="184"/>
      <c r="S46" s="184" t="s">
        <v>500</v>
      </c>
      <c r="T46" s="184">
        <v>0</v>
      </c>
      <c r="U46" s="188" t="s">
        <v>500</v>
      </c>
      <c r="V46" s="184"/>
      <c r="W46" s="184" t="s">
        <v>500</v>
      </c>
      <c r="X46" s="184"/>
      <c r="Y46" s="188" t="s">
        <v>500</v>
      </c>
      <c r="Z46" s="184"/>
      <c r="AA46" s="184" t="s">
        <v>500</v>
      </c>
      <c r="AB46" s="184">
        <v>0</v>
      </c>
      <c r="AC46" s="184">
        <v>0</v>
      </c>
    </row>
    <row r="47" spans="1:29" s="179"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8"/>
      <c r="T47" s="184"/>
      <c r="U47" s="184"/>
      <c r="V47" s="184"/>
      <c r="W47" s="184"/>
      <c r="X47" s="184"/>
      <c r="Y47" s="184"/>
      <c r="Z47" s="184"/>
      <c r="AA47" s="184"/>
      <c r="AB47" s="184"/>
      <c r="AC47" s="184"/>
    </row>
    <row r="48" spans="1:29" x14ac:dyDescent="0.25">
      <c r="A48" s="185" t="s">
        <v>159</v>
      </c>
      <c r="B48" s="186" t="s">
        <v>561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650</v>
      </c>
      <c r="AA48" s="184"/>
      <c r="AB48" s="184">
        <v>0</v>
      </c>
      <c r="AC48" s="184">
        <v>0</v>
      </c>
    </row>
    <row r="49" spans="1:29" ht="31.5" x14ac:dyDescent="0.25">
      <c r="A49" s="185" t="s">
        <v>158</v>
      </c>
      <c r="B49" s="189" t="s">
        <v>559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650</v>
      </c>
      <c r="AA49" s="184"/>
      <c r="AB49" s="184">
        <v>0</v>
      </c>
      <c r="AC49" s="184">
        <v>0</v>
      </c>
    </row>
    <row r="50" spans="1:29" x14ac:dyDescent="0.25">
      <c r="A50" s="185" t="s">
        <v>157</v>
      </c>
      <c r="B50" s="189" t="s">
        <v>156</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650</v>
      </c>
      <c r="AA50" s="184"/>
      <c r="AB50" s="184">
        <v>0</v>
      </c>
      <c r="AC50" s="184">
        <v>0</v>
      </c>
    </row>
    <row r="51" spans="1:29" ht="35.25" customHeight="1" x14ac:dyDescent="0.25">
      <c r="A51" s="185" t="s">
        <v>155</v>
      </c>
      <c r="B51" s="186" t="s">
        <v>154</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650</v>
      </c>
      <c r="AA51" s="184"/>
      <c r="AB51" s="184">
        <v>0</v>
      </c>
      <c r="AC51" s="184">
        <v>0</v>
      </c>
    </row>
    <row r="52" spans="1:29" ht="31.5" x14ac:dyDescent="0.25">
      <c r="A52" s="185" t="s">
        <v>153</v>
      </c>
      <c r="B52" s="186" t="s">
        <v>152</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650</v>
      </c>
      <c r="AA52" s="184"/>
      <c r="AB52" s="184">
        <v>0</v>
      </c>
      <c r="AC52" s="184">
        <v>0</v>
      </c>
    </row>
    <row r="53" spans="1:29" x14ac:dyDescent="0.25">
      <c r="A53" s="185" t="s">
        <v>151</v>
      </c>
      <c r="B53" s="186" t="s">
        <v>150</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650</v>
      </c>
      <c r="AA53" s="184"/>
      <c r="AB53" s="184">
        <v>0</v>
      </c>
      <c r="AC53" s="184">
        <v>0</v>
      </c>
    </row>
    <row r="54" spans="1:29" x14ac:dyDescent="0.25">
      <c r="A54" s="185" t="s">
        <v>149</v>
      </c>
      <c r="B54" s="186" t="s">
        <v>562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650</v>
      </c>
      <c r="AA54" s="184"/>
      <c r="AB54" s="184">
        <v>0</v>
      </c>
      <c r="AC54" s="184">
        <v>0</v>
      </c>
    </row>
    <row r="55" spans="1:29" x14ac:dyDescent="0.25">
      <c r="A55" s="185" t="s">
        <v>541</v>
      </c>
      <c r="B55" s="186" t="s">
        <v>563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650</v>
      </c>
      <c r="AA55" s="184"/>
      <c r="AB55" s="184">
        <v>0</v>
      </c>
      <c r="AC55" s="184">
        <v>0</v>
      </c>
    </row>
    <row r="56" spans="1:29" x14ac:dyDescent="0.25">
      <c r="A56" s="185" t="s">
        <v>542</v>
      </c>
      <c r="B56" s="186" t="s">
        <v>564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650</v>
      </c>
      <c r="AA56" s="184"/>
      <c r="AB56" s="184">
        <v>0</v>
      </c>
      <c r="AC56" s="184">
        <v>0</v>
      </c>
    </row>
    <row r="57" spans="1:29" x14ac:dyDescent="0.25">
      <c r="A57" s="185" t="s">
        <v>543</v>
      </c>
      <c r="B57" s="186" t="s">
        <v>565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650</v>
      </c>
      <c r="AA57" s="184"/>
      <c r="AB57" s="184">
        <v>0</v>
      </c>
      <c r="AC57" s="184">
        <v>0</v>
      </c>
    </row>
    <row r="58" spans="1:29" ht="36.75" customHeight="1" x14ac:dyDescent="0.25">
      <c r="A58" s="185" t="s">
        <v>544</v>
      </c>
      <c r="B58" s="186" t="s">
        <v>566</v>
      </c>
      <c r="C58" s="184">
        <v>12</v>
      </c>
      <c r="D58" s="184">
        <v>12</v>
      </c>
      <c r="E58" s="184"/>
      <c r="F58" s="184"/>
      <c r="G58" s="184">
        <v>0</v>
      </c>
      <c r="H58" s="184">
        <v>0</v>
      </c>
      <c r="I58" s="184"/>
      <c r="J58" s="184">
        <v>0</v>
      </c>
      <c r="K58" s="184"/>
      <c r="L58" s="184">
        <v>0</v>
      </c>
      <c r="M58" s="184"/>
      <c r="N58" s="184">
        <v>0</v>
      </c>
      <c r="O58" s="184"/>
      <c r="P58" s="184">
        <v>12</v>
      </c>
      <c r="Q58" s="184"/>
      <c r="R58" s="184">
        <v>12</v>
      </c>
      <c r="S58" s="184"/>
      <c r="T58" s="184">
        <v>0</v>
      </c>
      <c r="U58" s="184"/>
      <c r="V58" s="184">
        <v>0</v>
      </c>
      <c r="W58" s="184"/>
      <c r="X58" s="184">
        <v>0</v>
      </c>
      <c r="Y58" s="184"/>
      <c r="Z58" s="184" t="s">
        <v>650</v>
      </c>
      <c r="AA58" s="184"/>
      <c r="AB58" s="184">
        <v>12</v>
      </c>
      <c r="AC58" s="184">
        <v>12</v>
      </c>
    </row>
    <row r="59" spans="1:29" x14ac:dyDescent="0.25">
      <c r="A59" s="185" t="s">
        <v>545</v>
      </c>
      <c r="B59" s="186" t="s">
        <v>567</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650</v>
      </c>
      <c r="AA59" s="184"/>
      <c r="AB59" s="184">
        <v>0</v>
      </c>
      <c r="AC59" s="184">
        <v>0</v>
      </c>
    </row>
    <row r="60" spans="1:29" x14ac:dyDescent="0.25">
      <c r="A60" s="185" t="s">
        <v>546</v>
      </c>
      <c r="B60" s="186" t="s">
        <v>568</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s="179" customFormat="1" ht="31.5"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147</v>
      </c>
      <c r="B62" s="186" t="s">
        <v>146</v>
      </c>
      <c r="C62" s="184">
        <v>46.67013834758621</v>
      </c>
      <c r="D62" s="184">
        <v>153.7996625495141</v>
      </c>
      <c r="E62" s="184"/>
      <c r="F62" s="184"/>
      <c r="G62" s="184">
        <v>0</v>
      </c>
      <c r="H62" s="184">
        <v>0</v>
      </c>
      <c r="I62" s="184"/>
      <c r="J62" s="184">
        <v>0</v>
      </c>
      <c r="K62" s="184"/>
      <c r="L62" s="184">
        <v>0</v>
      </c>
      <c r="M62" s="184"/>
      <c r="N62" s="184">
        <v>0</v>
      </c>
      <c r="O62" s="184"/>
      <c r="P62" s="184">
        <v>46.67013834758621</v>
      </c>
      <c r="Q62" s="184"/>
      <c r="R62" s="184">
        <v>153.79966254784742</v>
      </c>
      <c r="S62" s="184"/>
      <c r="T62" s="184">
        <v>0</v>
      </c>
      <c r="U62" s="184"/>
      <c r="V62" s="184">
        <v>0</v>
      </c>
      <c r="W62" s="184"/>
      <c r="X62" s="184">
        <v>0</v>
      </c>
      <c r="Y62" s="184"/>
      <c r="Z62" s="184" t="s">
        <v>650</v>
      </c>
      <c r="AA62" s="184"/>
      <c r="AB62" s="184">
        <v>46.67013834758621</v>
      </c>
      <c r="AC62" s="184">
        <v>153.79966254784742</v>
      </c>
    </row>
    <row r="63" spans="1:29" x14ac:dyDescent="0.25">
      <c r="A63" s="185" t="s">
        <v>145</v>
      </c>
      <c r="B63" s="189" t="s">
        <v>139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650</v>
      </c>
      <c r="AA63" s="184"/>
      <c r="AB63" s="184">
        <v>0</v>
      </c>
      <c r="AC63" s="184">
        <v>0</v>
      </c>
    </row>
    <row r="64" spans="1:29" x14ac:dyDescent="0.25">
      <c r="A64" s="185" t="s">
        <v>144</v>
      </c>
      <c r="B64" s="186" t="s">
        <v>138</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650</v>
      </c>
      <c r="AA64" s="184"/>
      <c r="AB64" s="184">
        <v>0</v>
      </c>
      <c r="AC64" s="184">
        <v>0</v>
      </c>
    </row>
    <row r="65" spans="1:29" x14ac:dyDescent="0.25">
      <c r="A65" s="185" t="s">
        <v>143</v>
      </c>
      <c r="B65" s="189" t="s">
        <v>137</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650</v>
      </c>
      <c r="AA65" s="184"/>
      <c r="AB65" s="184">
        <v>0</v>
      </c>
      <c r="AC65" s="184">
        <v>0</v>
      </c>
    </row>
    <row r="66" spans="1:29" ht="54" customHeight="1" x14ac:dyDescent="0.25">
      <c r="A66" s="185" t="s">
        <v>142</v>
      </c>
      <c r="B66" s="189" t="s">
        <v>136</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650</v>
      </c>
      <c r="AA66" s="184"/>
      <c r="AB66" s="184">
        <v>0</v>
      </c>
      <c r="AC66" s="184">
        <v>0</v>
      </c>
    </row>
    <row r="67" spans="1:29" x14ac:dyDescent="0.25">
      <c r="A67" s="185" t="s">
        <v>141</v>
      </c>
      <c r="B67" s="189" t="s">
        <v>562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650</v>
      </c>
      <c r="AA67" s="184"/>
      <c r="AB67" s="184">
        <v>0</v>
      </c>
      <c r="AC67" s="184">
        <v>0</v>
      </c>
    </row>
    <row r="68" spans="1:29" ht="50.25" customHeight="1" x14ac:dyDescent="0.25">
      <c r="A68" s="185" t="s">
        <v>547</v>
      </c>
      <c r="B68" s="189" t="s">
        <v>563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650</v>
      </c>
      <c r="AA68" s="184"/>
      <c r="AB68" s="184">
        <v>0</v>
      </c>
      <c r="AC68" s="184">
        <v>0</v>
      </c>
    </row>
    <row r="69" spans="1:29" x14ac:dyDescent="0.25">
      <c r="A69" s="185" t="s">
        <v>548</v>
      </c>
      <c r="B69" s="189" t="s">
        <v>564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650</v>
      </c>
      <c r="AA69" s="184"/>
      <c r="AB69" s="184">
        <v>0</v>
      </c>
      <c r="AC69" s="184">
        <v>0</v>
      </c>
    </row>
    <row r="70" spans="1:29" ht="36.75" customHeight="1" x14ac:dyDescent="0.25">
      <c r="A70" s="185" t="s">
        <v>549</v>
      </c>
      <c r="B70" s="189" t="s">
        <v>565</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650</v>
      </c>
      <c r="AA70" s="184"/>
      <c r="AB70" s="184">
        <v>0</v>
      </c>
      <c r="AC70" s="184">
        <v>0</v>
      </c>
    </row>
    <row r="71" spans="1:29" x14ac:dyDescent="0.25">
      <c r="A71" s="185" t="s">
        <v>550</v>
      </c>
      <c r="B71" s="189" t="s">
        <v>566</v>
      </c>
      <c r="C71" s="184"/>
      <c r="D71" s="184"/>
      <c r="E71" s="184"/>
      <c r="F71" s="184"/>
      <c r="G71" s="184">
        <v>0</v>
      </c>
      <c r="H71" s="184">
        <v>0</v>
      </c>
      <c r="I71" s="184"/>
      <c r="J71" s="184">
        <v>0</v>
      </c>
      <c r="K71" s="184"/>
      <c r="L71" s="184">
        <v>0</v>
      </c>
      <c r="M71" s="184"/>
      <c r="N71" s="184">
        <v>0</v>
      </c>
      <c r="O71" s="184"/>
      <c r="P71" s="184">
        <v>12</v>
      </c>
      <c r="Q71" s="184"/>
      <c r="R71" s="184">
        <v>12</v>
      </c>
      <c r="S71" s="184"/>
      <c r="T71" s="184">
        <v>0</v>
      </c>
      <c r="U71" s="184"/>
      <c r="V71" s="184">
        <v>0</v>
      </c>
      <c r="W71" s="184"/>
      <c r="X71" s="184">
        <v>0</v>
      </c>
      <c r="Y71" s="184"/>
      <c r="Z71" s="184" t="s">
        <v>650</v>
      </c>
      <c r="AA71" s="184"/>
      <c r="AB71" s="184">
        <v>12</v>
      </c>
      <c r="AC71" s="184">
        <v>12</v>
      </c>
    </row>
    <row r="72" spans="1:29" ht="51" customHeight="1" x14ac:dyDescent="0.25">
      <c r="A72" s="185" t="s">
        <v>551</v>
      </c>
      <c r="B72" s="189" t="s">
        <v>567</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650</v>
      </c>
      <c r="AA72" s="184"/>
      <c r="AB72" s="184">
        <v>0</v>
      </c>
      <c r="AC72" s="184">
        <v>0</v>
      </c>
    </row>
    <row r="73" spans="1:29" ht="32.25" customHeight="1" x14ac:dyDescent="0.25">
      <c r="A73" s="185" t="s">
        <v>552</v>
      </c>
      <c r="B73" s="189" t="s">
        <v>568</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s="179" customFormat="1" ht="51.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650</v>
      </c>
      <c r="AA74" s="184"/>
      <c r="AB74" s="184">
        <v>0</v>
      </c>
      <c r="AC74" s="184">
        <v>0</v>
      </c>
    </row>
    <row r="75" spans="1:29" s="179" customFormat="1" ht="21.75" customHeigh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230</v>
      </c>
      <c r="B76" s="186" t="s">
        <v>561</v>
      </c>
      <c r="C76" s="191"/>
      <c r="D76" s="192"/>
      <c r="E76" s="193"/>
      <c r="F76" s="193"/>
      <c r="G76" s="184">
        <v>0</v>
      </c>
      <c r="H76" s="184">
        <v>0</v>
      </c>
      <c r="I76" s="184"/>
      <c r="J76" s="184">
        <v>0</v>
      </c>
      <c r="K76" s="192"/>
      <c r="L76" s="184">
        <v>0</v>
      </c>
      <c r="M76" s="192"/>
      <c r="N76" s="184">
        <v>0</v>
      </c>
      <c r="O76" s="184"/>
      <c r="P76" s="184">
        <v>0</v>
      </c>
      <c r="Q76" s="184"/>
      <c r="R76" s="184">
        <v>0</v>
      </c>
      <c r="S76" s="192"/>
      <c r="T76" s="184">
        <v>0</v>
      </c>
      <c r="U76" s="192"/>
      <c r="V76" s="184">
        <v>0</v>
      </c>
      <c r="W76" s="192"/>
      <c r="X76" s="184">
        <v>0</v>
      </c>
      <c r="Y76" s="192"/>
      <c r="Z76" s="184" t="s">
        <v>650</v>
      </c>
      <c r="AA76" s="192"/>
      <c r="AB76" s="184">
        <v>0</v>
      </c>
      <c r="AC76" s="184">
        <v>0</v>
      </c>
    </row>
    <row r="77" spans="1:29" ht="18.75" customHeight="1" x14ac:dyDescent="0.25">
      <c r="A77" s="185" t="s">
        <v>231</v>
      </c>
      <c r="B77" s="189" t="s">
        <v>559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650</v>
      </c>
      <c r="AA77" s="184"/>
      <c r="AB77" s="184">
        <v>0</v>
      </c>
      <c r="AC77" s="184">
        <v>0</v>
      </c>
    </row>
    <row r="78" spans="1:29" x14ac:dyDescent="0.25">
      <c r="A78" s="185" t="s">
        <v>232</v>
      </c>
      <c r="B78" s="189" t="s">
        <v>156</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650</v>
      </c>
      <c r="AA78" s="184"/>
      <c r="AB78" s="184">
        <v>0</v>
      </c>
      <c r="AC78" s="184">
        <v>0</v>
      </c>
    </row>
    <row r="79" spans="1:29" x14ac:dyDescent="0.25">
      <c r="A79" s="185" t="s">
        <v>233</v>
      </c>
      <c r="B79" s="186" t="s">
        <v>569</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650</v>
      </c>
      <c r="AA79" s="184"/>
      <c r="AB79" s="184">
        <v>0</v>
      </c>
      <c r="AC79" s="184">
        <v>0</v>
      </c>
    </row>
    <row r="80" spans="1:29" x14ac:dyDescent="0.25">
      <c r="A80" s="185" t="s">
        <v>234</v>
      </c>
      <c r="B80" s="186" t="s">
        <v>562</v>
      </c>
      <c r="C80" s="191"/>
      <c r="D80" s="192"/>
      <c r="E80" s="193"/>
      <c r="F80" s="193"/>
      <c r="G80" s="184">
        <v>0</v>
      </c>
      <c r="H80" s="184">
        <v>0</v>
      </c>
      <c r="I80" s="184"/>
      <c r="J80" s="184">
        <v>0</v>
      </c>
      <c r="K80" s="192"/>
      <c r="L80" s="184">
        <v>0</v>
      </c>
      <c r="M80" s="192"/>
      <c r="N80" s="184">
        <v>0</v>
      </c>
      <c r="O80" s="184"/>
      <c r="P80" s="184">
        <v>0</v>
      </c>
      <c r="Q80" s="184"/>
      <c r="R80" s="184">
        <v>0</v>
      </c>
      <c r="S80" s="192"/>
      <c r="T80" s="184">
        <v>0</v>
      </c>
      <c r="U80" s="192"/>
      <c r="V80" s="184">
        <v>0</v>
      </c>
      <c r="W80" s="192"/>
      <c r="X80" s="184">
        <v>0</v>
      </c>
      <c r="Y80" s="192"/>
      <c r="Z80" s="184" t="s">
        <v>650</v>
      </c>
      <c r="AA80" s="192"/>
      <c r="AB80" s="184">
        <v>0</v>
      </c>
      <c r="AC80" s="184">
        <v>0</v>
      </c>
    </row>
    <row r="81" spans="1:29" x14ac:dyDescent="0.25">
      <c r="A81" s="185" t="s">
        <v>553</v>
      </c>
      <c r="B81" s="186" t="s">
        <v>563</v>
      </c>
      <c r="C81" s="191"/>
      <c r="D81" s="192"/>
      <c r="E81" s="193"/>
      <c r="F81" s="193"/>
      <c r="G81" s="184">
        <v>0</v>
      </c>
      <c r="H81" s="184">
        <v>0</v>
      </c>
      <c r="I81" s="184"/>
      <c r="J81" s="184">
        <v>0</v>
      </c>
      <c r="K81" s="192"/>
      <c r="L81" s="184">
        <v>0</v>
      </c>
      <c r="M81" s="192"/>
      <c r="N81" s="184">
        <v>0</v>
      </c>
      <c r="O81" s="184"/>
      <c r="P81" s="184">
        <v>0</v>
      </c>
      <c r="Q81" s="184"/>
      <c r="R81" s="184">
        <v>0</v>
      </c>
      <c r="S81" s="192"/>
      <c r="T81" s="184">
        <v>0</v>
      </c>
      <c r="U81" s="192"/>
      <c r="V81" s="184">
        <v>0</v>
      </c>
      <c r="W81" s="192"/>
      <c r="X81" s="184">
        <v>0</v>
      </c>
      <c r="Y81" s="192"/>
      <c r="Z81" s="184" t="s">
        <v>650</v>
      </c>
      <c r="AA81" s="192"/>
      <c r="AB81" s="184">
        <v>0</v>
      </c>
      <c r="AC81" s="184">
        <v>0</v>
      </c>
    </row>
    <row r="82" spans="1:29" x14ac:dyDescent="0.25">
      <c r="A82" s="185" t="s">
        <v>554</v>
      </c>
      <c r="B82" s="186" t="s">
        <v>564</v>
      </c>
      <c r="C82" s="191"/>
      <c r="D82" s="192"/>
      <c r="E82" s="193"/>
      <c r="F82" s="193"/>
      <c r="G82" s="184">
        <v>0</v>
      </c>
      <c r="H82" s="184">
        <v>0</v>
      </c>
      <c r="I82" s="184"/>
      <c r="J82" s="184">
        <v>0</v>
      </c>
      <c r="K82" s="192"/>
      <c r="L82" s="184">
        <v>0</v>
      </c>
      <c r="M82" s="192"/>
      <c r="N82" s="184">
        <v>0</v>
      </c>
      <c r="O82" s="184"/>
      <c r="P82" s="184">
        <v>0</v>
      </c>
      <c r="Q82" s="184"/>
      <c r="R82" s="184">
        <v>0</v>
      </c>
      <c r="S82" s="192"/>
      <c r="T82" s="184">
        <v>0</v>
      </c>
      <c r="U82" s="192"/>
      <c r="V82" s="184">
        <v>0</v>
      </c>
      <c r="W82" s="192"/>
      <c r="X82" s="184">
        <v>0</v>
      </c>
      <c r="Y82" s="192"/>
      <c r="Z82" s="184" t="s">
        <v>650</v>
      </c>
      <c r="AA82" s="192"/>
      <c r="AB82" s="184">
        <v>0</v>
      </c>
      <c r="AC82" s="184">
        <v>0</v>
      </c>
    </row>
    <row r="83" spans="1:29" x14ac:dyDescent="0.25">
      <c r="A83" s="185" t="s">
        <v>555</v>
      </c>
      <c r="B83" s="186" t="s">
        <v>565</v>
      </c>
      <c r="C83" s="191"/>
      <c r="D83" s="192"/>
      <c r="E83" s="193"/>
      <c r="F83" s="193"/>
      <c r="G83" s="184">
        <v>0</v>
      </c>
      <c r="H83" s="184">
        <v>0</v>
      </c>
      <c r="I83" s="184"/>
      <c r="J83" s="184">
        <v>0</v>
      </c>
      <c r="K83" s="192"/>
      <c r="L83" s="184">
        <v>0</v>
      </c>
      <c r="M83" s="192"/>
      <c r="N83" s="184">
        <v>0</v>
      </c>
      <c r="O83" s="184"/>
      <c r="P83" s="184">
        <v>0</v>
      </c>
      <c r="Q83" s="184"/>
      <c r="R83" s="184">
        <v>0</v>
      </c>
      <c r="S83" s="192"/>
      <c r="T83" s="184">
        <v>0</v>
      </c>
      <c r="U83" s="192"/>
      <c r="V83" s="184">
        <v>0</v>
      </c>
      <c r="W83" s="192"/>
      <c r="X83" s="184">
        <v>0</v>
      </c>
      <c r="Y83" s="192"/>
      <c r="Z83" s="184" t="s">
        <v>650</v>
      </c>
      <c r="AA83" s="192"/>
      <c r="AB83" s="184">
        <v>0</v>
      </c>
      <c r="AC83" s="184">
        <v>0</v>
      </c>
    </row>
    <row r="84" spans="1:29" x14ac:dyDescent="0.25">
      <c r="A84" s="185" t="s">
        <v>556</v>
      </c>
      <c r="B84" s="186" t="s">
        <v>566</v>
      </c>
      <c r="C84" s="191"/>
      <c r="D84" s="192"/>
      <c r="E84" s="193"/>
      <c r="F84" s="193"/>
      <c r="G84" s="184">
        <v>0</v>
      </c>
      <c r="H84" s="184">
        <v>0</v>
      </c>
      <c r="I84" s="184"/>
      <c r="J84" s="184">
        <v>0</v>
      </c>
      <c r="K84" s="192"/>
      <c r="L84" s="184">
        <v>0</v>
      </c>
      <c r="M84" s="192"/>
      <c r="N84" s="184">
        <v>0</v>
      </c>
      <c r="O84" s="184"/>
      <c r="P84" s="184">
        <v>0</v>
      </c>
      <c r="Q84" s="184"/>
      <c r="R84" s="184">
        <v>0</v>
      </c>
      <c r="S84" s="192"/>
      <c r="T84" s="184">
        <v>0</v>
      </c>
      <c r="U84" s="192"/>
      <c r="V84" s="184">
        <v>0</v>
      </c>
      <c r="W84" s="192"/>
      <c r="X84" s="184">
        <v>0</v>
      </c>
      <c r="Y84" s="192"/>
      <c r="Z84" s="184" t="s">
        <v>650</v>
      </c>
      <c r="AA84" s="192"/>
      <c r="AB84" s="184">
        <v>0</v>
      </c>
      <c r="AC84" s="184">
        <v>0</v>
      </c>
    </row>
    <row r="85" spans="1:29" x14ac:dyDescent="0.25">
      <c r="A85" s="185" t="s">
        <v>557</v>
      </c>
      <c r="B85" s="186" t="s">
        <v>567</v>
      </c>
      <c r="C85" s="191"/>
      <c r="D85" s="192"/>
      <c r="E85" s="193"/>
      <c r="F85" s="193"/>
      <c r="G85" s="184">
        <v>0</v>
      </c>
      <c r="H85" s="184">
        <v>0</v>
      </c>
      <c r="I85" s="184"/>
      <c r="J85" s="184">
        <v>0</v>
      </c>
      <c r="K85" s="192"/>
      <c r="L85" s="184">
        <v>0</v>
      </c>
      <c r="M85" s="192"/>
      <c r="N85" s="184">
        <v>0</v>
      </c>
      <c r="O85" s="184"/>
      <c r="P85" s="184">
        <v>0</v>
      </c>
      <c r="Q85" s="184"/>
      <c r="R85" s="184">
        <v>0</v>
      </c>
      <c r="S85" s="192"/>
      <c r="T85" s="184">
        <v>0</v>
      </c>
      <c r="U85" s="192"/>
      <c r="V85" s="184">
        <v>0</v>
      </c>
      <c r="W85" s="192"/>
      <c r="X85" s="184">
        <v>0</v>
      </c>
      <c r="Y85" s="192"/>
      <c r="Z85" s="184" t="s">
        <v>650</v>
      </c>
      <c r="AA85" s="192"/>
      <c r="AB85" s="184">
        <v>0</v>
      </c>
      <c r="AC85" s="184">
        <v>0</v>
      </c>
    </row>
    <row r="86" spans="1:29" x14ac:dyDescent="0.25">
      <c r="A86" s="185" t="s">
        <v>558</v>
      </c>
      <c r="B86" s="186" t="s">
        <v>568</v>
      </c>
      <c r="C86" s="194"/>
      <c r="D86" s="192"/>
      <c r="E86" s="193"/>
      <c r="F86" s="193"/>
      <c r="G86" s="184">
        <v>0</v>
      </c>
      <c r="H86" s="184">
        <v>0</v>
      </c>
      <c r="I86" s="184"/>
      <c r="J86" s="184">
        <v>0</v>
      </c>
      <c r="K86" s="192"/>
      <c r="L86" s="184">
        <v>0</v>
      </c>
      <c r="M86" s="192"/>
      <c r="N86" s="184">
        <v>0</v>
      </c>
      <c r="O86" s="184"/>
      <c r="P86" s="184">
        <v>0</v>
      </c>
      <c r="Q86" s="184"/>
      <c r="R86" s="184">
        <v>0</v>
      </c>
      <c r="S86" s="192"/>
      <c r="T86" s="184">
        <v>0</v>
      </c>
      <c r="U86" s="192"/>
      <c r="V86" s="184">
        <v>0</v>
      </c>
      <c r="W86" s="192"/>
      <c r="X86" s="184">
        <v>0</v>
      </c>
      <c r="Y86" s="192"/>
      <c r="Z86" s="184" t="s">
        <v>650</v>
      </c>
      <c r="AA86" s="192"/>
      <c r="AB86" s="184">
        <v>0</v>
      </c>
      <c r="AC86" s="18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1:Y21"/>
    <mergeCell ref="Z21:AA21"/>
    <mergeCell ref="T21:U21"/>
    <mergeCell ref="V21:W21"/>
    <mergeCell ref="H20:K20"/>
    <mergeCell ref="L20:O20"/>
    <mergeCell ref="P20:S20"/>
    <mergeCell ref="T20:W20"/>
    <mergeCell ref="H21:I21"/>
    <mergeCell ref="J21:K21"/>
    <mergeCell ref="A4:AA4"/>
    <mergeCell ref="A6:AA6"/>
    <mergeCell ref="A8:AA8"/>
    <mergeCell ref="A9:AA9"/>
    <mergeCell ref="A11:AA1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25" zoomScale="85" zoomScaleSheetLayoutView="85" workbookViewId="0">
      <selection activeCell="AV26" sqref="AV26"/>
    </sheetView>
  </sheetViews>
  <sheetFormatPr defaultColWidth="9.140625"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28515625" style="19" customWidth="1"/>
    <col min="33" max="33" width="13.7109375"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M_TP2000.PR.0080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91" t="s">
        <v>464</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52</v>
      </c>
      <c r="B22" s="493" t="s">
        <v>24</v>
      </c>
      <c r="C22" s="482" t="s">
        <v>51</v>
      </c>
      <c r="D22" s="482" t="s">
        <v>50</v>
      </c>
      <c r="E22" s="496" t="s">
        <v>475</v>
      </c>
      <c r="F22" s="497"/>
      <c r="G22" s="497"/>
      <c r="H22" s="497"/>
      <c r="I22" s="497"/>
      <c r="J22" s="497"/>
      <c r="K22" s="497"/>
      <c r="L22" s="498"/>
      <c r="M22" s="482" t="s">
        <v>49</v>
      </c>
      <c r="N22" s="482" t="s">
        <v>48</v>
      </c>
      <c r="O22" s="482" t="s">
        <v>47</v>
      </c>
      <c r="P22" s="477" t="s">
        <v>265</v>
      </c>
      <c r="Q22" s="477" t="s">
        <v>46</v>
      </c>
      <c r="R22" s="477" t="s">
        <v>45</v>
      </c>
      <c r="S22" s="477" t="s">
        <v>44</v>
      </c>
      <c r="T22" s="477"/>
      <c r="U22" s="499" t="s">
        <v>43</v>
      </c>
      <c r="V22" s="499"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8" s="22" customFormat="1" ht="64.5" customHeight="1" x14ac:dyDescent="0.25">
      <c r="A23" s="492"/>
      <c r="B23" s="494"/>
      <c r="C23" s="492"/>
      <c r="D23" s="492"/>
      <c r="E23" s="487" t="s">
        <v>23</v>
      </c>
      <c r="F23" s="478" t="s">
        <v>139</v>
      </c>
      <c r="G23" s="478" t="s">
        <v>138</v>
      </c>
      <c r="H23" s="478" t="s">
        <v>137</v>
      </c>
      <c r="I23" s="480" t="s">
        <v>386</v>
      </c>
      <c r="J23" s="480" t="s">
        <v>387</v>
      </c>
      <c r="K23" s="480" t="s">
        <v>388</v>
      </c>
      <c r="L23" s="478" t="s">
        <v>80</v>
      </c>
      <c r="M23" s="492"/>
      <c r="N23" s="492"/>
      <c r="O23" s="492"/>
      <c r="P23" s="477"/>
      <c r="Q23" s="477"/>
      <c r="R23" s="477"/>
      <c r="S23" s="489" t="s">
        <v>2</v>
      </c>
      <c r="T23" s="489" t="s">
        <v>11</v>
      </c>
      <c r="U23" s="499"/>
      <c r="V23" s="499"/>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500" t="s">
        <v>11</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29" t="s">
        <v>13</v>
      </c>
      <c r="AG24" s="129" t="s">
        <v>12</v>
      </c>
      <c r="AH24" s="130" t="s">
        <v>2</v>
      </c>
      <c r="AI24" s="130" t="s">
        <v>11</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12" t="s">
        <v>583</v>
      </c>
      <c r="B26" s="213" t="s">
        <v>584</v>
      </c>
      <c r="C26" s="213" t="s">
        <v>585</v>
      </c>
      <c r="D26" s="214">
        <v>12.202400000000001</v>
      </c>
      <c r="E26" s="215">
        <v>12</v>
      </c>
      <c r="F26" s="215" t="s">
        <v>331</v>
      </c>
      <c r="G26" s="215" t="s">
        <v>331</v>
      </c>
      <c r="H26" s="215" t="s">
        <v>331</v>
      </c>
      <c r="I26" s="215" t="s">
        <v>331</v>
      </c>
      <c r="J26" s="215" t="s">
        <v>331</v>
      </c>
      <c r="K26" s="215" t="s">
        <v>331</v>
      </c>
      <c r="L26" s="215" t="s">
        <v>331</v>
      </c>
      <c r="M26" s="213" t="s">
        <v>586</v>
      </c>
      <c r="N26" s="213" t="s">
        <v>587</v>
      </c>
      <c r="O26" s="216" t="s">
        <v>588</v>
      </c>
      <c r="P26" s="217">
        <v>2916</v>
      </c>
      <c r="Q26" s="216" t="s">
        <v>589</v>
      </c>
      <c r="R26" s="217">
        <v>2916</v>
      </c>
      <c r="S26" s="216" t="s">
        <v>590</v>
      </c>
      <c r="T26" s="216" t="s">
        <v>591</v>
      </c>
      <c r="U26" s="216">
        <v>4</v>
      </c>
      <c r="V26" s="216">
        <v>4</v>
      </c>
      <c r="W26" s="216" t="s">
        <v>574</v>
      </c>
      <c r="X26" s="217">
        <v>2860</v>
      </c>
      <c r="Y26" s="218"/>
      <c r="Z26" s="216">
        <v>1</v>
      </c>
      <c r="AA26" s="217">
        <v>2860</v>
      </c>
      <c r="AB26" s="217">
        <v>2860</v>
      </c>
      <c r="AC26" s="216" t="s">
        <v>574</v>
      </c>
      <c r="AD26" s="217">
        <v>3432</v>
      </c>
      <c r="AE26" s="217">
        <v>3432</v>
      </c>
      <c r="AF26" s="219" t="s">
        <v>592</v>
      </c>
      <c r="AG26" s="216" t="s">
        <v>593</v>
      </c>
      <c r="AH26" s="216" t="s">
        <v>594</v>
      </c>
      <c r="AI26" s="216" t="s">
        <v>595</v>
      </c>
      <c r="AJ26" s="216" t="s">
        <v>596</v>
      </c>
      <c r="AK26" s="216" t="s">
        <v>597</v>
      </c>
      <c r="AL26" s="218"/>
      <c r="AM26" s="218"/>
      <c r="AN26" s="220"/>
      <c r="AO26" s="218"/>
      <c r="AP26" s="216" t="s">
        <v>598</v>
      </c>
      <c r="AQ26" s="216" t="s">
        <v>599</v>
      </c>
      <c r="AR26" s="216" t="s">
        <v>600</v>
      </c>
      <c r="AS26" s="216" t="s">
        <v>599</v>
      </c>
      <c r="AT26" s="216" t="s">
        <v>601</v>
      </c>
      <c r="AU26" s="218"/>
      <c r="AV26" s="227" t="s">
        <v>605</v>
      </c>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602</v>
      </c>
      <c r="X27" s="217">
        <v>2916</v>
      </c>
      <c r="Y27" s="221"/>
      <c r="Z27" s="216"/>
      <c r="AA27" s="217">
        <v>2916</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t="s">
        <v>603</v>
      </c>
      <c r="X28" s="217">
        <v>2913</v>
      </c>
      <c r="Y28" s="221"/>
      <c r="Z28" s="216"/>
      <c r="AA28" s="217">
        <v>2913</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604</v>
      </c>
      <c r="X29" s="217">
        <v>2900</v>
      </c>
      <c r="Y29" s="221"/>
      <c r="Z29" s="216"/>
      <c r="AA29" s="217">
        <v>2900</v>
      </c>
      <c r="AB29" s="221"/>
      <c r="AC29" s="221"/>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00" customWidth="1"/>
    <col min="3" max="3" width="45.7109375" style="156"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69</v>
      </c>
    </row>
    <row r="2" spans="1:8" ht="18.75" x14ac:dyDescent="0.3">
      <c r="B2" s="15" t="s">
        <v>10</v>
      </c>
    </row>
    <row r="3" spans="1:8" ht="18.75" x14ac:dyDescent="0.3">
      <c r="B3" s="15" t="s">
        <v>526</v>
      </c>
    </row>
    <row r="4" spans="1:8" x14ac:dyDescent="0.25">
      <c r="B4" s="43"/>
    </row>
    <row r="5" spans="1:8" ht="18.75" x14ac:dyDescent="0.3">
      <c r="A5" s="508" t="str">
        <f>'1. паспорт местоположение'!A5:C5</f>
        <v>Год раскрытия информации: 2026 год</v>
      </c>
      <c r="B5" s="508"/>
      <c r="C5" s="157"/>
      <c r="D5" s="66"/>
      <c r="E5" s="66"/>
      <c r="F5" s="66"/>
      <c r="G5" s="66"/>
      <c r="H5" s="66"/>
    </row>
    <row r="6" spans="1:8" ht="18.75" x14ac:dyDescent="0.3">
      <c r="A6" s="134"/>
      <c r="B6" s="134"/>
      <c r="C6" s="158"/>
      <c r="D6" s="134"/>
      <c r="E6" s="134"/>
      <c r="F6" s="134"/>
      <c r="G6" s="134"/>
      <c r="H6" s="134"/>
    </row>
    <row r="7" spans="1:8" ht="18.75" x14ac:dyDescent="0.25">
      <c r="A7" s="303" t="s">
        <v>9</v>
      </c>
      <c r="B7" s="303"/>
      <c r="C7" s="159"/>
      <c r="D7" s="133"/>
      <c r="E7" s="133"/>
      <c r="F7" s="133"/>
      <c r="G7" s="133"/>
      <c r="H7" s="133"/>
    </row>
    <row r="8" spans="1:8" ht="18.75" x14ac:dyDescent="0.25">
      <c r="A8" s="133"/>
      <c r="B8" s="133"/>
      <c r="C8" s="159"/>
      <c r="D8" s="133"/>
      <c r="E8" s="133"/>
      <c r="F8" s="133"/>
      <c r="G8" s="133"/>
      <c r="H8" s="133"/>
    </row>
    <row r="9" spans="1:8" x14ac:dyDescent="0.25">
      <c r="A9" s="307" t="str">
        <f>'1. паспорт местоположение'!A9:C9</f>
        <v>АО "Россети Тюмень"</v>
      </c>
      <c r="B9" s="307"/>
      <c r="C9" s="160"/>
      <c r="D9" s="131"/>
      <c r="E9" s="131"/>
      <c r="F9" s="131"/>
      <c r="G9" s="131"/>
      <c r="H9" s="131"/>
    </row>
    <row r="10" spans="1:8" x14ac:dyDescent="0.25">
      <c r="A10" s="300" t="s">
        <v>8</v>
      </c>
      <c r="B10" s="300"/>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307" t="str">
        <f>'1. паспорт местоположение'!A12:C12</f>
        <v>M_TP2000.PR.0080</v>
      </c>
      <c r="B12" s="307"/>
      <c r="C12" s="160"/>
      <c r="D12" s="131"/>
      <c r="E12" s="131"/>
      <c r="F12" s="131"/>
      <c r="G12" s="131"/>
      <c r="H12" s="131"/>
    </row>
    <row r="13" spans="1:8" x14ac:dyDescent="0.25">
      <c r="A13" s="300" t="s">
        <v>7</v>
      </c>
      <c r="B13" s="300"/>
      <c r="C13" s="29"/>
      <c r="D13" s="132"/>
      <c r="E13" s="132"/>
      <c r="F13" s="132"/>
      <c r="G13" s="132"/>
      <c r="H13" s="132"/>
    </row>
    <row r="14" spans="1:8" ht="18.75" x14ac:dyDescent="0.25">
      <c r="A14" s="11"/>
      <c r="B14" s="11"/>
      <c r="C14" s="11"/>
      <c r="D14" s="11"/>
      <c r="E14" s="11"/>
      <c r="F14" s="11"/>
      <c r="G14" s="11"/>
      <c r="H14" s="11"/>
    </row>
    <row r="15" spans="1:8" ht="42" customHeight="1" x14ac:dyDescent="0.25">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160"/>
      <c r="D15" s="131"/>
      <c r="E15" s="131"/>
      <c r="F15" s="131"/>
      <c r="G15" s="131"/>
      <c r="H15" s="131"/>
    </row>
    <row r="16" spans="1:8" x14ac:dyDescent="0.25">
      <c r="A16" s="300" t="s">
        <v>6</v>
      </c>
      <c r="B16" s="300"/>
      <c r="C16" s="29"/>
      <c r="D16" s="132"/>
      <c r="E16" s="132"/>
      <c r="F16" s="132"/>
      <c r="G16" s="132"/>
      <c r="H16" s="132"/>
    </row>
    <row r="17" spans="1:2" x14ac:dyDescent="0.25">
      <c r="B17" s="102"/>
    </row>
    <row r="18" spans="1:2" ht="33.75" customHeight="1" x14ac:dyDescent="0.25">
      <c r="A18" s="506" t="s">
        <v>465</v>
      </c>
      <c r="B18" s="507"/>
    </row>
    <row r="19" spans="1:2" x14ac:dyDescent="0.25">
      <c r="B19" s="43"/>
    </row>
    <row r="20" spans="1:2" ht="16.5" thickBot="1" x14ac:dyDescent="0.3">
      <c r="B20" s="103"/>
    </row>
    <row r="21" spans="1:2" ht="49.5" customHeight="1" thickBot="1" x14ac:dyDescent="0.3">
      <c r="A21" s="104" t="s">
        <v>338</v>
      </c>
      <c r="B21" s="105"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4" t="s">
        <v>339</v>
      </c>
      <c r="B22" s="105" t="str">
        <f>CONCATENATE('1. паспорт местоположение'!C26,", ",'1. паспорт местоположение'!C27)</f>
        <v>ЯНАО, г. Новый Уренгой</v>
      </c>
    </row>
    <row r="23" spans="1:2" ht="16.5" thickBot="1" x14ac:dyDescent="0.3">
      <c r="A23" s="104" t="s">
        <v>304</v>
      </c>
      <c r="B23" s="106" t="s">
        <v>528</v>
      </c>
    </row>
    <row r="24" spans="1:2" ht="16.5" thickBot="1" x14ac:dyDescent="0.3">
      <c r="A24" s="104" t="s">
        <v>340</v>
      </c>
      <c r="B24" s="106" t="s">
        <v>616</v>
      </c>
    </row>
    <row r="25" spans="1:2" ht="16.5" thickBot="1" x14ac:dyDescent="0.3">
      <c r="A25" s="107" t="s">
        <v>341</v>
      </c>
      <c r="B25" s="105">
        <v>2028</v>
      </c>
    </row>
    <row r="26" spans="1:2" ht="16.5" thickBot="1" x14ac:dyDescent="0.3">
      <c r="A26" s="108" t="s">
        <v>342</v>
      </c>
      <c r="B26" s="105" t="s">
        <v>649</v>
      </c>
    </row>
    <row r="27" spans="1:2" ht="29.25" thickBot="1" x14ac:dyDescent="0.3">
      <c r="A27" s="222" t="s">
        <v>581</v>
      </c>
      <c r="B27" s="177">
        <v>186.48135542656789</v>
      </c>
    </row>
    <row r="28" spans="1:2" ht="16.5" thickBot="1" x14ac:dyDescent="0.3">
      <c r="A28" s="111" t="s">
        <v>343</v>
      </c>
      <c r="B28" s="111" t="s">
        <v>647</v>
      </c>
    </row>
    <row r="29" spans="1:2" ht="28.5" x14ac:dyDescent="0.25">
      <c r="A29" s="196" t="s">
        <v>344</v>
      </c>
      <c r="B29" s="197">
        <f>B30</f>
        <v>6.32</v>
      </c>
    </row>
    <row r="30" spans="1:2" ht="28.5" x14ac:dyDescent="0.25">
      <c r="A30" s="198" t="s">
        <v>345</v>
      </c>
      <c r="B30" s="199">
        <f>B32+B37+B42</f>
        <v>6.32</v>
      </c>
    </row>
    <row r="31" spans="1:2" x14ac:dyDescent="0.25">
      <c r="A31" s="200" t="s">
        <v>346</v>
      </c>
      <c r="B31" s="201"/>
    </row>
    <row r="32" spans="1:2" ht="29.25" thickBot="1" x14ac:dyDescent="0.3">
      <c r="A32" s="202" t="s">
        <v>575</v>
      </c>
      <c r="B32" s="203">
        <f>B33</f>
        <v>6.32</v>
      </c>
    </row>
    <row r="33" spans="1:2" ht="30" x14ac:dyDescent="0.25">
      <c r="A33" s="204" t="s">
        <v>576</v>
      </c>
      <c r="B33" s="223">
        <v>6.32</v>
      </c>
    </row>
    <row r="34" spans="1:2" x14ac:dyDescent="0.25">
      <c r="A34" s="205" t="s">
        <v>348</v>
      </c>
      <c r="B34" s="224">
        <v>12.99</v>
      </c>
    </row>
    <row r="35" spans="1:2" x14ac:dyDescent="0.25">
      <c r="A35" s="205" t="s">
        <v>349</v>
      </c>
      <c r="B35" s="225">
        <v>0</v>
      </c>
    </row>
    <row r="36" spans="1:2" ht="16.5" thickBot="1" x14ac:dyDescent="0.3">
      <c r="A36" s="205" t="s">
        <v>350</v>
      </c>
      <c r="B36" s="225">
        <v>5.2670000000000003</v>
      </c>
    </row>
    <row r="37" spans="1:2" ht="29.25" thickBot="1" x14ac:dyDescent="0.3">
      <c r="A37" s="116" t="s">
        <v>351</v>
      </c>
      <c r="B37" s="177">
        <v>0</v>
      </c>
    </row>
    <row r="38" spans="1:2" ht="16.5" thickBot="1" x14ac:dyDescent="0.3">
      <c r="A38" s="111" t="s">
        <v>347</v>
      </c>
      <c r="B38" s="208"/>
    </row>
    <row r="39" spans="1:2" ht="16.5" thickBot="1" x14ac:dyDescent="0.3">
      <c r="A39" s="111" t="s">
        <v>348</v>
      </c>
      <c r="B39" s="208">
        <f>B38*100/B27</f>
        <v>0</v>
      </c>
    </row>
    <row r="40" spans="1:2" ht="16.5" thickBot="1" x14ac:dyDescent="0.3">
      <c r="A40" s="111" t="s">
        <v>349</v>
      </c>
      <c r="B40" s="208">
        <v>0</v>
      </c>
    </row>
    <row r="41" spans="1:2" ht="16.5" thickBot="1" x14ac:dyDescent="0.3">
      <c r="A41" s="111" t="s">
        <v>350</v>
      </c>
      <c r="B41" s="208">
        <v>0</v>
      </c>
    </row>
    <row r="42" spans="1:2" ht="29.25" thickBot="1" x14ac:dyDescent="0.3">
      <c r="A42" s="116" t="s">
        <v>352</v>
      </c>
      <c r="B42" s="209">
        <v>0</v>
      </c>
    </row>
    <row r="43" spans="1:2" ht="16.5" thickBot="1" x14ac:dyDescent="0.3">
      <c r="A43" s="111" t="s">
        <v>486</v>
      </c>
      <c r="B43" s="210">
        <v>0</v>
      </c>
    </row>
    <row r="44" spans="1:2" ht="16.5" thickBot="1" x14ac:dyDescent="0.3">
      <c r="A44" s="111" t="s">
        <v>348</v>
      </c>
      <c r="B44" s="210">
        <f>B43*100/B27</f>
        <v>0</v>
      </c>
    </row>
    <row r="45" spans="1:2" ht="16.5" thickBot="1" x14ac:dyDescent="0.3">
      <c r="A45" s="111" t="s">
        <v>349</v>
      </c>
      <c r="B45" s="210">
        <v>0</v>
      </c>
    </row>
    <row r="46" spans="1:2" ht="16.5" thickBot="1" x14ac:dyDescent="0.3">
      <c r="A46" s="111" t="s">
        <v>350</v>
      </c>
      <c r="B46" s="210">
        <v>0</v>
      </c>
    </row>
    <row r="47" spans="1:2" ht="29.25" thickBot="1" x14ac:dyDescent="0.3">
      <c r="A47" s="110" t="s">
        <v>353</v>
      </c>
      <c r="B47" s="211">
        <f>B49+B50+B51</f>
        <v>1</v>
      </c>
    </row>
    <row r="48" spans="1:2" ht="16.5" thickBot="1" x14ac:dyDescent="0.3">
      <c r="A48" s="112" t="s">
        <v>346</v>
      </c>
      <c r="B48" s="117"/>
    </row>
    <row r="49" spans="1:3" ht="16.5" thickBot="1" x14ac:dyDescent="0.3">
      <c r="A49" s="112" t="s">
        <v>354</v>
      </c>
      <c r="B49" s="117">
        <v>0</v>
      </c>
    </row>
    <row r="50" spans="1:3" ht="16.5" thickBot="1" x14ac:dyDescent="0.3">
      <c r="A50" s="112" t="s">
        <v>355</v>
      </c>
      <c r="B50" s="117">
        <v>0</v>
      </c>
    </row>
    <row r="51" spans="1:3" ht="16.5" thickBot="1" x14ac:dyDescent="0.3">
      <c r="A51" s="112" t="s">
        <v>356</v>
      </c>
      <c r="B51" s="155">
        <f>B33/B30</f>
        <v>1</v>
      </c>
    </row>
    <row r="52" spans="1:3" ht="16.5" thickBot="1" x14ac:dyDescent="0.3">
      <c r="A52" s="107" t="s">
        <v>357</v>
      </c>
      <c r="B52" s="226">
        <v>0.26</v>
      </c>
    </row>
    <row r="53" spans="1:3" ht="16.5" thickBot="1" x14ac:dyDescent="0.3">
      <c r="A53" s="107" t="s">
        <v>358</v>
      </c>
      <c r="B53" s="203">
        <v>0.13800000000000001</v>
      </c>
    </row>
    <row r="54" spans="1:3" ht="16.5" thickBot="1" x14ac:dyDescent="0.3">
      <c r="A54" s="107" t="s">
        <v>359</v>
      </c>
      <c r="B54" s="226">
        <v>12.36</v>
      </c>
    </row>
    <row r="55" spans="1:3" ht="16.5" thickBot="1" x14ac:dyDescent="0.3">
      <c r="A55" s="108" t="s">
        <v>360</v>
      </c>
      <c r="B55" s="203">
        <v>5.4050000000000002</v>
      </c>
    </row>
    <row r="56" spans="1:3" ht="15.75" customHeight="1" x14ac:dyDescent="0.25">
      <c r="A56" s="110" t="s">
        <v>361</v>
      </c>
      <c r="B56" s="112"/>
      <c r="C56" s="502"/>
    </row>
    <row r="57" spans="1:3" x14ac:dyDescent="0.25">
      <c r="A57" s="114" t="s">
        <v>362</v>
      </c>
      <c r="B57" s="114" t="s">
        <v>573</v>
      </c>
      <c r="C57" s="502"/>
    </row>
    <row r="58" spans="1:3" ht="16.5" thickBot="1" x14ac:dyDescent="0.3">
      <c r="A58" s="114" t="s">
        <v>363</v>
      </c>
      <c r="B58" s="109" t="s">
        <v>617</v>
      </c>
      <c r="C58" s="502"/>
    </row>
    <row r="59" spans="1:3" x14ac:dyDescent="0.25">
      <c r="A59" s="114" t="s">
        <v>364</v>
      </c>
      <c r="B59" s="114" t="s">
        <v>331</v>
      </c>
      <c r="C59" s="502"/>
    </row>
    <row r="60" spans="1:3" ht="16.5" thickBot="1" x14ac:dyDescent="0.3">
      <c r="A60" s="114" t="s">
        <v>365</v>
      </c>
      <c r="B60" s="109" t="s">
        <v>618</v>
      </c>
      <c r="C60" s="502"/>
    </row>
    <row r="61" spans="1:3" ht="16.5" thickBot="1" x14ac:dyDescent="0.3">
      <c r="A61" s="115" t="s">
        <v>366</v>
      </c>
      <c r="B61" s="109" t="s">
        <v>618</v>
      </c>
      <c r="C61" s="502"/>
    </row>
    <row r="62" spans="1:3" ht="30.75" thickBot="1" x14ac:dyDescent="0.3">
      <c r="A62" s="112" t="s">
        <v>367</v>
      </c>
      <c r="B62" s="109" t="s">
        <v>618</v>
      </c>
    </row>
    <row r="63" spans="1:3" ht="29.25" thickBot="1" x14ac:dyDescent="0.3">
      <c r="A63" s="107" t="s">
        <v>368</v>
      </c>
      <c r="B63" s="109" t="s">
        <v>618</v>
      </c>
    </row>
    <row r="64" spans="1:3" ht="16.5" thickBot="1" x14ac:dyDescent="0.3">
      <c r="A64" s="112" t="s">
        <v>346</v>
      </c>
      <c r="B64" s="118"/>
    </row>
    <row r="65" spans="1:3" ht="16.5" thickBot="1" x14ac:dyDescent="0.3">
      <c r="A65" s="112" t="s">
        <v>369</v>
      </c>
      <c r="B65" s="113"/>
    </row>
    <row r="66" spans="1:3" ht="16.5" thickBot="1" x14ac:dyDescent="0.3">
      <c r="A66" s="112" t="s">
        <v>370</v>
      </c>
      <c r="B66" s="118"/>
    </row>
    <row r="67" spans="1:3" ht="30.75" thickBot="1" x14ac:dyDescent="0.3">
      <c r="A67" s="119" t="s">
        <v>371</v>
      </c>
      <c r="B67" s="109" t="s">
        <v>534</v>
      </c>
      <c r="C67" s="161"/>
    </row>
    <row r="68" spans="1:3" ht="16.5" thickBot="1" x14ac:dyDescent="0.3">
      <c r="A68" s="107" t="s">
        <v>372</v>
      </c>
      <c r="B68" s="109" t="s">
        <v>642</v>
      </c>
    </row>
    <row r="69" spans="1:3" ht="16.5" thickBot="1" x14ac:dyDescent="0.3">
      <c r="A69" s="114" t="s">
        <v>373</v>
      </c>
      <c r="B69" s="120"/>
    </row>
    <row r="70" spans="1:3" ht="16.5" thickBot="1" x14ac:dyDescent="0.3">
      <c r="A70" s="114" t="s">
        <v>374</v>
      </c>
      <c r="B70" s="120"/>
    </row>
    <row r="71" spans="1:3" ht="16.5" thickBot="1" x14ac:dyDescent="0.3">
      <c r="A71" s="114" t="s">
        <v>375</v>
      </c>
      <c r="B71" s="120"/>
    </row>
    <row r="72" spans="1:3" ht="29.25" thickBot="1" x14ac:dyDescent="0.3">
      <c r="A72" s="121" t="s">
        <v>376</v>
      </c>
      <c r="B72" s="118" t="s">
        <v>529</v>
      </c>
      <c r="C72" s="162"/>
    </row>
    <row r="73" spans="1:3" ht="28.5" x14ac:dyDescent="0.25">
      <c r="A73" s="110" t="s">
        <v>377</v>
      </c>
      <c r="B73" s="503"/>
      <c r="C73" s="502"/>
    </row>
    <row r="74" spans="1:3" x14ac:dyDescent="0.25">
      <c r="A74" s="114" t="s">
        <v>378</v>
      </c>
      <c r="B74" s="504"/>
      <c r="C74" s="502"/>
    </row>
    <row r="75" spans="1:3" x14ac:dyDescent="0.25">
      <c r="A75" s="114" t="s">
        <v>379</v>
      </c>
      <c r="B75" s="504"/>
      <c r="C75" s="502"/>
    </row>
    <row r="76" spans="1:3" x14ac:dyDescent="0.25">
      <c r="A76" s="114" t="s">
        <v>380</v>
      </c>
      <c r="B76" s="504"/>
      <c r="C76" s="502"/>
    </row>
    <row r="77" spans="1:3" x14ac:dyDescent="0.25">
      <c r="A77" s="114" t="s">
        <v>381</v>
      </c>
      <c r="B77" s="504"/>
      <c r="C77" s="502"/>
    </row>
    <row r="78" spans="1:3" ht="16.5" thickBot="1" x14ac:dyDescent="0.3">
      <c r="A78" s="122" t="s">
        <v>382</v>
      </c>
      <c r="B78" s="505"/>
      <c r="C78" s="502"/>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2026-04-29T05:54:35Z</dcterms:modified>
</cp:coreProperties>
</file>