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81\"/>
    </mc:Choice>
  </mc:AlternateContent>
  <bookViews>
    <workbookView xWindow="0" yWindow="0" windowWidth="28800" windowHeight="14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B29" i="22" l="1"/>
  <c r="B34" i="22"/>
  <c r="B30" i="22"/>
  <c r="B32" i="22"/>
  <c r="C40" i="7" l="1"/>
  <c r="A12" i="16" l="1"/>
  <c r="A12" i="10"/>
  <c r="A11" i="17"/>
  <c r="A15" i="6"/>
  <c r="A12" i="6"/>
  <c r="A11" i="15" s="1"/>
  <c r="A12" i="5" s="1"/>
  <c r="A12" i="22" s="1"/>
  <c r="A13" i="13" l="1"/>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<sst xmlns="http://schemas.openxmlformats.org/spreadsheetml/2006/main" count="1178" uniqueCount="645">
  <si>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</si>
  <si>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</si>
  <si>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</si>
  <si>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</si>
  <si>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</si>
  <si>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</si>
  <si>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</si>
  <si>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</si>
  <si>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</si>
  <si>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</si>
  <si>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</si>
  <si>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</si>
  <si>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</si>
  <si>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</si>
  <si>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</si>
  <si>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</si>
  <si>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</si>
  <si>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</si>
  <si>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</si>
  <si>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</si>
  <si>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</si>
  <si>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</si>
  <si>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</si>
  <si>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</si>
  <si>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</si>
  <si>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</si>
  <si>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</si>
  <si>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</si>
  <si>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</si>
  <si>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</si>
  <si>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</si>
  <si>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</si>
  <si>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</si>
  <si>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</si>
  <si>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</si>
  <si>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</si>
  <si>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</si>
  <si>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</si>
  <si>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</si>
  <si>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</si>
  <si>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</si>
  <si>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</si>
  <si>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</si>
  <si>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</si>
  <si>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</si>
  <si>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</si>
  <si>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</si>
  <si>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</si>
  <si>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</si>
  <si>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</si>
  <si>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</si>
  <si>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</si>
  <si>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</si>
  <si>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</si>
  <si>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</si>
  <si>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</si>
  <si>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</si>
  <si>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</si>
  <si>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</si>
  <si>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</si>
  <si>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</si>
  <si>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</si>
  <si>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</si>
  <si>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</si>
  <si>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</si>
  <si>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</si>
  <si>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</si>
  <si>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</si>
  <si>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</si>
  <si>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</si>
  <si>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</si>
  <si>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</si>
  <si>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</si>
  <si>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</si>
  <si>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</si>
  <si>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</si>
  <si>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</si>
  <si>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</si>
  <si>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</si>
  <si>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</si>
  <si>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</si>
  <si>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</si>
  <si>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</si>
  <si>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</si>
  <si>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</si>
  <si>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</si>
  <si>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</si>
  <si>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</si>
  <si>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</si>
  <si>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</si>
  <si>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</si>
  <si>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</si>
  <si>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</si>
  <si>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</si>
  <si>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</si>
  <si>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</si>
  <si>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</si>
  <si>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</si>
  <si>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</si>
  <si>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</si>
  <si>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</si>
  <si>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</si>
  <si>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</si>
  <si>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</si>
  <si>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</si>
  <si>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</si>
  <si>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</si>
  <si>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</si>
  <si>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</si>
  <si>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</si>
  <si>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</si>
  <si>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</si>
  <si>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</si>
  <si>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</si>
  <si>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</si>
  <si>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</si>
  <si>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</si>
  <si>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</si>
  <si>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</si>
  <si>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</si>
  <si>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</si>
  <si>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</si>
  <si>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</si>
  <si>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</si>
  <si>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</si>
  <si>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</si>
  <si>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</si>
  <si>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</si>
  <si>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</si>
  <si>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</si>
  <si>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</si>
  <si>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</si>
  <si>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</si>
  <si>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</si>
  <si>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</si>
  <si>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</si>
  <si>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</si>
  <si>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</si>
  <si>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</si>
  <si>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</si>
  <si>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</si>
  <si>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</si>
  <si>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</si>
  <si>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</si>
  <si>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</si>
  <si>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</si>
  <si>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</si>
  <si>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</si>
  <si>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</si>
  <si>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</si>
  <si>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</si>
  <si>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</si>
  <si>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</si>
  <si>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</si>
  <si>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</si>
  <si>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</si>
  <si>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</si>
  <si>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</si>
  <si>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</si>
  <si>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</si>
  <si>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</si>
  <si>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</si>
  <si>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</si>
  <si>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</si>
  <si>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</si>
  <si>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</si>
  <si>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</si>
  <si>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</si>
  <si>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</si>
  <si>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</si>
  <si>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</si>
  <si>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</si>
  <si>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</si>
  <si>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</si>
  <si>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</si>
  <si>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</si>
  <si>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</si>
  <si>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</si>
  <si>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</si>
  <si>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</si>
  <si>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</si>
  <si>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</si>
  <si>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</si>
  <si>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</si>
  <si>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</si>
  <si>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</si>
  <si>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</si>
  <si>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</si>
  <si>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</si>
  <si>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</si>
  <si>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</si>
  <si>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</si>
  <si>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</si>
  <si>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</si>
  <si>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</si>
  <si>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</si>
  <si>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</si>
  <si>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</si>
  <si>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</si>
  <si>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</si>
  <si>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</si>
  <si>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</si>
  <si>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</si>
  <si>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</si>
  <si>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</si>
  <si>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</si>
  <si>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</si>
  <si>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</si>
  <si>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</si>
  <si>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</si>
  <si>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</si>
  <si>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</si>
  <si>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</si>
  <si>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</si>
  <si>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</si>
  <si>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</si>
  <si>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</si>
  <si>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</si>
  <si>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</si>
  <si>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</si>
  <si>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</si>
  <si>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</si>
  <si>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</si>
  <si>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</si>
  <si>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</si>
  <si>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</si>
  <si>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</si>
  <si>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</si>
  <si>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</si>
  <si>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</si>
  <si>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</si>
  <si>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</si>
  <si>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</si>
  <si>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</si>
  <si>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</si>
  <si>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</si>
  <si>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</si>
  <si>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</si>
  <si>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</si>
  <si>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</si>
  <si>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</si>
  <si>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</si>
  <si>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</si>
  <si>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</si>
  <si>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</si>
  <si>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</si>
  <si>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</si>
  <si>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</si>
  <si>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</si>
  <si>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</si>
  <si>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</si>
  <si>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</si>
  <si>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</si>
  <si>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</si>
  <si>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</si>
  <si>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</si>
  <si>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</si>
  <si>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</si>
  <si>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</si>
  <si>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</si>
  <si>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</si>
  <si>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</si>
  <si>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</si>
  <si>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</si>
  <si>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</si>
  <si>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</si>
  <si>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</si>
  <si>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</si>
  <si>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</si>
  <si>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</si>
  <si>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</si>
  <si>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</si>
  <si>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</si>
  <si>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</si>
  <si>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</si>
  <si>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</si>
  <si>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</si>
  <si>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</si>
  <si>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</si>
  <si>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</si>
  <si>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</si>
  <si>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</si>
  <si>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</si>
  <si>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</si>
  <si>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</si>
  <si>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</si>
  <si>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</si>
  <si>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</si>
  <si>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</si>
  <si>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</si>
  <si>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</si>
  <si>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</si>
  <si>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</si>
  <si>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</si>
  <si>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</si>
  <si>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</si>
  <si>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</si>
  <si>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</si>
  <si>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</si>
  <si>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</si>
  <si>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</si>
  <si>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</si>
  <si>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</si>
  <si>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</si>
  <si>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</si>
  <si>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</si>
  <si>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</si>
  <si>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</si>
  <si>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</si>
  <si>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</si>
  <si>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</si>
  <si>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</si>
  <si>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</si>
  <si>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</si>
  <si>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</si>
  <si>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</si>
  <si>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</si>
  <si>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</si>
  <si>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</si>
  <si>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</si>
  <si>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</si>
  <si>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</si>
  <si>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</si>
  <si>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</si>
  <si>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</si>
  <si>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</si>
  <si>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</si>
  <si>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</si>
  <si>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</si>
  <si>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</si>
  <si>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</si>
  <si>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</si>
  <si>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</si>
  <si>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</si>
  <si>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</si>
  <si>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</si>
  <si>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</si>
  <si>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</si>
  <si>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</si>
  <si>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</si>
  <si>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</si>
  <si>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</si>
  <si>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</si>
  <si>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</si>
  <si>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</si>
  <si>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</si>
  <si>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</si>
  <si>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</si>
  <si>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</si>
  <si>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</si>
  <si>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</si>
  <si>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</si>
  <si>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</si>
  <si>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</si>
  <si>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</si>
  <si>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</si>
  <si>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</si>
  <si>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</si>
  <si>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</si>
  <si>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</si>
  <si>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</si>
  <si>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</si>
  <si>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</si>
  <si>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</si>
  <si>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</si>
  <si>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</si>
  <si>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</si>
  <si>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</si>
  <si>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</si>
  <si>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</si>
  <si>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</si>
  <si>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</si>
  <si>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</si>
  <si>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</si>
  <si>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</si>
  <si>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</si>
  <si>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</si>
  <si>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</si>
  <si>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</si>
  <si>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</si>
  <si>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</si>
  <si>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</si>
  <si>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</si>
  <si>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</si>
  <si>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</si>
  <si>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</si>
  <si>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</si>
  <si>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</si>
  <si>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</si>
  <si>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</si>
  <si>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</si>
  <si>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</si>
  <si>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</si>
  <si>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</si>
  <si>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</si>
  <si>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</si>
  <si>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</si>
  <si>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</si>
  <si>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</si>
  <si>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</si>
  <si>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</si>
  <si>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</si>
  <si>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</si>
  <si>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</si>
  <si>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</si>
  <si>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</si>
  <si>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</si>
  <si>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</si>
  <si>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</si>
  <si>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</si>
  <si>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</si>
  <si>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</si>
  <si>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</si>
  <si>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</si>
  <si>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</si>
  <si>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</si>
  <si>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</si>
  <si>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</si>
  <si>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</si>
  <si>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</si>
  <si>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</si>
  <si>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</si>
  <si>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</si>
  <si>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</si>
  <si>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</si>
  <si>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</si>
  <si>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</si>
  <si>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</si>
  <si>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</si>
  <si>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</si>
  <si>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</si>
  <si>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</si>
  <si>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</si>
  <si>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</si>
  <si>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</si>
  <si>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</si>
  <si>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</si>
  <si>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</si>
  <si>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</si>
  <si>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</si>
  <si>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</si>
  <si>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</si>
  <si>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</si>
  <si>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</si>
  <si>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</si>
  <si>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</si>
  <si>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</si>
  <si>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</si>
  <si>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</si>
  <si>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</si>
  <si>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</si>
  <si>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</si>
  <si>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</si>
  <si>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</si>
  <si>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</si>
  <si>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</si>
  <si>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</si>
  <si>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</si>
  <si>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</si>
  <si>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</si>
  <si>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</si>
  <si>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</si>
  <si>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</si>
  <si>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</si>
  <si>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</si>
  <si>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</si>
  <si>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</si>
  <si>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</si>
  <si>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</si>
  <si>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</si>
  <si>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</si>
  <si>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</si>
  <si>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</si>
  <si>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</si>
  <si>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</si>
  <si>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</si>
  <si>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</si>
  <si>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</si>
  <si>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</si>
  <si>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</si>
  <si>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</si>
  <si>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</si>
  <si>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</si>
  <si>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</si>
  <si>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</si>
  <si>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</si>
  <si>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</si>
  <si>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</si>
  <si>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</si>
  <si>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</si>
  <si>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</si>
  <si>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</si>
  <si>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</si>
  <si>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</si>
  <si>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</si>
  <si>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</si>
  <si>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</si>
  <si>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</si>
  <si>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</si>
  <si>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</si>
  <si>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</si>
  <si>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</si>
  <si>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</si>
  <si>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</si>
  <si>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</si>
  <si>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</si>
  <si>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</si>
  <si>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</si>
  <si>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</si>
  <si>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</si>
  <si>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</si>
  <si>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</si>
  <si>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</si>
  <si>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</si>
  <si>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</si>
  <si>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</si>
  <si>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</si>
  <si>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</si>
  <si>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</si>
  <si>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</si>
  <si>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</si>
  <si>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</si>
  <si>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</si>
  <si>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</si>
  <si>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</si>
  <si>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</si>
  <si>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</si>
  <si>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</si>
  <si>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</si>
  <si>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</si>
  <si>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</si>
  <si>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</si>
  <si>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</si>
  <si>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</si>
  <si>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</si>
  <si>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</si>
  <si>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</si>
  <si>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</si>
  <si>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</si>
  <si>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</si>
  <si>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</si>
  <si>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M_TP2000.PR.0081</t>
  </si>
  <si>
    <t>31 км, 12 шт</t>
  </si>
  <si>
    <t>возможность реализации в установленный срок</t>
  </si>
  <si>
    <t>Станция (Мультиплексор DWDM, OTN, GE,STM1-STM4)</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</si>
  <si>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</si>
  <si>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</si>
  <si>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</si>
  <si>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</si>
  <si>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</si>
  <si>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</si>
  <si>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</si>
  <si>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</si>
  <si>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</si>
  <si>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</si>
  <si>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</si>
  <si>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</si>
  <si>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</si>
  <si>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</si>
  <si>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</si>
  <si>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</si>
  <si>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</si>
  <si>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</si>
  <si>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</si>
  <si>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</si>
  <si>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</si>
  <si>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</si>
  <si>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</si>
  <si>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</si>
  <si>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</si>
  <si>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</si>
  <si>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</si>
  <si>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</si>
  <si>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</si>
  <si>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</si>
  <si>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</si>
  <si>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</si>
  <si>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</si>
  <si>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</si>
  <si>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</si>
  <si>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202_ г. №___</t>
  </si>
  <si>
    <t>не подошел срок</t>
  </si>
  <si>
    <t>Год 2028</t>
  </si>
  <si>
    <t>10..10.2029</t>
  </si>
  <si>
    <t>20.06.2029 - 30.07.2029</t>
  </si>
  <si>
    <t>Сметная стоимость проекта в ценах 2029 года с НДС, млн. руб.</t>
  </si>
  <si>
    <t>объем заключенного договора PD01.2000.2024.62 от 13.05.2024 . ООО "Тех-Комплект"    в ценах 2024 года с НДС, млн. руб</t>
  </si>
  <si>
    <t>Филиал АО "Россети Тюмень" Северные электрические сети
 ООО "Тех-Комплект"</t>
  </si>
  <si>
    <t>2024.0206/2022.1040</t>
  </si>
  <si>
    <t>Выполнение проектных работ по реконструкции ВОЛС на участке ПС Буран – ПС УГП-10 (организация резервного магистральногоканала связи АБК СевЭС – ПС Ямбург) 31 км филиала АО "Россети Тюмень" Северные электрические сети</t>
  </si>
  <si>
    <t>12.2025</t>
  </si>
  <si>
    <t>ИТ-закупки</t>
  </si>
  <si>
    <t>Предварительный расчет стоимости работ</t>
  </si>
  <si>
    <t>ВЗ</t>
  </si>
  <si>
    <t>ЗЦ ПО</t>
  </si>
  <si>
    <t>ООО "Тех-Комплект"</t>
  </si>
  <si>
    <t>ООО "ИТ Компания Д-Системс"</t>
  </si>
  <si>
    <t>ООО "Комплайт"</t>
  </si>
  <si>
    <t>ООО "ВИП-ТЕЛЕКОМ"</t>
  </si>
  <si>
    <t>32413485008</t>
  </si>
  <si>
    <t>www.roseltorg.ru</t>
  </si>
  <si>
    <t>03.04.2024</t>
  </si>
  <si>
    <t>09.04.2024</t>
  </si>
  <si>
    <t>16.04.2024</t>
  </si>
  <si>
    <t>23.04.2024</t>
  </si>
  <si>
    <t>10.05.2024</t>
  </si>
  <si>
    <t>13.05.2024</t>
  </si>
  <si>
    <t>28.02.2025</t>
  </si>
  <si>
    <t>ПИР</t>
  </si>
  <si>
    <t>Филиал АО "Россети Тюмень" Северные электрические сети</t>
  </si>
  <si>
    <t>Прочие расходы</t>
  </si>
  <si>
    <t>не окупается</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</si>
  <si>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</si>
  <si>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</si>
  <si>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</si>
  <si>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</si>
  <si>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</si>
  <si>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</si>
  <si>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</si>
  <si>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</si>
  <si>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</si>
  <si>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</si>
  <si>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</si>
  <si>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</si>
  <si>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</si>
  <si>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</si>
  <si>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</si>
  <si>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</si>
  <si>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</si>
  <si>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</si>
  <si>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</si>
  <si>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Организация географически разнесенных каналов связи.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2029 году.</t>
  </si>
  <si>
    <t>Нет</t>
  </si>
  <si>
    <t>Год раскрытия информации: 2026 год</t>
  </si>
  <si>
    <t>+</t>
  </si>
  <si>
    <t>С</t>
  </si>
  <si>
    <t xml:space="preserve"> по состоянию на 01.01.2025</t>
  </si>
  <si>
    <t>по состоянию на 01.01.2026</t>
  </si>
  <si>
    <t xml:space="preserve">Факт 2025 года </t>
  </si>
  <si>
    <t>Год 2030</t>
  </si>
  <si>
    <t>Приказ об утв ПСД №786 от 12.08.2025</t>
  </si>
  <si>
    <t>25 183 тыс. руб /км</t>
  </si>
  <si>
    <t>нд</t>
  </si>
  <si>
    <t>Выполнение программы реализации ССПИ 2026-2030, согласованной и утвержденной филиалом АО "СО ЕЭС" ОДУ Урала и филиалом АО "СО ЕЭС" ТРДУ 10.02.2026г.</t>
  </si>
  <si>
    <t>Программа ССПИ 2026-2030, согласованной и утвержденной филиалом АО "СО ЕЭС" ОДУ Урала и филиалом АО "СО ЕЭС" ТРДУ 10.02.2026г.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</si>
</sst>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8"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8" fontId="36" fillId="26"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2" fontId="36" fillId="0" borderId="38"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173"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73"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49" fontId="67" fillId="25" borderId="1" xfId="49" applyNumberFormat="1" applyFont="1" applyFill="1" applyBorder="1" applyAlignment="1">
      <alignment horizontal="center" vertical="center"/>
    </xf>
    <xf numFmtId="14" fontId="67" fillId="25" borderId="1" xfId="49" applyNumberFormat="1" applyFont="1" applyFill="1" applyBorder="1" applyAlignment="1">
      <alignment horizontal="center" vertical="center"/>
    </xf>
    <xf numFmtId="0" fontId="67" fillId="25" borderId="1" xfId="49" applyFont="1" applyFill="1" applyBorder="1"/>
    <xf numFmtId="0" fontId="67" fillId="25" borderId="0" xfId="49" applyFont="1" applyFill="1"/>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2" fillId="0" borderId="1" xfId="1" applyNumberFormat="1" applyFont="1" applyBorder="1" applyAlignment="1">
      <alignment horizontal="center" vertical="center"/>
    </xf>
    <xf numFmtId="0" fontId="39" fillId="27" borderId="43" xfId="0" applyFont="1" applyFill="1" applyBorder="1" applyAlignment="1">
      <alignment horizontal="left" vertical="center"/>
    </xf>
    <xf numFmtId="168" fontId="39" fillId="27" borderId="43" xfId="0" applyNumberFormat="1" applyFont="1" applyFill="1" applyBorder="1" applyAlignment="1">
      <alignment horizontal="left" vertical="center"/>
    </xf>
    <xf numFmtId="0" fontId="5" fillId="0" borderId="0" xfId="1" applyNumberFormat="1" applyFont="1" applyAlignment="1">
      <alignment horizontal="center" vertical="center"/>
    </xf>
    <xf numFmtId="0" fontId="69"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1"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44"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5"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0" fontId="42" fillId="0" borderId="1" xfId="70" applyNumberFormat="1" applyFont="1" applyBorder="1" applyAlignment="1">
      <alignment vertical="center"/>
    </xf>
    <xf numFmtId="170" fontId="41" fillId="0" borderId="1" xfId="70" applyNumberFormat="1" applyFont="1" applyBorder="1" applyAlignment="1">
      <alignment vertical="center"/>
    </xf>
    <xf numFmtId="170" fontId="41" fillId="0" borderId="1" xfId="70" applyNumberFormat="1" applyFont="1" applyFill="1" applyBorder="1" applyAlignment="1">
      <alignment vertical="center"/>
    </xf>
    <xf numFmtId="0" fontId="11" fillId="0" borderId="0" xfId="70" applyFont="1" applyFill="1" applyAlignment="1">
      <alignment vertical="center"/>
    </xf>
    <xf numFmtId="170" fontId="42" fillId="0" borderId="23" xfId="70" applyNumberFormat="1" applyFont="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0" fontId="63" fillId="0" borderId="0" xfId="70" applyFont="1" applyAlignment="1">
      <alignment vertical="center"/>
    </xf>
    <xf numFmtId="168" fontId="41" fillId="0" borderId="1" xfId="70" applyNumberFormat="1" applyFont="1" applyBorder="1" applyAlignment="1">
      <alignment horizontal="center" vertical="center"/>
    </xf>
    <xf numFmtId="170" fontId="42" fillId="0" borderId="1" xfId="70" applyNumberFormat="1" applyFont="1" applyFill="1" applyBorder="1" applyAlignment="1">
      <alignment vertical="center"/>
    </xf>
    <xf numFmtId="169"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1" fontId="42" fillId="0" borderId="23" xfId="70" applyNumberFormat="1" applyFont="1" applyFill="1" applyBorder="1" applyAlignment="1">
      <alignment vertical="center"/>
    </xf>
    <xf numFmtId="170"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8" xfId="70" applyFont="1" applyBorder="1" applyAlignment="1">
      <alignment horizontal="left" vertical="center"/>
    </xf>
    <xf numFmtId="0" fontId="11" fillId="0" borderId="25" xfId="70" applyFont="1" applyBorder="1" applyAlignment="1">
      <alignment horizontal="center" vertical="center"/>
    </xf>
    <xf numFmtId="0" fontId="11" fillId="0" borderId="37"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7"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39" xfId="70" applyFont="1" applyBorder="1" applyAlignment="1">
      <alignment horizontal="left" vertical="center"/>
    </xf>
    <xf numFmtId="167" fontId="29" fillId="0" borderId="40" xfId="70" applyNumberFormat="1" applyFont="1" applyFill="1" applyBorder="1" applyAlignment="1">
      <alignment horizontal="center" vertical="center"/>
    </xf>
    <xf numFmtId="167" fontId="29" fillId="0" borderId="36"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7"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8"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8"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8"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8"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3" xfId="70" applyFont="1" applyBorder="1" applyAlignment="1">
      <alignment horizontal="left" vertical="center"/>
    </xf>
    <xf numFmtId="4" fontId="41" fillId="0" borderId="45"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3" fillId="0" borderId="44"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8"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71" fillId="0" borderId="51" xfId="50" applyFont="1" applyBorder="1" applyAlignment="1">
      <alignment vertical="center"/>
    </xf>
    <xf numFmtId="0" fontId="71" fillId="0" borderId="2" xfId="50" applyFont="1" applyBorder="1" applyAlignment="1">
      <alignment vertical="center"/>
    </xf>
    <xf numFmtId="4" fontId="71" fillId="0" borderId="4" xfId="50" applyNumberFormat="1" applyFont="1" applyFill="1" applyBorder="1" applyAlignment="1">
      <alignment horizontal="center" vertical="center"/>
    </xf>
    <xf numFmtId="0" fontId="71" fillId="0" borderId="3" xfId="50" applyFont="1" applyFill="1" applyBorder="1" applyAlignment="1">
      <alignment horizontal="center" vertical="center"/>
    </xf>
    <xf numFmtId="0" fontId="11" fillId="0" borderId="46"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7"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0" fontId="42" fillId="0" borderId="4" xfId="70" applyNumberFormat="1" applyFont="1" applyBorder="1" applyAlignment="1">
      <alignment horizontal="center" vertical="center"/>
    </xf>
    <xf numFmtId="170" fontId="42" fillId="0" borderId="3" xfId="70" applyNumberFormat="1" applyFont="1" applyBorder="1" applyAlignment="1">
      <alignment horizontal="center" vertical="center"/>
    </xf>
    <xf numFmtId="170" fontId="41" fillId="0" borderId="4" xfId="70" applyNumberFormat="1" applyFont="1" applyBorder="1" applyAlignment="1">
      <alignment horizontal="center" vertical="center"/>
    </xf>
    <xf numFmtId="170" fontId="41" fillId="0" borderId="3" xfId="70" applyNumberFormat="1"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2" xfId="50" applyFont="1" applyFill="1" applyBorder="1" applyAlignment="1">
      <alignment horizontal="center" vertical="center"/>
    </xf>
    <xf numFmtId="0" fontId="71" fillId="0" borderId="45"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0" fontId="42" fillId="0" borderId="52" xfId="70" applyNumberFormat="1" applyFont="1" applyBorder="1" applyAlignment="1">
      <alignment horizontal="center" vertical="center"/>
    </xf>
    <xf numFmtId="170" fontId="42" fillId="0" borderId="45" xfId="70" applyNumberFormat="1" applyFont="1" applyBorder="1" applyAlignment="1">
      <alignment horizontal="center" vertical="center"/>
    </xf>
    <xf numFmtId="170" fontId="41" fillId="0" borderId="4" xfId="70" applyNumberFormat="1" applyFont="1" applyFill="1" applyBorder="1" applyAlignment="1">
      <alignment horizontal="center" vertical="center"/>
    </xf>
    <xf numFmtId="170" fontId="41" fillId="0" borderId="3" xfId="70" applyNumberFormat="1" applyFont="1" applyFill="1" applyBorder="1" applyAlignment="1">
      <alignment horizontal="center" vertical="center"/>
    </xf>
    <xf numFmtId="167" fontId="64" fillId="0" borderId="49"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1" fontId="42" fillId="0" borderId="52" xfId="70" applyNumberFormat="1" applyFont="1" applyFill="1" applyBorder="1" applyAlignment="1">
      <alignment horizontal="center" vertical="center"/>
    </xf>
    <xf numFmtId="171" fontId="42" fillId="0" borderId="45"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0" fontId="42" fillId="0" borderId="4" xfId="70" applyNumberFormat="1" applyFont="1" applyFill="1" applyBorder="1" applyAlignment="1">
      <alignment horizontal="center" vertical="center"/>
    </xf>
    <xf numFmtId="170" fontId="42" fillId="0" borderId="3" xfId="70" applyNumberFormat="1" applyFont="1" applyFill="1" applyBorder="1" applyAlignment="1">
      <alignment horizontal="center" vertical="center"/>
    </xf>
    <xf numFmtId="169" fontId="42" fillId="0" borderId="4" xfId="70" applyNumberFormat="1" applyFont="1" applyFill="1" applyBorder="1" applyAlignment="1">
      <alignment horizontal="center" vertical="center"/>
    </xf>
    <xf numFmtId="169"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2AE-4932-8A12-BCF7CC87959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2AE-4932-8A12-BCF7CC8795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-658538881.22029889</c:v>
                </c:pt>
                <c:pt idx="1">
                  <c:v>-672409936.9937526</c:v>
                </c:pt>
                <c:pt idx="2">
                  <c:v>-686126869.92527902</c:v>
                </c:pt>
                <c:pt idx="3">
                  <c:v>-699689680.01487815</c:v>
                </c:pt>
                <c:pt idx="4">
                  <c:v>-713098367.26255</c:v>
                </c:pt>
                <c:pt idx="5">
                  <c:v>-726352931.66829467</c:v>
                </c:pt>
                <c:pt idx="6">
                  <c:v>-739453373.23211205</c:v>
                </c:pt>
                <c:pt idx="7">
                  <c:v>-752399691.95400214</c:v>
                </c:pt>
                <c:pt idx="8">
                  <c:v>-765191887.83396494</c:v>
                </c:pt>
                <c:pt idx="9">
                  <c:v>-777829960.87200046</c:v>
                </c:pt>
                <c:pt idx="10">
                  <c:v>-790313911.0681088</c:v>
                </c:pt>
              </c:numCache>
            </c:numRef>
          </c:val>
          <c:smooth val="0"/>
          <c:extLst>
            <c:ext xmlns:c16="http://schemas.microsoft.com/office/drawing/2014/chart" uri="{C3380CC4-5D6E-409C-BE32-E72D297353CC}">
              <c16:uniqueId val="{00000000-DE0A-4991-87E5-09ED2CF5C338}"/>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-672717318.03333259</c:v>
                </c:pt>
                <c:pt idx="1">
                  <c:v>-683375680.68232441</c:v>
                </c:pt>
                <c:pt idx="2">
                  <c:v>-692614755.36442149</c:v>
                </c:pt>
                <c:pt idx="3">
                  <c:v>-700622526.09917641</c:v>
                </c:pt>
                <c:pt idx="4">
                  <c:v>-707562194.1742481</c:v>
                </c:pt>
                <c:pt idx="5">
                  <c:v>-713575432.05587351</c:v>
                </c:pt>
                <c:pt idx="6">
                  <c:v>-718785211.60610914</c:v>
                </c:pt>
                <c:pt idx="7">
                  <c:v>-723298262.11988473</c:v>
                </c:pt>
                <c:pt idx="8">
                  <c:v>-727207206.47642827</c:v>
                </c:pt>
                <c:pt idx="9">
                  <c:v>-730592417.41735089</c:v>
                </c:pt>
                <c:pt idx="10">
                  <c:v>-733523630.49647737</c:v>
                </c:pt>
              </c:numCache>
            </c:numRef>
          </c:val>
          <c:smooth val="0"/>
          <c:extLst>
            <c:ext xmlns:c16="http://schemas.microsoft.com/office/drawing/2014/chart" uri="{C3380CC4-5D6E-409C-BE32-E72D297353CC}">
              <c16:uniqueId val="{00000001-DE0A-4991-87E5-09ED2CF5C3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81/M_TP2000.PR.008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1/&#1056;&#1069;&#1060;%20M_TP2000.PR.0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Реконструкция ВОЛС на участке ПС Буран - ПС УГП-10 (организация резервного магистрального канала связи АБК СевЭС – ПС Ямбург) 31 км </v>
          </cell>
        </row>
        <row r="10">
          <cell r="D10">
            <v>1</v>
          </cell>
        </row>
        <row r="11">
          <cell r="D11">
            <v>1</v>
          </cell>
        </row>
        <row r="12">
          <cell r="D12">
            <v>1</v>
          </cell>
        </row>
        <row r="15">
          <cell r="D15">
            <v>1</v>
          </cell>
        </row>
        <row r="26">
          <cell r="B26">
            <v>45658</v>
          </cell>
        </row>
        <row r="27">
          <cell r="D27">
            <v>51</v>
          </cell>
        </row>
        <row r="28">
          <cell r="D28">
            <v>5</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Буран - ПС УКПГ-10 (организация резервного магистрального канала связи АБК СевЭС – ПС Ямбург) 31 км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633</v>
      </c>
      <c r="B5" s="288"/>
      <c r="C5" s="288"/>
      <c r="D5" s="159"/>
      <c r="E5" s="159"/>
      <c r="F5" s="159"/>
      <c r="G5" s="159"/>
      <c r="H5" s="159"/>
      <c r="I5" s="159"/>
      <c r="J5" s="159"/>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520</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541</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5" t="s">
        <v>531</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502</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36"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6" t="s">
        <v>450</v>
      </c>
      <c r="C25" s="167"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6" t="s">
        <v>75</v>
      </c>
      <c r="C26" s="167"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56" t="s">
        <v>74</v>
      </c>
      <c r="C27" s="167"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6" t="s">
        <v>451</v>
      </c>
      <c r="C28" s="167" t="s">
        <v>525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6" t="s">
        <v>452</v>
      </c>
      <c r="C29" s="167" t="s">
        <v>525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6" t="s">
        <v>453</v>
      </c>
      <c r="C30" s="167" t="s">
        <v>525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67" t="s">
        <v>525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67" t="s">
        <v>525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172"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tr">
        <f>CONCATENATE('8. Общие сведения'!B24,"; ",(ROUND(C48,2))," ","млн. руб.")</f>
        <v>31 км, 12 шт; 775,45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36"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503</v>
      </c>
      <c r="C44" s="36"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504</v>
      </c>
      <c r="C45" s="36"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236">
        <v>775.44510394296412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514</v>
      </c>
      <c r="C49" s="236">
        <v>640.143722610238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M_TP2000.PR.0081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4"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477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5</v>
      </c>
      <c r="B19" s="296" t="s">
        <v>108</v>
      </c>
      <c r="C19" s="297" t="s">
        <v>371</v>
      </c>
      <c r="D19" s="296" t="s">
        <v>370</v>
      </c>
      <c r="E19" s="296" t="s">
        <v>107</v>
      </c>
      <c r="F19" s="296" t="s">
        <v>106</v>
      </c>
      <c r="G19" s="296" t="s">
        <v>366</v>
      </c>
      <c r="H19" s="296" t="s">
        <v>105</v>
      </c>
      <c r="I19" s="296" t="s">
        <v>104</v>
      </c>
      <c r="J19" s="296" t="s">
        <v>103</v>
      </c>
      <c r="K19" s="296" t="s">
        <v>102</v>
      </c>
      <c r="L19" s="296" t="s">
        <v>101</v>
      </c>
      <c r="M19" s="296" t="s">
        <v>100</v>
      </c>
      <c r="N19" s="296" t="s">
        <v>99</v>
      </c>
      <c r="O19" s="296" t="s">
        <v>98</v>
      </c>
      <c r="P19" s="296" t="s">
        <v>97</v>
      </c>
      <c r="Q19" s="296" t="s">
        <v>369</v>
      </c>
      <c r="R19" s="296"/>
      <c r="S19" s="299" t="s">
        <v>469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367</v>
      </c>
      <c r="R20" s="42" t="s">
        <v>368</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09"/>
      <c r="B29" s="46" t="s">
        <v>364</v>
      </c>
      <c r="C29" s="46"/>
      <c r="D29" s="46"/>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4" t="str">
        <f>'1. паспорт местоположение'!A12:C12</f>
        <v>M_TP2000.PR.0081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482</v>
      </c>
      <c r="B19" s="291"/>
      <c r="C19" s="291"/>
      <c r="D19" s="291"/>
      <c r="E19" s="291"/>
      <c r="F19" s="291"/>
      <c r="G19" s="291"/>
      <c r="H19" s="291"/>
      <c r="I19" s="291"/>
      <c r="J19" s="291"/>
      <c r="K19" s="291"/>
      <c r="L19" s="291"/>
      <c r="M19" s="291"/>
      <c r="N19" s="291"/>
      <c r="O19" s="291"/>
      <c r="P19" s="291"/>
      <c r="Q19" s="291"/>
      <c r="R19" s="291"/>
      <c r="S19" s="291"/>
      <c r="T19" s="291"/>
    </row>
    <row r="20" spans="1:113"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229</v>
      </c>
      <c r="C21" s="305"/>
      <c r="D21" s="308" t="s">
        <v>130</v>
      </c>
      <c r="E21" s="304" t="s">
        <v>510</v>
      </c>
      <c r="F21" s="305"/>
      <c r="G21" s="304" t="s">
        <v>279</v>
      </c>
      <c r="H21" s="305"/>
      <c r="I21" s="304" t="s">
        <v>129</v>
      </c>
      <c r="J21" s="305"/>
      <c r="K21" s="308" t="s">
        <v>128</v>
      </c>
      <c r="L21" s="304" t="s">
        <v>127</v>
      </c>
      <c r="M21" s="305"/>
      <c r="N21" s="304" t="s">
        <v>506</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94" t="s">
        <v>123</v>
      </c>
      <c r="R22" s="94" t="s">
        <v>481</v>
      </c>
      <c r="S22" s="94" t="s">
        <v>122</v>
      </c>
      <c r="T22" s="94" t="s">
        <v>121</v>
      </c>
    </row>
    <row r="23" spans="1:113" ht="51.75" customHeight="1" x14ac:dyDescent="0.25">
      <c r="A23" s="313"/>
      <c r="B23" s="157" t="s">
        <v>119</v>
      </c>
      <c r="C23" s="157" t="s">
        <v>120</v>
      </c>
      <c r="D23" s="309"/>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4" t="s">
        <v>119</v>
      </c>
      <c r="R23" s="94" t="s">
        <v>119</v>
      </c>
      <c r="S23" s="94" t="s">
        <v>119</v>
      </c>
      <c r="T23" s="9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3" t="s">
        <v>516</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520</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
        <v>541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
        <v>531</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5</v>
      </c>
      <c r="B21" s="321" t="s">
        <v>490</v>
      </c>
      <c r="C21" s="322"/>
      <c r="D21" s="321" t="s">
        <v>492</v>
      </c>
      <c r="E21" s="322"/>
      <c r="F21" s="314" t="s">
        <v>102</v>
      </c>
      <c r="G21" s="316"/>
      <c r="H21" s="316"/>
      <c r="I21" s="315"/>
      <c r="J21" s="318" t="s">
        <v>493</v>
      </c>
      <c r="K21" s="321" t="s">
        <v>494</v>
      </c>
      <c r="L21" s="322"/>
      <c r="M21" s="321" t="s">
        <v>495</v>
      </c>
      <c r="N21" s="322"/>
      <c r="O21" s="321" t="s">
        <v>483</v>
      </c>
      <c r="P21" s="322"/>
      <c r="Q21" s="321" t="s">
        <v>135</v>
      </c>
      <c r="R21" s="322"/>
      <c r="S21" s="318" t="s">
        <v>134</v>
      </c>
      <c r="T21" s="318" t="s">
        <v>496</v>
      </c>
      <c r="U21" s="318" t="s">
        <v>491</v>
      </c>
      <c r="V21" s="321" t="s">
        <v>133</v>
      </c>
      <c r="W21" s="322"/>
      <c r="X21" s="314" t="s">
        <v>125</v>
      </c>
      <c r="Y21" s="316"/>
      <c r="Z21" s="314" t="s">
        <v>124</v>
      </c>
      <c r="AA21" s="316"/>
    </row>
    <row r="22" spans="1:27" ht="216" customHeight="1" x14ac:dyDescent="0.25">
      <c r="A22" s="319"/>
      <c r="B22" s="323"/>
      <c r="C22" s="324"/>
      <c r="D22" s="323"/>
      <c r="E22" s="324"/>
      <c r="F22" s="314" t="s">
        <v>132</v>
      </c>
      <c r="G22" s="315"/>
      <c r="H22" s="314" t="s">
        <v>131</v>
      </c>
      <c r="I22" s="315"/>
      <c r="J22" s="320"/>
      <c r="K22" s="323"/>
      <c r="L22" s="324"/>
      <c r="M22" s="323"/>
      <c r="N22" s="324"/>
      <c r="O22" s="323"/>
      <c r="P22" s="324"/>
      <c r="Q22" s="323"/>
      <c r="R22" s="324"/>
      <c r="S22" s="320"/>
      <c r="T22" s="320"/>
      <c r="U22" s="320"/>
      <c r="V22" s="323"/>
      <c r="W22" s="324"/>
      <c r="X22" s="94" t="s">
        <v>123</v>
      </c>
      <c r="Y22" s="94" t="s">
        <v>481</v>
      </c>
      <c r="Z22" s="94" t="s">
        <v>122</v>
      </c>
      <c r="AA22" s="94" t="s">
        <v>121</v>
      </c>
    </row>
    <row r="23" spans="1:27" ht="60" customHeight="1" x14ac:dyDescent="0.25">
      <c r="A23" s="320"/>
      <c r="B23" s="155" t="s">
        <v>119</v>
      </c>
      <c r="C23" s="15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0"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2026 год</v>
      </c>
      <c r="B5" s="288"/>
      <c r="C5" s="28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
        <v>520</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M_TP2000.PR.0081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5"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476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488</v>
      </c>
      <c r="C22" s="170" t="s">
        <v>643</v>
      </c>
      <c r="D22" s="29"/>
      <c r="E22" s="29"/>
      <c r="F22" s="28"/>
      <c r="G22" s="28"/>
      <c r="H22" s="28"/>
      <c r="I22" s="28"/>
      <c r="J22" s="28"/>
      <c r="K22" s="28"/>
      <c r="L22" s="28"/>
      <c r="M22" s="28"/>
      <c r="N22" s="28"/>
      <c r="O22" s="28"/>
      <c r="P22" s="28"/>
      <c r="Q22" s="27"/>
      <c r="R22" s="27"/>
      <c r="S22" s="27"/>
      <c r="T22" s="27"/>
      <c r="U22" s="27"/>
    </row>
    <row r="23" spans="1:21" ht="156" customHeight="1" x14ac:dyDescent="0.25">
      <c r="A23" s="24" t="s">
        <v>63</v>
      </c>
      <c r="B23" s="26" t="s">
        <v>60</v>
      </c>
      <c r="C23" s="170" t="s">
        <v>631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 xml:space="preserve">Реконструкция ВОЛС на участке ПС Буран - ПС УГП-10 (организация резервного магистрального канала связи АБК СевЭС – ПС Ямбург) 31 км </v>
      </c>
      <c r="D24" s="23"/>
      <c r="E24" s="196"/>
      <c r="F24" s="23"/>
      <c r="G24" s="196"/>
      <c r="H24" s="23"/>
      <c r="I24" s="23"/>
      <c r="J24" s="23"/>
      <c r="K24" s="23"/>
      <c r="L24" s="23"/>
      <c r="M24" s="23"/>
      <c r="N24" s="23"/>
      <c r="O24" s="23"/>
      <c r="P24" s="23"/>
      <c r="Q24" s="23"/>
      <c r="R24" s="23"/>
      <c r="S24" s="23"/>
      <c r="T24" s="23"/>
      <c r="U24" s="23"/>
    </row>
    <row r="25" spans="1:21" ht="31.5" x14ac:dyDescent="0.25">
      <c r="A25" s="24" t="s">
        <v>61</v>
      </c>
      <c r="B25" s="26" t="s">
        <v>509</v>
      </c>
      <c r="C25" s="39" t="s">
        <v>641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632</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489</v>
      </c>
      <c r="C27" s="171"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2"/>
      <c r="AB6" s="15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2"/>
      <c r="AB7" s="15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53"/>
      <c r="AB8" s="15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4"/>
      <c r="AB9" s="15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2"/>
      <c r="AB10" s="152"/>
    </row>
    <row r="11" spans="1:28" x14ac:dyDescent="0.25">
      <c r="A11" s="294" t="str">
        <f>'1. паспорт местоположение'!A12:C12</f>
        <v>M_TP2000.PR.0081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53"/>
      <c r="AB11" s="15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4"/>
      <c r="AB12" s="15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53"/>
      <c r="AB14" s="15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4"/>
      <c r="AB15" s="15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3"/>
      <c r="AB16" s="16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3"/>
      <c r="AB17" s="16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3"/>
      <c r="AB18" s="16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3"/>
      <c r="AB19" s="16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4"/>
      <c r="AB20" s="16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4"/>
      <c r="AB21" s="164"/>
    </row>
    <row r="22" spans="1:28" x14ac:dyDescent="0.25">
      <c r="A22" s="326" t="s">
        <v>507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5"/>
      <c r="AB22" s="165"/>
    </row>
    <row r="23" spans="1:28" ht="32.25" customHeight="1" x14ac:dyDescent="0.25">
      <c r="A23" s="328" t="s">
        <v>362</v>
      </c>
      <c r="B23" s="329"/>
      <c r="C23" s="329"/>
      <c r="D23" s="329"/>
      <c r="E23" s="329"/>
      <c r="F23" s="329"/>
      <c r="G23" s="329"/>
      <c r="H23" s="329"/>
      <c r="I23" s="329"/>
      <c r="J23" s="329"/>
      <c r="K23" s="329"/>
      <c r="L23" s="330"/>
      <c r="M23" s="327" t="s">
        <v>363</v>
      </c>
      <c r="N23" s="327"/>
      <c r="O23" s="327"/>
      <c r="P23" s="327"/>
      <c r="Q23" s="327"/>
      <c r="R23" s="327"/>
      <c r="S23" s="327"/>
      <c r="T23" s="327"/>
      <c r="U23" s="327"/>
      <c r="V23" s="327"/>
      <c r="W23" s="327"/>
      <c r="X23" s="327"/>
      <c r="Y23" s="327"/>
      <c r="Z23" s="327"/>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M_TP2000.PR.0081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485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3" t="s">
        <v>86</v>
      </c>
      <c r="F19" s="334"/>
      <c r="G19" s="334"/>
      <c r="H19" s="334"/>
      <c r="I19" s="335"/>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05"/>
  <sheetViews>
    <sheetView view="pageBreakPreview" zoomScale="60" zoomScaleNormal="40" workbookViewId="0">
      <selection activeCell="A5" sqref="A5:AR5"/>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62" width="16.7109375" style="241" customWidth="1"/>
    <col min="63" max="16384" width="9.140625" style="241"/>
  </cols>
  <sheetData>
    <row r="1" spans="1:44" x14ac:dyDescent="0.2">
      <c r="AR1" s="12" t="s">
        <v>69</v>
      </c>
    </row>
    <row r="2" spans="1:44" x14ac:dyDescent="0.2">
      <c r="AR2" s="12" t="s">
        <v>10</v>
      </c>
    </row>
    <row r="3" spans="1:44" x14ac:dyDescent="0.2">
      <c r="AR3" s="12" t="s">
        <v>612</v>
      </c>
    </row>
    <row r="4" spans="1:44" x14ac:dyDescent="0.25">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row>
    <row r="5" spans="1:44" s="12" customFormat="1" ht="18.75" customHeight="1" x14ac:dyDescent="0.2">
      <c r="A5" s="336" t="str">
        <f>'4. паспортбюджет'!A5:O5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217"/>
      <c r="B6" s="218"/>
      <c r="C6" s="218"/>
      <c r="D6" s="218"/>
      <c r="E6" s="218"/>
      <c r="F6" s="218"/>
      <c r="G6" s="218"/>
      <c r="H6" s="218"/>
      <c r="I6" s="219"/>
      <c r="J6" s="219"/>
      <c r="K6" s="220"/>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row>
    <row r="7" spans="1:44" s="12" customFormat="1" ht="18.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2" customFormat="1" ht="18.75" x14ac:dyDescent="0.2">
      <c r="A8" s="239"/>
      <c r="B8" s="239"/>
      <c r="C8" s="239"/>
      <c r="D8" s="239"/>
      <c r="E8" s="239"/>
      <c r="F8" s="239"/>
      <c r="G8" s="239"/>
      <c r="H8" s="239"/>
      <c r="I8" s="239"/>
      <c r="J8" s="239"/>
      <c r="K8" s="239"/>
      <c r="L8" s="221"/>
      <c r="M8" s="221"/>
      <c r="N8" s="221"/>
      <c r="O8" s="221"/>
      <c r="P8" s="221"/>
      <c r="Q8" s="221"/>
      <c r="R8" s="221"/>
      <c r="S8" s="221"/>
      <c r="T8" s="221"/>
      <c r="U8" s="221"/>
      <c r="V8" s="221"/>
      <c r="W8" s="221"/>
      <c r="X8" s="221"/>
      <c r="Y8" s="221"/>
      <c r="Z8" s="218"/>
      <c r="AA8" s="218"/>
      <c r="AB8" s="218"/>
      <c r="AC8" s="218"/>
      <c r="AD8" s="218"/>
      <c r="AE8" s="218"/>
      <c r="AF8" s="218"/>
      <c r="AG8" s="218"/>
      <c r="AH8" s="218"/>
      <c r="AI8" s="218"/>
      <c r="AJ8" s="218"/>
      <c r="AK8" s="218"/>
      <c r="AL8" s="218"/>
      <c r="AM8" s="218"/>
      <c r="AN8" s="218"/>
      <c r="AO8" s="218"/>
      <c r="AP8" s="218"/>
      <c r="AQ8" s="218"/>
      <c r="AR8" s="218"/>
    </row>
    <row r="9" spans="1:44" s="12" customFormat="1" ht="18.75" customHeight="1" x14ac:dyDescent="0.2">
      <c r="A9" s="338" t="s">
        <v>520</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239"/>
      <c r="B11" s="239"/>
      <c r="C11" s="239"/>
      <c r="D11" s="239"/>
      <c r="E11" s="239"/>
      <c r="F11" s="239"/>
      <c r="G11" s="239"/>
      <c r="H11" s="239"/>
      <c r="I11" s="239"/>
      <c r="J11" s="239"/>
      <c r="K11" s="239"/>
      <c r="L11" s="221"/>
      <c r="M11" s="221"/>
      <c r="N11" s="221"/>
      <c r="O11" s="221"/>
      <c r="P11" s="221"/>
      <c r="Q11" s="221"/>
      <c r="R11" s="221"/>
      <c r="S11" s="221"/>
      <c r="T11" s="221"/>
      <c r="U11" s="221"/>
      <c r="V11" s="221"/>
      <c r="W11" s="221"/>
      <c r="X11" s="221"/>
      <c r="Y11" s="221"/>
      <c r="Z11" s="218"/>
      <c r="AA11" s="218"/>
      <c r="AB11" s="218"/>
      <c r="AC11" s="218"/>
      <c r="AD11" s="218"/>
      <c r="AE11" s="218"/>
      <c r="AF11" s="218"/>
      <c r="AG11" s="218"/>
      <c r="AH11" s="218"/>
      <c r="AI11" s="218"/>
      <c r="AJ11" s="218"/>
      <c r="AK11" s="218"/>
      <c r="AL11" s="218"/>
      <c r="AM11" s="218"/>
      <c r="AN11" s="218"/>
      <c r="AO11" s="218"/>
      <c r="AP11" s="218"/>
      <c r="AQ11" s="218"/>
      <c r="AR11" s="218"/>
    </row>
    <row r="12" spans="1:44" s="12" customFormat="1" ht="18.75" customHeight="1" x14ac:dyDescent="0.2">
      <c r="A12" s="336" t="str">
        <f>'4. паспортбюджет'!A12:O12</f>
        <v>M_TP2000.PR.0081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3" customFormat="1" x14ac:dyDescent="0.2">
      <c r="A15" s="336" t="str">
        <f>'4. паспортбюджет'!A15:O15</f>
        <v xml:space="preserve">Реконструкция ВОЛС на участке ПС Буран - ПС УГП-10 (организация резервного магистрального канала связи АБК СевЭС – ПС Ямбург) 31 км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58"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58" s="3" customFormat="1" ht="15" customHeight="1" x14ac:dyDescent="0.2">
      <c r="A18" s="349" t="s">
        <v>613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168"/>
      <c r="BE23" s="244"/>
      <c r="BF23" s="244"/>
    </row>
    <row r="24" spans="1:58"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168"/>
      <c r="BE24" s="244"/>
      <c r="BF24" s="244"/>
    </row>
    <row r="25" spans="1:58" ht="18.75" customHeight="1" thickBot="1" x14ac:dyDescent="0.3">
      <c r="A25" s="245" t="s">
        <v>337</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58" ht="18.75" customHeight="1" x14ac:dyDescent="0.25">
      <c r="A26" s="350" t="s">
        <v>532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2"/>
      <c r="AK26" s="353">
        <v>644513702.604918</v>
      </c>
      <c r="AL26" s="354"/>
      <c r="AN26" s="242" t="s">
        <v>336</v>
      </c>
      <c r="AO26" s="249"/>
      <c r="AP26" s="249"/>
    </row>
    <row r="27" spans="1:58" ht="15.75" customHeight="1" x14ac:dyDescent="0.25">
      <c r="A27" s="340" t="s">
        <v>335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2"/>
      <c r="AK27" s="343"/>
      <c r="AL27" s="344"/>
      <c r="AN27" s="345" t="s">
        <v>334</v>
      </c>
      <c r="AO27" s="346"/>
      <c r="AP27" s="250">
        <v>0</v>
      </c>
    </row>
    <row r="28" spans="1:58" x14ac:dyDescent="0.25">
      <c r="A28" s="340" t="s">
        <v>333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7">
        <v>46</v>
      </c>
      <c r="AL28" s="348"/>
      <c r="AN28" s="345" t="s">
        <v>332</v>
      </c>
      <c r="AO28" s="346"/>
      <c r="AP28" s="250" t="s">
        <v>611</v>
      </c>
    </row>
    <row r="29" spans="1:58" ht="15" customHeight="1" x14ac:dyDescent="0.25">
      <c r="A29" s="340" t="s">
        <v>331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47">
        <v>1</v>
      </c>
      <c r="AL29" s="348"/>
      <c r="AN29" s="345" t="s">
        <v>534</v>
      </c>
      <c r="AO29" s="346"/>
      <c r="AP29" s="251">
        <v>-733523630.49647737</v>
      </c>
      <c r="AU29" s="252"/>
      <c r="AW29" s="253"/>
      <c r="AX29" s="253"/>
    </row>
    <row r="30" spans="1:58" ht="15" customHeight="1" x14ac:dyDescent="0.25">
      <c r="A30" s="340" t="s">
        <v>330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2"/>
      <c r="AK30" s="355">
        <v>0</v>
      </c>
      <c r="AL30" s="356"/>
      <c r="AN30" s="345" t="s">
        <v>535</v>
      </c>
      <c r="AO30" s="346"/>
      <c r="AP30" s="254" t="s">
        <v>527</v>
      </c>
      <c r="AU30" s="252"/>
    </row>
    <row r="31" spans="1:58" ht="15" customHeight="1" x14ac:dyDescent="0.25">
      <c r="A31" s="340" t="s">
        <v>533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2"/>
      <c r="AK31" s="355">
        <v>1</v>
      </c>
      <c r="AL31" s="356"/>
      <c r="AU31" s="252"/>
    </row>
    <row r="32" spans="1:58"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2"/>
      <c r="AK32" s="357">
        <v>1</v>
      </c>
      <c r="AL32" s="358"/>
      <c r="AU32" s="252"/>
    </row>
    <row r="33" spans="1:62" x14ac:dyDescent="0.25">
      <c r="A33" s="340" t="s">
        <v>313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2"/>
      <c r="AK33" s="357">
        <v>0</v>
      </c>
      <c r="AL33" s="358"/>
    </row>
    <row r="34" spans="1:62" x14ac:dyDescent="0.25">
      <c r="A34" s="340" t="s">
        <v>328</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2"/>
      <c r="AK34" s="357">
        <v>1</v>
      </c>
      <c r="AL34" s="358"/>
    </row>
    <row r="35" spans="1:62" x14ac:dyDescent="0.25">
      <c r="A35" s="340" t="s">
        <v>327</v>
      </c>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2"/>
      <c r="AK35" s="357">
        <v>1</v>
      </c>
      <c r="AL35" s="358"/>
    </row>
    <row r="36" spans="1:62" x14ac:dyDescent="0.2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2"/>
      <c r="AK36" s="361"/>
      <c r="AL36" s="362"/>
    </row>
    <row r="37" spans="1:62" x14ac:dyDescent="0.25">
      <c r="A37" s="340" t="s">
        <v>306</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2"/>
      <c r="AK37" s="359">
        <v>0.25</v>
      </c>
      <c r="AL37" s="360"/>
    </row>
    <row r="38" spans="1:62" x14ac:dyDescent="0.25">
      <c r="A38" s="340" t="s">
        <v>536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2"/>
      <c r="AK38" s="357">
        <v>0</v>
      </c>
      <c r="AL38" s="358"/>
    </row>
    <row r="39" spans="1:62" x14ac:dyDescent="0.25">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2"/>
      <c r="AK39" s="361"/>
      <c r="AL39" s="362"/>
    </row>
    <row r="40" spans="1:62" x14ac:dyDescent="0.25">
      <c r="A40" s="340" t="s">
        <v>325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2"/>
      <c r="AK40" s="363">
        <v>0</v>
      </c>
      <c r="AL40" s="364"/>
    </row>
    <row r="41" spans="1:62" x14ac:dyDescent="0.25">
      <c r="A41" s="340" t="s">
        <v>614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2"/>
      <c r="AK41" s="361"/>
      <c r="AL41" s="362"/>
    </row>
    <row r="42" spans="1:62" x14ac:dyDescent="0.25">
      <c r="A42" s="340" t="s">
        <v>324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2"/>
      <c r="AK42" s="359">
        <v>0.27800000000000002</v>
      </c>
      <c r="AL42" s="360"/>
    </row>
    <row r="43" spans="1:62" x14ac:dyDescent="0.25">
      <c r="A43" s="340" t="s">
        <v>323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2"/>
      <c r="AK43" s="359">
        <v>0.27800000000000002</v>
      </c>
      <c r="AL43" s="360"/>
    </row>
    <row r="44" spans="1:62" x14ac:dyDescent="0.25">
      <c r="A44" s="340" t="s">
        <v>322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2"/>
      <c r="AK44" s="359">
        <v>1</v>
      </c>
      <c r="AL44" s="360"/>
    </row>
    <row r="45" spans="1:62" x14ac:dyDescent="0.25">
      <c r="A45" s="340" t="s">
        <v>321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2"/>
      <c r="AK45" s="359">
        <v>0.14080000000000001</v>
      </c>
      <c r="AL45" s="360"/>
      <c r="BE45" s="255"/>
      <c r="BF45" s="255"/>
    </row>
    <row r="46" spans="1:62" x14ac:dyDescent="0.25">
      <c r="A46" s="340" t="s">
        <v>320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2"/>
      <c r="AK46" s="359">
        <v>0</v>
      </c>
      <c r="AL46" s="360"/>
    </row>
    <row r="47" spans="1:62" ht="16.5" thickBot="1" x14ac:dyDescent="0.3">
      <c r="A47" s="372" t="s">
        <v>615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v>0.20850000000000002</v>
      </c>
      <c r="AL47" s="376"/>
    </row>
    <row r="48" spans="1:62" x14ac:dyDescent="0.25">
      <c r="A48" s="377" t="s">
        <v>319</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9"/>
      <c r="AK48" s="380">
        <v>2029</v>
      </c>
      <c r="AL48" s="381"/>
      <c r="AM48" s="256">
        <v>2030</v>
      </c>
      <c r="AN48" s="257">
        <v>2031</v>
      </c>
      <c r="AO48" s="257">
        <v>2032</v>
      </c>
      <c r="AP48" s="257">
        <v>2033</v>
      </c>
      <c r="AQ48" s="257">
        <v>2034</v>
      </c>
      <c r="AR48" s="257">
        <v>2035</v>
      </c>
      <c r="AS48" s="257">
        <v>2036</v>
      </c>
      <c r="AT48" s="257">
        <v>2037</v>
      </c>
      <c r="AU48" s="257">
        <v>2038</v>
      </c>
      <c r="AV48" s="257">
        <v>2039</v>
      </c>
      <c r="AW48" s="257">
        <v>2040</v>
      </c>
      <c r="AX48" s="257">
        <v>2041</v>
      </c>
      <c r="AY48" s="257">
        <v>2042</v>
      </c>
      <c r="AZ48" s="257">
        <v>2043</v>
      </c>
      <c r="BA48" s="257">
        <v>2044</v>
      </c>
      <c r="BB48" s="257">
        <v>2045</v>
      </c>
      <c r="BC48" s="257">
        <v>2046</v>
      </c>
      <c r="BD48" s="257">
        <v>2047</v>
      </c>
      <c r="BE48" s="257">
        <v>2048</v>
      </c>
      <c r="BF48" s="257">
        <v>2049</v>
      </c>
      <c r="BG48" s="257">
        <v>2050</v>
      </c>
      <c r="BH48" s="257">
        <v>2051</v>
      </c>
      <c r="BI48" s="257">
        <v>2052</v>
      </c>
      <c r="BJ48" s="257">
        <v>2053</v>
      </c>
    </row>
    <row r="49" spans="1:62" outlineLevel="1" x14ac:dyDescent="0.25">
      <c r="A49" s="340" t="s">
        <v>318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2"/>
      <c r="AK49" s="365">
        <v>0.04</v>
      </c>
      <c r="AL49" s="366"/>
      <c r="AM49" s="258">
        <v>0.04</v>
      </c>
      <c r="AN49" s="258">
        <v>0.04</v>
      </c>
      <c r="AO49" s="258">
        <v>0.04</v>
      </c>
      <c r="AP49" s="258">
        <v>0.04</v>
      </c>
      <c r="AQ49" s="258">
        <v>0.04</v>
      </c>
      <c r="AR49" s="258">
        <v>0.04</v>
      </c>
      <c r="AS49" s="258">
        <v>0.04</v>
      </c>
      <c r="AT49" s="258">
        <v>0.04</v>
      </c>
      <c r="AU49" s="258">
        <v>0.04</v>
      </c>
      <c r="AV49" s="258">
        <v>0.04</v>
      </c>
      <c r="AW49" s="258">
        <v>0.04</v>
      </c>
      <c r="AX49" s="258">
        <v>0.04</v>
      </c>
      <c r="AY49" s="258">
        <v>0.04</v>
      </c>
      <c r="AZ49" s="258">
        <v>0.04</v>
      </c>
      <c r="BA49" s="258">
        <v>0.04</v>
      </c>
      <c r="BB49" s="258">
        <v>0.04</v>
      </c>
      <c r="BC49" s="258">
        <v>0.04</v>
      </c>
      <c r="BD49" s="258">
        <v>0.04</v>
      </c>
      <c r="BE49" s="258">
        <v>0.04</v>
      </c>
      <c r="BF49" s="258">
        <v>0.04</v>
      </c>
      <c r="BG49" s="258">
        <v>0.04</v>
      </c>
      <c r="BH49" s="258">
        <v>0.04</v>
      </c>
      <c r="BI49" s="258">
        <v>0.04</v>
      </c>
      <c r="BJ49" s="258">
        <v>0.04</v>
      </c>
    </row>
    <row r="50" spans="1:62" outlineLevel="1" x14ac:dyDescent="0.25">
      <c r="A50" s="340" t="s">
        <v>317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c r="AK50" s="365">
        <v>0.04</v>
      </c>
      <c r="AL50" s="366"/>
      <c r="AM50" s="258">
        <v>8.1600000000000117E-2</v>
      </c>
      <c r="AN50" s="259">
        <v>0.12486400000000009</v>
      </c>
      <c r="AO50" s="259">
        <v>0.16985856000000021</v>
      </c>
      <c r="AP50" s="259">
        <v>0.21665290240000035</v>
      </c>
      <c r="AQ50" s="259">
        <v>0.26531901849600037</v>
      </c>
      <c r="AR50" s="259">
        <v>0.31593177923584048</v>
      </c>
      <c r="AS50" s="259">
        <v>0.3685690504052741</v>
      </c>
      <c r="AT50" s="259">
        <v>0.42331181242148519</v>
      </c>
      <c r="AU50" s="259">
        <v>0.48024428491834459</v>
      </c>
      <c r="AV50" s="259">
        <v>0.53945405631507848</v>
      </c>
      <c r="AW50" s="259">
        <v>0.60103221856768174</v>
      </c>
      <c r="AX50" s="259">
        <v>0.66507350731038906</v>
      </c>
      <c r="AY50" s="259">
        <v>0.73167644760280459</v>
      </c>
      <c r="AZ50" s="259">
        <v>0.80094350550691673</v>
      </c>
      <c r="BA50" s="259">
        <v>0.87298124572719349</v>
      </c>
      <c r="BB50" s="259">
        <v>0.94790049555628131</v>
      </c>
      <c r="BC50" s="259">
        <v>1.0258165153785326</v>
      </c>
      <c r="BD50" s="259">
        <v>1.1068491759936738</v>
      </c>
      <c r="BE50" s="259">
        <v>1.1911231430334208</v>
      </c>
      <c r="BF50" s="259">
        <v>1.2787680687547578</v>
      </c>
      <c r="BG50" s="259">
        <v>1.369918791504948</v>
      </c>
      <c r="BH50" s="259">
        <v>1.4647155431651462</v>
      </c>
      <c r="BI50" s="259">
        <v>1.5633041648917523</v>
      </c>
      <c r="BJ50" s="259">
        <v>1.6658363314874225</v>
      </c>
    </row>
    <row r="51" spans="1:62" s="242" customFormat="1" ht="16.5" thickBot="1" x14ac:dyDescent="0.3">
      <c r="A51" s="367" t="s">
        <v>537</v>
      </c>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9"/>
      <c r="AK51" s="370">
        <v>0</v>
      </c>
      <c r="AL51" s="371"/>
      <c r="AM51" s="260">
        <v>0</v>
      </c>
      <c r="AN51" s="261">
        <v>0</v>
      </c>
      <c r="AO51" s="261">
        <v>0</v>
      </c>
      <c r="AP51" s="261">
        <v>0</v>
      </c>
      <c r="AQ51" s="261">
        <v>0</v>
      </c>
      <c r="AR51" s="261">
        <v>0</v>
      </c>
      <c r="AS51" s="261">
        <v>0</v>
      </c>
      <c r="AT51" s="261">
        <v>0</v>
      </c>
      <c r="AU51" s="261">
        <v>0</v>
      </c>
      <c r="AV51" s="261">
        <v>0</v>
      </c>
      <c r="AW51" s="261">
        <v>0</v>
      </c>
      <c r="AX51" s="261">
        <v>0</v>
      </c>
      <c r="AY51" s="261">
        <v>0</v>
      </c>
      <c r="AZ51" s="261">
        <v>0</v>
      </c>
      <c r="BA51" s="261">
        <v>0</v>
      </c>
      <c r="BB51" s="261">
        <v>0</v>
      </c>
      <c r="BC51" s="261">
        <v>0</v>
      </c>
      <c r="BD51" s="261">
        <v>0</v>
      </c>
      <c r="BE51" s="261">
        <v>0</v>
      </c>
      <c r="BF51" s="261">
        <v>0</v>
      </c>
      <c r="BG51" s="261">
        <v>0</v>
      </c>
      <c r="BH51" s="261">
        <v>0</v>
      </c>
      <c r="BI51" s="261">
        <v>0</v>
      </c>
      <c r="BJ51" s="261">
        <v>0</v>
      </c>
    </row>
    <row r="52" spans="1:62" ht="16.5" thickBot="1" x14ac:dyDescent="0.3">
      <c r="A52" s="392" t="s">
        <v>538</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0</v>
      </c>
      <c r="AL52" s="394"/>
      <c r="AM52" s="262">
        <v>0</v>
      </c>
      <c r="AN52" s="262">
        <v>0</v>
      </c>
      <c r="AO52" s="262">
        <v>0</v>
      </c>
      <c r="AP52" s="262">
        <v>0</v>
      </c>
      <c r="AQ52" s="262">
        <v>0</v>
      </c>
      <c r="AR52" s="262">
        <v>0</v>
      </c>
      <c r="AS52" s="262">
        <v>0</v>
      </c>
      <c r="AT52" s="262">
        <v>0</v>
      </c>
      <c r="AU52" s="262">
        <v>0</v>
      </c>
      <c r="AV52" s="262">
        <v>0</v>
      </c>
      <c r="AW52" s="262">
        <v>0</v>
      </c>
      <c r="AX52" s="262">
        <v>0</v>
      </c>
      <c r="AY52" s="262">
        <v>0</v>
      </c>
      <c r="AZ52" s="262">
        <v>0</v>
      </c>
      <c r="BA52" s="262">
        <v>0</v>
      </c>
      <c r="BB52" s="262">
        <v>0</v>
      </c>
      <c r="BC52" s="262">
        <v>0</v>
      </c>
      <c r="BD52" s="262">
        <v>0</v>
      </c>
      <c r="BE52" s="262">
        <v>0</v>
      </c>
      <c r="BF52" s="262">
        <v>0</v>
      </c>
      <c r="BG52" s="262">
        <v>0</v>
      </c>
      <c r="BH52" s="262">
        <v>0</v>
      </c>
      <c r="BI52" s="262">
        <v>0</v>
      </c>
      <c r="BJ52" s="262">
        <v>0</v>
      </c>
    </row>
    <row r="53" spans="1:62" ht="16.5" thickBot="1" x14ac:dyDescent="0.3">
      <c r="A53" s="395" t="s">
        <v>539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4"/>
      <c r="AL53" s="384"/>
      <c r="AM53" s="263">
        <v>0</v>
      </c>
      <c r="AN53" s="263">
        <v>0</v>
      </c>
      <c r="AO53" s="263">
        <v>0</v>
      </c>
      <c r="AP53" s="263">
        <v>0</v>
      </c>
      <c r="AQ53" s="263">
        <v>0</v>
      </c>
      <c r="AR53" s="263">
        <v>0</v>
      </c>
      <c r="AS53" s="263">
        <v>0</v>
      </c>
      <c r="AT53" s="263">
        <v>0</v>
      </c>
      <c r="AU53" s="263">
        <v>0</v>
      </c>
      <c r="AV53" s="263">
        <v>0</v>
      </c>
      <c r="AW53" s="263">
        <v>0</v>
      </c>
      <c r="AX53" s="263">
        <v>0</v>
      </c>
      <c r="AY53" s="263">
        <v>0</v>
      </c>
      <c r="AZ53" s="263">
        <v>0</v>
      </c>
      <c r="BA53" s="263">
        <v>0</v>
      </c>
      <c r="BB53" s="263">
        <v>0</v>
      </c>
      <c r="BC53" s="263">
        <v>0</v>
      </c>
      <c r="BD53" s="263">
        <v>0</v>
      </c>
      <c r="BE53" s="263">
        <v>0</v>
      </c>
      <c r="BF53" s="263">
        <v>0</v>
      </c>
      <c r="BG53" s="263">
        <v>0</v>
      </c>
      <c r="BH53" s="263">
        <v>0</v>
      </c>
      <c r="BI53" s="263">
        <v>0</v>
      </c>
      <c r="BJ53" s="263">
        <v>0</v>
      </c>
    </row>
    <row r="54" spans="1:62" ht="16.5" thickBot="1" x14ac:dyDescent="0.3">
      <c r="A54" s="395" t="s">
        <v>540</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v>0</v>
      </c>
      <c r="AL54" s="397"/>
      <c r="AM54" s="264">
        <v>0</v>
      </c>
      <c r="AN54" s="264">
        <v>0</v>
      </c>
      <c r="AO54" s="264">
        <v>0</v>
      </c>
      <c r="AP54" s="264">
        <v>0</v>
      </c>
      <c r="AQ54" s="264">
        <v>0</v>
      </c>
      <c r="AR54" s="264">
        <v>0</v>
      </c>
      <c r="AS54" s="264">
        <v>0</v>
      </c>
      <c r="AT54" s="264">
        <v>0</v>
      </c>
      <c r="AU54" s="264">
        <v>0</v>
      </c>
      <c r="AV54" s="264">
        <v>0</v>
      </c>
      <c r="AW54" s="264">
        <v>0</v>
      </c>
      <c r="AX54" s="264">
        <v>0</v>
      </c>
      <c r="AY54" s="264">
        <v>0</v>
      </c>
      <c r="AZ54" s="264">
        <v>0</v>
      </c>
      <c r="BA54" s="264">
        <v>0</v>
      </c>
      <c r="BB54" s="264">
        <v>0</v>
      </c>
      <c r="BC54" s="264">
        <v>0</v>
      </c>
      <c r="BD54" s="264">
        <v>0</v>
      </c>
      <c r="BE54" s="264">
        <v>0</v>
      </c>
      <c r="BF54" s="264">
        <v>0</v>
      </c>
      <c r="BG54" s="264">
        <v>0</v>
      </c>
      <c r="BH54" s="264">
        <v>0</v>
      </c>
      <c r="BI54" s="264">
        <v>0</v>
      </c>
      <c r="BJ54" s="264">
        <v>0</v>
      </c>
    </row>
    <row r="55" spans="1:62" ht="16.5" thickBot="1" x14ac:dyDescent="0.3">
      <c r="A55" s="382" t="s">
        <v>610</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265"/>
      <c r="AN55" s="266"/>
      <c r="AO55" s="266"/>
      <c r="AP55" s="266"/>
      <c r="AQ55" s="266"/>
      <c r="AR55" s="266"/>
      <c r="AS55" s="266"/>
      <c r="AT55" s="266"/>
      <c r="AU55" s="266"/>
      <c r="AV55" s="266"/>
      <c r="AW55" s="266"/>
      <c r="AX55" s="266"/>
      <c r="AY55" s="266"/>
      <c r="AZ55" s="266"/>
      <c r="BA55" s="266"/>
      <c r="BB55" s="266"/>
      <c r="BC55" s="266"/>
      <c r="BD55" s="266"/>
      <c r="BE55" s="266"/>
      <c r="BF55" s="266"/>
      <c r="BG55" s="266"/>
      <c r="BH55" s="266"/>
      <c r="BI55" s="266"/>
      <c r="BJ55" s="266"/>
    </row>
    <row r="58" spans="1:62" ht="16.5" thickBot="1" x14ac:dyDescent="0.3"/>
    <row r="59" spans="1:62" s="226" customFormat="1" ht="24" customHeight="1" x14ac:dyDescent="0.25">
      <c r="A59" s="385" t="s">
        <v>616</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v>2029</v>
      </c>
      <c r="AL59" s="380"/>
      <c r="AM59" s="267">
        <v>2030</v>
      </c>
      <c r="AN59" s="267">
        <v>2031</v>
      </c>
      <c r="AO59" s="267">
        <v>2032</v>
      </c>
      <c r="AP59" s="267">
        <v>2033</v>
      </c>
      <c r="AQ59" s="267">
        <v>2034</v>
      </c>
      <c r="AR59" s="267">
        <v>2035</v>
      </c>
      <c r="AS59" s="267">
        <v>2036</v>
      </c>
      <c r="AT59" s="267">
        <v>2037</v>
      </c>
      <c r="AU59" s="267">
        <v>2038</v>
      </c>
      <c r="AV59" s="267">
        <v>2039</v>
      </c>
      <c r="AW59" s="267">
        <v>2040</v>
      </c>
      <c r="AX59" s="267">
        <v>2041</v>
      </c>
      <c r="AY59" s="267">
        <v>2042</v>
      </c>
      <c r="AZ59" s="267">
        <v>2043</v>
      </c>
      <c r="BA59" s="267">
        <v>2044</v>
      </c>
      <c r="BB59" s="267">
        <v>2045</v>
      </c>
      <c r="BC59" s="267">
        <v>2046</v>
      </c>
      <c r="BD59" s="267">
        <v>2047</v>
      </c>
      <c r="BE59" s="267">
        <v>2048</v>
      </c>
      <c r="BF59" s="267">
        <v>2049</v>
      </c>
      <c r="BG59" s="267">
        <v>2050</v>
      </c>
      <c r="BH59" s="267">
        <v>2051</v>
      </c>
      <c r="BI59" s="267">
        <v>2052</v>
      </c>
      <c r="BJ59" s="267">
        <v>2053</v>
      </c>
    </row>
    <row r="60" spans="1:62" s="226" customFormat="1" ht="11.25" customHeight="1" x14ac:dyDescent="0.25">
      <c r="A60" s="388" t="s">
        <v>617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v>0</v>
      </c>
      <c r="AL60" s="391"/>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row>
    <row r="61" spans="1:62" s="226" customFormat="1" ht="12" customHeight="1" x14ac:dyDescent="0.25">
      <c r="A61" s="406" t="s">
        <v>618</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391"/>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c r="BB61" s="228">
        <v>0</v>
      </c>
      <c r="BC61" s="228">
        <v>0</v>
      </c>
      <c r="BD61" s="228">
        <v>0</v>
      </c>
      <c r="BE61" s="228">
        <v>0</v>
      </c>
      <c r="BF61" s="228">
        <v>0</v>
      </c>
      <c r="BG61" s="228">
        <v>0</v>
      </c>
      <c r="BH61" s="228">
        <v>0</v>
      </c>
      <c r="BI61" s="228">
        <v>0</v>
      </c>
      <c r="BJ61" s="228">
        <v>0</v>
      </c>
    </row>
    <row r="62" spans="1:62" s="226" customFormat="1" ht="12" customHeight="1" x14ac:dyDescent="0.25">
      <c r="A62" s="406" t="s">
        <v>619</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v>0</v>
      </c>
      <c r="AL62" s="391"/>
      <c r="AM62" s="228">
        <v>0</v>
      </c>
      <c r="AN62" s="228">
        <v>0</v>
      </c>
      <c r="AO62" s="228">
        <v>0</v>
      </c>
      <c r="AP62" s="228">
        <v>0</v>
      </c>
      <c r="AQ62" s="228">
        <v>0</v>
      </c>
      <c r="AR62" s="228">
        <v>0</v>
      </c>
      <c r="AS62" s="228">
        <v>0</v>
      </c>
      <c r="AT62" s="228">
        <v>0</v>
      </c>
      <c r="AU62" s="228">
        <v>0</v>
      </c>
      <c r="AV62" s="228">
        <v>0</v>
      </c>
      <c r="AW62" s="228">
        <v>0</v>
      </c>
      <c r="AX62" s="228">
        <v>0</v>
      </c>
      <c r="AY62" s="228">
        <v>0</v>
      </c>
      <c r="AZ62" s="228">
        <v>0</v>
      </c>
      <c r="BA62" s="228">
        <v>0</v>
      </c>
      <c r="BB62" s="228">
        <v>0</v>
      </c>
      <c r="BC62" s="228">
        <v>0</v>
      </c>
      <c r="BD62" s="228">
        <v>0</v>
      </c>
      <c r="BE62" s="228">
        <v>0</v>
      </c>
      <c r="BF62" s="228">
        <v>0</v>
      </c>
      <c r="BG62" s="228">
        <v>0</v>
      </c>
      <c r="BH62" s="228">
        <v>0</v>
      </c>
      <c r="BI62" s="228">
        <v>0</v>
      </c>
      <c r="BJ62" s="228">
        <v>0</v>
      </c>
    </row>
    <row r="63" spans="1:62" s="226" customFormat="1" ht="12" customHeight="1" thickBot="1" x14ac:dyDescent="0.3">
      <c r="A63" s="409" t="s">
        <v>620</v>
      </c>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v>0</v>
      </c>
      <c r="AL63" s="412"/>
      <c r="AM63" s="229">
        <v>0</v>
      </c>
      <c r="AN63" s="229">
        <v>0</v>
      </c>
      <c r="AO63" s="229">
        <v>0</v>
      </c>
      <c r="AP63" s="229">
        <v>0</v>
      </c>
      <c r="AQ63" s="229">
        <v>0</v>
      </c>
      <c r="AR63" s="229">
        <v>0</v>
      </c>
      <c r="AS63" s="229">
        <v>0</v>
      </c>
      <c r="AT63" s="229">
        <v>0</v>
      </c>
      <c r="AU63" s="229">
        <v>0</v>
      </c>
      <c r="AV63" s="229">
        <v>0</v>
      </c>
      <c r="AW63" s="229">
        <v>0</v>
      </c>
      <c r="AX63" s="229">
        <v>0</v>
      </c>
      <c r="AY63" s="229">
        <v>0</v>
      </c>
      <c r="AZ63" s="229">
        <v>0</v>
      </c>
      <c r="BA63" s="229">
        <v>0</v>
      </c>
      <c r="BB63" s="229">
        <v>0</v>
      </c>
      <c r="BC63" s="229">
        <v>0</v>
      </c>
      <c r="BD63" s="229">
        <v>0</v>
      </c>
      <c r="BE63" s="229">
        <v>0</v>
      </c>
      <c r="BF63" s="229">
        <v>0</v>
      </c>
      <c r="BG63" s="229">
        <v>0</v>
      </c>
      <c r="BH63" s="229">
        <v>0</v>
      </c>
      <c r="BI63" s="229">
        <v>0</v>
      </c>
      <c r="BJ63" s="229">
        <v>0</v>
      </c>
    </row>
    <row r="64" spans="1:62" ht="16.5" thickBot="1" x14ac:dyDescent="0.3">
      <c r="A64" s="268"/>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9"/>
      <c r="AM64" s="269"/>
      <c r="AN64" s="269"/>
      <c r="AO64" s="269"/>
      <c r="AP64" s="269"/>
      <c r="AQ64" s="269"/>
      <c r="AR64" s="269"/>
      <c r="AS64" s="269"/>
      <c r="AT64" s="269"/>
      <c r="AU64" s="269"/>
      <c r="AV64" s="270"/>
      <c r="AW64" s="270"/>
      <c r="AX64" s="270"/>
      <c r="AY64" s="270"/>
      <c r="AZ64" s="270"/>
      <c r="BA64" s="270"/>
      <c r="BB64" s="270"/>
      <c r="BC64" s="270"/>
      <c r="BD64" s="270"/>
      <c r="BE64" s="270"/>
      <c r="BF64" s="270"/>
      <c r="BG64" s="270"/>
      <c r="BH64" s="270"/>
      <c r="BI64" s="270"/>
      <c r="BJ64" s="270"/>
    </row>
    <row r="65" spans="1:62" s="252" customFormat="1" x14ac:dyDescent="0.25">
      <c r="A65" s="398" t="s">
        <v>621</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387">
        <v>2029</v>
      </c>
      <c r="AL65" s="380"/>
      <c r="AM65" s="267">
        <v>2030</v>
      </c>
      <c r="AN65" s="267">
        <v>2031</v>
      </c>
      <c r="AO65" s="267">
        <v>2032</v>
      </c>
      <c r="AP65" s="267">
        <v>2033</v>
      </c>
      <c r="AQ65" s="267">
        <v>2034</v>
      </c>
      <c r="AR65" s="267">
        <v>2035</v>
      </c>
      <c r="AS65" s="267">
        <v>2036</v>
      </c>
      <c r="AT65" s="267">
        <v>2037</v>
      </c>
      <c r="AU65" s="267">
        <v>2038</v>
      </c>
      <c r="AV65" s="267">
        <v>2039</v>
      </c>
      <c r="AW65" s="267">
        <v>2040</v>
      </c>
      <c r="AX65" s="267">
        <v>2041</v>
      </c>
      <c r="AY65" s="267">
        <v>2042</v>
      </c>
      <c r="AZ65" s="267">
        <v>2043</v>
      </c>
      <c r="BA65" s="267">
        <v>2044</v>
      </c>
      <c r="BB65" s="267">
        <v>2045</v>
      </c>
      <c r="BC65" s="267">
        <v>2046</v>
      </c>
      <c r="BD65" s="267">
        <v>2047</v>
      </c>
      <c r="BE65" s="267">
        <v>2048</v>
      </c>
      <c r="BF65" s="267">
        <v>2049</v>
      </c>
      <c r="BG65" s="267">
        <v>2050</v>
      </c>
      <c r="BH65" s="267">
        <v>2051</v>
      </c>
      <c r="BI65" s="267">
        <v>2052</v>
      </c>
      <c r="BJ65" s="267">
        <v>2053</v>
      </c>
    </row>
    <row r="66" spans="1:62" s="242" customFormat="1" ht="15" x14ac:dyDescent="0.25">
      <c r="A66" s="400" t="s">
        <v>316</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2">
        <v>0</v>
      </c>
      <c r="AL66" s="403"/>
      <c r="AM66" s="271">
        <v>0</v>
      </c>
      <c r="AN66" s="271">
        <v>0</v>
      </c>
      <c r="AO66" s="271">
        <v>0</v>
      </c>
      <c r="AP66" s="271">
        <v>0</v>
      </c>
      <c r="AQ66" s="271">
        <v>0</v>
      </c>
      <c r="AR66" s="271">
        <v>0</v>
      </c>
      <c r="AS66" s="271">
        <v>0</v>
      </c>
      <c r="AT66" s="271">
        <v>0</v>
      </c>
      <c r="AU66" s="271">
        <v>0</v>
      </c>
      <c r="AV66" s="271">
        <v>0</v>
      </c>
      <c r="AW66" s="271">
        <v>0</v>
      </c>
      <c r="AX66" s="271">
        <v>0</v>
      </c>
      <c r="AY66" s="271">
        <v>0</v>
      </c>
      <c r="AZ66" s="271">
        <v>0</v>
      </c>
      <c r="BA66" s="271">
        <v>0</v>
      </c>
      <c r="BB66" s="271">
        <v>0</v>
      </c>
      <c r="BC66" s="271">
        <v>0</v>
      </c>
      <c r="BD66" s="271">
        <v>0</v>
      </c>
      <c r="BE66" s="271">
        <v>0</v>
      </c>
      <c r="BF66" s="271">
        <v>0</v>
      </c>
      <c r="BG66" s="271">
        <v>0</v>
      </c>
      <c r="BH66" s="271">
        <v>0</v>
      </c>
      <c r="BI66" s="271">
        <v>0</v>
      </c>
      <c r="BJ66" s="271">
        <v>0</v>
      </c>
    </row>
    <row r="67" spans="1:62" x14ac:dyDescent="0.25">
      <c r="A67" s="400" t="s">
        <v>315</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4">
        <v>0</v>
      </c>
      <c r="AL67" s="405"/>
      <c r="AM67" s="272">
        <v>-14025178.615380935</v>
      </c>
      <c r="AN67" s="272">
        <v>-13871055.773453671</v>
      </c>
      <c r="AO67" s="272">
        <v>-13716932.931526408</v>
      </c>
      <c r="AP67" s="272">
        <v>-13562810.089599144</v>
      </c>
      <c r="AQ67" s="272">
        <v>-13408687.247671882</v>
      </c>
      <c r="AR67" s="272">
        <v>-13254564.40574462</v>
      </c>
      <c r="AS67" s="272">
        <v>-13100441.563817358</v>
      </c>
      <c r="AT67" s="272">
        <v>-12946318.721890094</v>
      </c>
      <c r="AU67" s="272">
        <v>-12792195.87996283</v>
      </c>
      <c r="AV67" s="272">
        <v>-12638073.038035566</v>
      </c>
      <c r="AW67" s="272">
        <v>-12483950.196108304</v>
      </c>
      <c r="AX67" s="272">
        <v>-12329827.354181042</v>
      </c>
      <c r="AY67" s="272">
        <v>-12175704.512253778</v>
      </c>
      <c r="AZ67" s="272">
        <v>-12021581.670326516</v>
      </c>
      <c r="BA67" s="272">
        <v>-11867458.828399254</v>
      </c>
      <c r="BB67" s="272">
        <v>-11713335.98647199</v>
      </c>
      <c r="BC67" s="272">
        <v>-11559213.144544728</v>
      </c>
      <c r="BD67" s="272">
        <v>-11405090.302617464</v>
      </c>
      <c r="BE67" s="272">
        <v>-11250967.4606902</v>
      </c>
      <c r="BF67" s="272">
        <v>-11096844.618762938</v>
      </c>
      <c r="BG67" s="272">
        <v>-10942721.776835676</v>
      </c>
      <c r="BH67" s="272">
        <v>-10788598.934908412</v>
      </c>
      <c r="BI67" s="272">
        <v>-10634476.092981149</v>
      </c>
      <c r="BJ67" s="272">
        <v>-10480353.251053885</v>
      </c>
    </row>
    <row r="68" spans="1:62" x14ac:dyDescent="0.25">
      <c r="A68" s="400" t="s">
        <v>314</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4">
        <v>0</v>
      </c>
      <c r="AL68" s="405"/>
      <c r="AM68" s="272">
        <v>0</v>
      </c>
      <c r="AN68" s="272">
        <v>0</v>
      </c>
      <c r="AO68" s="272">
        <v>0</v>
      </c>
      <c r="AP68" s="272">
        <v>0</v>
      </c>
      <c r="AQ68" s="272">
        <v>0</v>
      </c>
      <c r="AR68" s="272">
        <v>0</v>
      </c>
      <c r="AS68" s="272">
        <v>0</v>
      </c>
      <c r="AT68" s="272">
        <v>0</v>
      </c>
      <c r="AU68" s="272">
        <v>0</v>
      </c>
      <c r="AV68" s="272">
        <v>0</v>
      </c>
      <c r="AW68" s="272">
        <v>0</v>
      </c>
      <c r="AX68" s="272">
        <v>0</v>
      </c>
      <c r="AY68" s="272">
        <v>0</v>
      </c>
      <c r="AZ68" s="272">
        <v>0</v>
      </c>
      <c r="BA68" s="272">
        <v>0</v>
      </c>
      <c r="BB68" s="272">
        <v>0</v>
      </c>
      <c r="BC68" s="272">
        <v>0</v>
      </c>
      <c r="BD68" s="272">
        <v>0</v>
      </c>
      <c r="BE68" s="272">
        <v>0</v>
      </c>
      <c r="BF68" s="272">
        <v>0</v>
      </c>
      <c r="BG68" s="272">
        <v>0</v>
      </c>
      <c r="BH68" s="272">
        <v>0</v>
      </c>
      <c r="BI68" s="272">
        <v>0</v>
      </c>
      <c r="BJ68" s="272">
        <v>0</v>
      </c>
    </row>
    <row r="69" spans="1:62" x14ac:dyDescent="0.25">
      <c r="A69" s="400" t="s">
        <v>313</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4">
        <v>0</v>
      </c>
      <c r="AL69" s="405"/>
      <c r="AM69" s="272">
        <v>0</v>
      </c>
      <c r="AN69" s="272">
        <v>0</v>
      </c>
      <c r="AO69" s="272">
        <v>0</v>
      </c>
      <c r="AP69" s="272">
        <v>0</v>
      </c>
      <c r="AQ69" s="272">
        <v>0</v>
      </c>
      <c r="AR69" s="272">
        <v>0</v>
      </c>
      <c r="AS69" s="272">
        <v>0</v>
      </c>
      <c r="AT69" s="272">
        <v>0</v>
      </c>
      <c r="AU69" s="272">
        <v>0</v>
      </c>
      <c r="AV69" s="272">
        <v>0</v>
      </c>
      <c r="AW69" s="272">
        <v>0</v>
      </c>
      <c r="AX69" s="272">
        <v>0</v>
      </c>
      <c r="AY69" s="272">
        <v>0</v>
      </c>
      <c r="AZ69" s="272">
        <v>0</v>
      </c>
      <c r="BA69" s="272">
        <v>0</v>
      </c>
      <c r="BB69" s="272">
        <v>0</v>
      </c>
      <c r="BC69" s="272">
        <v>0</v>
      </c>
      <c r="BD69" s="272">
        <v>0</v>
      </c>
      <c r="BE69" s="272">
        <v>0</v>
      </c>
      <c r="BF69" s="272">
        <v>0</v>
      </c>
      <c r="BG69" s="272">
        <v>0</v>
      </c>
      <c r="BH69" s="272">
        <v>0</v>
      </c>
      <c r="BI69" s="272">
        <v>0</v>
      </c>
      <c r="BJ69" s="272">
        <v>0</v>
      </c>
    </row>
    <row r="70" spans="1:62" x14ac:dyDescent="0.25">
      <c r="A70" s="400" t="s">
        <v>536</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04">
        <v>0</v>
      </c>
      <c r="AL70" s="405"/>
      <c r="AM70" s="272">
        <v>0</v>
      </c>
      <c r="AN70" s="272">
        <v>0</v>
      </c>
      <c r="AO70" s="272">
        <v>0</v>
      </c>
      <c r="AP70" s="272">
        <v>0</v>
      </c>
      <c r="AQ70" s="272">
        <v>0</v>
      </c>
      <c r="AR70" s="272">
        <v>0</v>
      </c>
      <c r="AS70" s="272">
        <v>0</v>
      </c>
      <c r="AT70" s="272">
        <v>0</v>
      </c>
      <c r="AU70" s="272">
        <v>0</v>
      </c>
      <c r="AV70" s="272">
        <v>0</v>
      </c>
      <c r="AW70" s="272">
        <v>0</v>
      </c>
      <c r="AX70" s="272">
        <v>0</v>
      </c>
      <c r="AY70" s="272">
        <v>0</v>
      </c>
      <c r="AZ70" s="272">
        <v>0</v>
      </c>
      <c r="BA70" s="272">
        <v>0</v>
      </c>
      <c r="BB70" s="272">
        <v>0</v>
      </c>
      <c r="BC70" s="272">
        <v>0</v>
      </c>
      <c r="BD70" s="272">
        <v>0</v>
      </c>
      <c r="BE70" s="272">
        <v>0</v>
      </c>
      <c r="BF70" s="272">
        <v>0</v>
      </c>
      <c r="BG70" s="272">
        <v>0</v>
      </c>
      <c r="BH70" s="272">
        <v>0</v>
      </c>
      <c r="BI70" s="272">
        <v>0</v>
      </c>
      <c r="BJ70" s="272">
        <v>0</v>
      </c>
    </row>
    <row r="71" spans="1:62" x14ac:dyDescent="0.25">
      <c r="A71" s="400" t="s">
        <v>536</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13"/>
      <c r="AL71" s="414"/>
      <c r="AM71" s="272">
        <v>0</v>
      </c>
      <c r="AN71" s="272">
        <v>0</v>
      </c>
      <c r="AO71" s="272">
        <v>0</v>
      </c>
      <c r="AP71" s="272">
        <v>0</v>
      </c>
      <c r="AQ71" s="272">
        <v>0</v>
      </c>
      <c r="AR71" s="272">
        <v>0</v>
      </c>
      <c r="AS71" s="272">
        <v>0</v>
      </c>
      <c r="AT71" s="272">
        <v>0</v>
      </c>
      <c r="AU71" s="272">
        <v>0</v>
      </c>
      <c r="AV71" s="272">
        <v>0</v>
      </c>
      <c r="AW71" s="272">
        <v>0</v>
      </c>
      <c r="AX71" s="272">
        <v>0</v>
      </c>
      <c r="AY71" s="272">
        <v>0</v>
      </c>
      <c r="AZ71" s="272">
        <v>0</v>
      </c>
      <c r="BA71" s="272">
        <v>0</v>
      </c>
      <c r="BB71" s="272">
        <v>0</v>
      </c>
      <c r="BC71" s="272">
        <v>0</v>
      </c>
      <c r="BD71" s="272">
        <v>0</v>
      </c>
      <c r="BE71" s="272">
        <v>0</v>
      </c>
      <c r="BF71" s="272">
        <v>0</v>
      </c>
      <c r="BG71" s="272">
        <v>0</v>
      </c>
      <c r="BH71" s="272">
        <v>0</v>
      </c>
      <c r="BI71" s="272">
        <v>0</v>
      </c>
      <c r="BJ71" s="272">
        <v>0</v>
      </c>
    </row>
    <row r="72" spans="1:62" x14ac:dyDescent="0.25">
      <c r="A72" s="400" t="s">
        <v>312</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13"/>
      <c r="AL72" s="414"/>
      <c r="AM72" s="272">
        <v>-14025178.615380935</v>
      </c>
      <c r="AN72" s="272">
        <v>-13871055.773453671</v>
      </c>
      <c r="AO72" s="272">
        <v>-13716932.931526408</v>
      </c>
      <c r="AP72" s="272">
        <v>-13562810.089599144</v>
      </c>
      <c r="AQ72" s="272">
        <v>-13408687.247671882</v>
      </c>
      <c r="AR72" s="272">
        <v>-13254564.40574462</v>
      </c>
      <c r="AS72" s="272">
        <v>-13100441.563817358</v>
      </c>
      <c r="AT72" s="272">
        <v>-12946318.721890094</v>
      </c>
      <c r="AU72" s="272">
        <v>-12792195.87996283</v>
      </c>
      <c r="AV72" s="272">
        <v>-12638073.038035566</v>
      </c>
      <c r="AW72" s="272">
        <v>-12483950.196108304</v>
      </c>
      <c r="AX72" s="272">
        <v>-12329827.354181042</v>
      </c>
      <c r="AY72" s="272">
        <v>-12175704.512253778</v>
      </c>
      <c r="AZ72" s="272">
        <v>-12021581.670326516</v>
      </c>
      <c r="BA72" s="272">
        <v>-11867458.828399254</v>
      </c>
      <c r="BB72" s="272">
        <v>-11713335.98647199</v>
      </c>
      <c r="BC72" s="272">
        <v>-11559213.144544728</v>
      </c>
      <c r="BD72" s="272">
        <v>-11405090.302617464</v>
      </c>
      <c r="BE72" s="272">
        <v>-11250967.4606902</v>
      </c>
      <c r="BF72" s="272">
        <v>-11096844.618762938</v>
      </c>
      <c r="BG72" s="272">
        <v>-10942721.776835676</v>
      </c>
      <c r="BH72" s="272">
        <v>-10788598.934908412</v>
      </c>
      <c r="BI72" s="272">
        <v>-10634476.092981149</v>
      </c>
      <c r="BJ72" s="272">
        <v>-10480353.251053885</v>
      </c>
    </row>
    <row r="73" spans="1:62" s="242" customFormat="1" ht="15" x14ac:dyDescent="0.25">
      <c r="A73" s="400" t="s">
        <v>622</v>
      </c>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2">
        <v>0</v>
      </c>
      <c r="AL73" s="403"/>
      <c r="AM73" s="271">
        <v>-14025178.615380935</v>
      </c>
      <c r="AN73" s="271">
        <v>-13871055.773453671</v>
      </c>
      <c r="AO73" s="271">
        <v>-13716932.931526408</v>
      </c>
      <c r="AP73" s="271">
        <v>-13562810.089599144</v>
      </c>
      <c r="AQ73" s="271">
        <v>-13408687.247671882</v>
      </c>
      <c r="AR73" s="271">
        <v>-13254564.40574462</v>
      </c>
      <c r="AS73" s="271">
        <v>-13100441.563817358</v>
      </c>
      <c r="AT73" s="271">
        <v>-12946318.721890094</v>
      </c>
      <c r="AU73" s="271">
        <v>-12792195.87996283</v>
      </c>
      <c r="AV73" s="271">
        <v>-12638073.038035566</v>
      </c>
      <c r="AW73" s="271">
        <v>-12483950.196108304</v>
      </c>
      <c r="AX73" s="271">
        <v>-12329827.354181042</v>
      </c>
      <c r="AY73" s="271">
        <v>-12175704.512253778</v>
      </c>
      <c r="AZ73" s="271">
        <v>-12021581.670326516</v>
      </c>
      <c r="BA73" s="271">
        <v>-11867458.828399254</v>
      </c>
      <c r="BB73" s="271">
        <v>-11713335.98647199</v>
      </c>
      <c r="BC73" s="271">
        <v>-11559213.144544728</v>
      </c>
      <c r="BD73" s="271">
        <v>-11405090.302617464</v>
      </c>
      <c r="BE73" s="271">
        <v>-11250967.4606902</v>
      </c>
      <c r="BF73" s="271">
        <v>-11096844.618762938</v>
      </c>
      <c r="BG73" s="271">
        <v>-10942721.776835676</v>
      </c>
      <c r="BH73" s="271">
        <v>-10788598.934908412</v>
      </c>
      <c r="BI73" s="271">
        <v>-10634476.092981149</v>
      </c>
      <c r="BJ73" s="271">
        <v>-10480353.251053885</v>
      </c>
    </row>
    <row r="74" spans="1:62" x14ac:dyDescent="0.25">
      <c r="A74" s="400" t="s">
        <v>308</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4">
        <v>0</v>
      </c>
      <c r="AL74" s="405"/>
      <c r="AM74" s="272">
        <v>-14011167.447933</v>
      </c>
      <c r="AN74" s="272">
        <v>-14011167.447933</v>
      </c>
      <c r="AO74" s="272">
        <v>-14011167.447933</v>
      </c>
      <c r="AP74" s="272">
        <v>-14011167.447933</v>
      </c>
      <c r="AQ74" s="272">
        <v>-14011167.447933</v>
      </c>
      <c r="AR74" s="272">
        <v>-14011167.447933</v>
      </c>
      <c r="AS74" s="272">
        <v>-14011167.447933</v>
      </c>
      <c r="AT74" s="272">
        <v>-14011167.447933</v>
      </c>
      <c r="AU74" s="272">
        <v>-14011167.447933</v>
      </c>
      <c r="AV74" s="272">
        <v>-14011167.447933</v>
      </c>
      <c r="AW74" s="272">
        <v>-14011167.447933</v>
      </c>
      <c r="AX74" s="272">
        <v>-14011167.447933</v>
      </c>
      <c r="AY74" s="272">
        <v>-14011167.447933</v>
      </c>
      <c r="AZ74" s="272">
        <v>-14011167.447933</v>
      </c>
      <c r="BA74" s="272">
        <v>-14011167.447933</v>
      </c>
      <c r="BB74" s="272">
        <v>-14011167.447933</v>
      </c>
      <c r="BC74" s="272">
        <v>-14011167.447933</v>
      </c>
      <c r="BD74" s="272">
        <v>-14011167.447933</v>
      </c>
      <c r="BE74" s="272">
        <v>-14011167.447933</v>
      </c>
      <c r="BF74" s="272">
        <v>-14011167.447933</v>
      </c>
      <c r="BG74" s="272">
        <v>-14011167.447933</v>
      </c>
      <c r="BH74" s="272">
        <v>-14011167.447933</v>
      </c>
      <c r="BI74" s="272">
        <v>-14011167.447933</v>
      </c>
      <c r="BJ74" s="272">
        <v>-14011167.447933</v>
      </c>
    </row>
    <row r="75" spans="1:62" s="242" customFormat="1" ht="15" x14ac:dyDescent="0.25">
      <c r="A75" s="400" t="s">
        <v>623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2">
        <v>0</v>
      </c>
      <c r="AL75" s="403"/>
      <c r="AM75" s="271">
        <v>-28036346.063313935</v>
      </c>
      <c r="AN75" s="271">
        <v>-27882223.221386671</v>
      </c>
      <c r="AO75" s="271">
        <v>-27728100.379459407</v>
      </c>
      <c r="AP75" s="271">
        <v>-27573977.537532143</v>
      </c>
      <c r="AQ75" s="271">
        <v>-27419854.695604883</v>
      </c>
      <c r="AR75" s="271">
        <v>-27265731.853677619</v>
      </c>
      <c r="AS75" s="271">
        <v>-27111609.011750355</v>
      </c>
      <c r="AT75" s="271">
        <v>-26957486.169823095</v>
      </c>
      <c r="AU75" s="271">
        <v>-26803363.327895828</v>
      </c>
      <c r="AV75" s="271">
        <v>-26649240.485968567</v>
      </c>
      <c r="AW75" s="271">
        <v>-26495117.644041304</v>
      </c>
      <c r="AX75" s="271">
        <v>-26340994.80211404</v>
      </c>
      <c r="AY75" s="271">
        <v>-26186871.960186779</v>
      </c>
      <c r="AZ75" s="271">
        <v>-26032749.118259516</v>
      </c>
      <c r="BA75" s="271">
        <v>-25878626.276332252</v>
      </c>
      <c r="BB75" s="271">
        <v>-25724503.434404992</v>
      </c>
      <c r="BC75" s="271">
        <v>-25570380.592477728</v>
      </c>
      <c r="BD75" s="271">
        <v>-25416257.750550464</v>
      </c>
      <c r="BE75" s="271">
        <v>-25262134.9086232</v>
      </c>
      <c r="BF75" s="271">
        <v>-25108012.066695936</v>
      </c>
      <c r="BG75" s="271">
        <v>-24953889.224768676</v>
      </c>
      <c r="BH75" s="271">
        <v>-24799766.382841412</v>
      </c>
      <c r="BI75" s="271">
        <v>-24645643.540914148</v>
      </c>
      <c r="BJ75" s="271">
        <v>-24491520.698986884</v>
      </c>
    </row>
    <row r="76" spans="1:62" x14ac:dyDescent="0.25">
      <c r="A76" s="400" t="s">
        <v>307</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4">
        <v>0</v>
      </c>
      <c r="AL76" s="405"/>
      <c r="AM76" s="272">
        <v>0</v>
      </c>
      <c r="AN76" s="272">
        <v>0</v>
      </c>
      <c r="AO76" s="272">
        <v>0</v>
      </c>
      <c r="AP76" s="272">
        <v>0</v>
      </c>
      <c r="AQ76" s="272">
        <v>0</v>
      </c>
      <c r="AR76" s="272">
        <v>0</v>
      </c>
      <c r="AS76" s="272">
        <v>0</v>
      </c>
      <c r="AT76" s="272">
        <v>0</v>
      </c>
      <c r="AU76" s="272">
        <v>0</v>
      </c>
      <c r="AV76" s="272">
        <v>0</v>
      </c>
      <c r="AW76" s="272">
        <v>0</v>
      </c>
      <c r="AX76" s="272">
        <v>0</v>
      </c>
      <c r="AY76" s="272">
        <v>0</v>
      </c>
      <c r="AZ76" s="272">
        <v>0</v>
      </c>
      <c r="BA76" s="272">
        <v>0</v>
      </c>
      <c r="BB76" s="272">
        <v>0</v>
      </c>
      <c r="BC76" s="272">
        <v>0</v>
      </c>
      <c r="BD76" s="272">
        <v>0</v>
      </c>
      <c r="BE76" s="272">
        <v>0</v>
      </c>
      <c r="BF76" s="272">
        <v>0</v>
      </c>
      <c r="BG76" s="272">
        <v>0</v>
      </c>
      <c r="BH76" s="272">
        <v>0</v>
      </c>
      <c r="BI76" s="272">
        <v>0</v>
      </c>
      <c r="BJ76" s="272">
        <v>0</v>
      </c>
    </row>
    <row r="77" spans="1:62" s="242" customFormat="1" ht="15" x14ac:dyDescent="0.25">
      <c r="A77" s="400" t="s">
        <v>311</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v>0</v>
      </c>
      <c r="AL77" s="403"/>
      <c r="AM77" s="271">
        <v>-28036346.063313935</v>
      </c>
      <c r="AN77" s="271">
        <v>-27882223.221386671</v>
      </c>
      <c r="AO77" s="271">
        <v>-27728100.379459407</v>
      </c>
      <c r="AP77" s="271">
        <v>-27573977.537532143</v>
      </c>
      <c r="AQ77" s="271">
        <v>-27419854.695604883</v>
      </c>
      <c r="AR77" s="271">
        <v>-27265731.853677619</v>
      </c>
      <c r="AS77" s="271">
        <v>-27111609.011750355</v>
      </c>
      <c r="AT77" s="271">
        <v>-26957486.169823095</v>
      </c>
      <c r="AU77" s="271">
        <v>-26803363.327895828</v>
      </c>
      <c r="AV77" s="271">
        <v>-26649240.485968567</v>
      </c>
      <c r="AW77" s="271">
        <v>-26495117.644041304</v>
      </c>
      <c r="AX77" s="271">
        <v>-26340994.80211404</v>
      </c>
      <c r="AY77" s="271">
        <v>-26186871.960186779</v>
      </c>
      <c r="AZ77" s="271">
        <v>-26032749.118259516</v>
      </c>
      <c r="BA77" s="271">
        <v>-25878626.276332252</v>
      </c>
      <c r="BB77" s="271">
        <v>-25724503.434404992</v>
      </c>
      <c r="BC77" s="271">
        <v>-25570380.592477728</v>
      </c>
      <c r="BD77" s="271">
        <v>-25416257.750550464</v>
      </c>
      <c r="BE77" s="271">
        <v>-25262134.9086232</v>
      </c>
      <c r="BF77" s="271">
        <v>-25108012.066695936</v>
      </c>
      <c r="BG77" s="271">
        <v>-24953889.224768676</v>
      </c>
      <c r="BH77" s="271">
        <v>-24799766.382841412</v>
      </c>
      <c r="BI77" s="271">
        <v>-24645643.540914148</v>
      </c>
      <c r="BJ77" s="271">
        <v>-24491520.698986884</v>
      </c>
    </row>
    <row r="78" spans="1:62" s="274" customFormat="1" x14ac:dyDescent="0.25">
      <c r="A78" s="415" t="s">
        <v>306</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7"/>
      <c r="AL78" s="418"/>
      <c r="AM78" s="273">
        <v>7009086.5158284837</v>
      </c>
      <c r="AN78" s="273">
        <v>6970555.8053466678</v>
      </c>
      <c r="AO78" s="273">
        <v>6932025.0948648518</v>
      </c>
      <c r="AP78" s="273">
        <v>6893494.3843830358</v>
      </c>
      <c r="AQ78" s="273">
        <v>6854963.6739012208</v>
      </c>
      <c r="AR78" s="273">
        <v>6816432.9634194048</v>
      </c>
      <c r="AS78" s="273">
        <v>6777902.2529375888</v>
      </c>
      <c r="AT78" s="273">
        <v>6739371.5424557738</v>
      </c>
      <c r="AU78" s="273">
        <v>6700840.8319739569</v>
      </c>
      <c r="AV78" s="273">
        <v>6662310.1214921419</v>
      </c>
      <c r="AW78" s="273">
        <v>6623779.4110103259</v>
      </c>
      <c r="AX78" s="273">
        <v>6585248.7005285099</v>
      </c>
      <c r="AY78" s="273">
        <v>6546717.9900466949</v>
      </c>
      <c r="AZ78" s="273">
        <v>6508187.2795648789</v>
      </c>
      <c r="BA78" s="273">
        <v>6469656.5690830629</v>
      </c>
      <c r="BB78" s="273">
        <v>6431125.8586012479</v>
      </c>
      <c r="BC78" s="273">
        <v>6392595.1481194319</v>
      </c>
      <c r="BD78" s="273">
        <v>6354064.4376376159</v>
      </c>
      <c r="BE78" s="273">
        <v>6315533.7271558</v>
      </c>
      <c r="BF78" s="273">
        <v>6277003.016673984</v>
      </c>
      <c r="BG78" s="273">
        <v>6238472.306192169</v>
      </c>
      <c r="BH78" s="273">
        <v>6199941.595710353</v>
      </c>
      <c r="BI78" s="273">
        <v>6161410.885228537</v>
      </c>
      <c r="BJ78" s="273">
        <v>6122880.1747467211</v>
      </c>
    </row>
    <row r="79" spans="1:62" ht="16.5" thickBot="1" x14ac:dyDescent="0.3">
      <c r="A79" s="419" t="s">
        <v>310</v>
      </c>
      <c r="B79" s="420"/>
      <c r="C79" s="420"/>
      <c r="D79" s="420"/>
      <c r="E79" s="420"/>
      <c r="F79" s="420"/>
      <c r="G79" s="420"/>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421">
        <v>0</v>
      </c>
      <c r="AL79" s="422"/>
      <c r="AM79" s="275">
        <v>-21027259.547485452</v>
      </c>
      <c r="AN79" s="275">
        <v>-20911667.416040003</v>
      </c>
      <c r="AO79" s="275">
        <v>-20796075.284594554</v>
      </c>
      <c r="AP79" s="275">
        <v>-20680483.153149106</v>
      </c>
      <c r="AQ79" s="275">
        <v>-20564891.02170366</v>
      </c>
      <c r="AR79" s="275">
        <v>-20449298.890258215</v>
      </c>
      <c r="AS79" s="275">
        <v>-20333706.758812767</v>
      </c>
      <c r="AT79" s="275">
        <v>-20218114.627367321</v>
      </c>
      <c r="AU79" s="275">
        <v>-20102522.495921873</v>
      </c>
      <c r="AV79" s="275">
        <v>-19986930.364476427</v>
      </c>
      <c r="AW79" s="275">
        <v>-19871338.233030979</v>
      </c>
      <c r="AX79" s="275">
        <v>-19755746.10158553</v>
      </c>
      <c r="AY79" s="275">
        <v>-19640153.970140085</v>
      </c>
      <c r="AZ79" s="275">
        <v>-19524561.838694636</v>
      </c>
      <c r="BA79" s="275">
        <v>-19408969.707249187</v>
      </c>
      <c r="BB79" s="275">
        <v>-19293377.575803742</v>
      </c>
      <c r="BC79" s="275">
        <v>-19177785.444358297</v>
      </c>
      <c r="BD79" s="275">
        <v>-19062193.312912848</v>
      </c>
      <c r="BE79" s="275">
        <v>-18946601.181467399</v>
      </c>
      <c r="BF79" s="275">
        <v>-18831009.050021954</v>
      </c>
      <c r="BG79" s="275">
        <v>-18715416.918576509</v>
      </c>
      <c r="BH79" s="275">
        <v>-18599824.78713106</v>
      </c>
      <c r="BI79" s="275">
        <v>-18484232.655685611</v>
      </c>
      <c r="BJ79" s="275">
        <v>-18368640.524240162</v>
      </c>
    </row>
    <row r="80" spans="1:62" s="278" customFormat="1" ht="16.5" thickBot="1" x14ac:dyDescent="0.3">
      <c r="A80" s="276"/>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425">
        <v>0</v>
      </c>
      <c r="AL80" s="425"/>
      <c r="AM80" s="277">
        <v>1</v>
      </c>
      <c r="AN80" s="277">
        <v>2</v>
      </c>
      <c r="AO80" s="277">
        <v>3</v>
      </c>
      <c r="AP80" s="277">
        <v>4</v>
      </c>
      <c r="AQ80" s="277">
        <v>5</v>
      </c>
      <c r="AR80" s="277">
        <v>6</v>
      </c>
      <c r="AS80" s="277">
        <v>7</v>
      </c>
      <c r="AT80" s="277">
        <v>8</v>
      </c>
      <c r="AU80" s="277">
        <v>9</v>
      </c>
      <c r="AV80" s="277">
        <v>10</v>
      </c>
      <c r="AW80" s="277">
        <v>11</v>
      </c>
      <c r="AX80" s="277">
        <v>12</v>
      </c>
      <c r="AY80" s="277">
        <v>13</v>
      </c>
      <c r="AZ80" s="277">
        <v>14</v>
      </c>
      <c r="BA80" s="277">
        <v>15</v>
      </c>
      <c r="BB80" s="277">
        <v>16</v>
      </c>
      <c r="BC80" s="277">
        <v>17</v>
      </c>
      <c r="BD80" s="277">
        <v>18</v>
      </c>
      <c r="BE80" s="277">
        <v>19</v>
      </c>
      <c r="BF80" s="277">
        <v>20</v>
      </c>
      <c r="BG80" s="277">
        <v>21</v>
      </c>
      <c r="BH80" s="277">
        <v>22</v>
      </c>
      <c r="BI80" s="277">
        <v>23</v>
      </c>
      <c r="BJ80" s="277">
        <v>24</v>
      </c>
    </row>
    <row r="81" spans="1:62" x14ac:dyDescent="0.25">
      <c r="A81" s="398" t="s">
        <v>309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387">
        <v>2029</v>
      </c>
      <c r="AL81" s="380"/>
      <c r="AM81" s="267">
        <v>2030</v>
      </c>
      <c r="AN81" s="267">
        <v>2031</v>
      </c>
      <c r="AO81" s="267">
        <v>2032</v>
      </c>
      <c r="AP81" s="267">
        <v>2033</v>
      </c>
      <c r="AQ81" s="267">
        <v>2034</v>
      </c>
      <c r="AR81" s="267">
        <v>2035</v>
      </c>
      <c r="AS81" s="267">
        <v>2036</v>
      </c>
      <c r="AT81" s="267">
        <v>2037</v>
      </c>
      <c r="AU81" s="267">
        <v>2038</v>
      </c>
      <c r="AV81" s="267">
        <v>2039</v>
      </c>
      <c r="AW81" s="267">
        <v>2040</v>
      </c>
      <c r="AX81" s="267">
        <v>2041</v>
      </c>
      <c r="AY81" s="267">
        <v>2042</v>
      </c>
      <c r="AZ81" s="267">
        <v>2043</v>
      </c>
      <c r="BA81" s="267">
        <v>2044</v>
      </c>
      <c r="BB81" s="267">
        <v>2045</v>
      </c>
      <c r="BC81" s="267">
        <v>2046</v>
      </c>
      <c r="BD81" s="267">
        <v>2047</v>
      </c>
      <c r="BE81" s="267">
        <v>2048</v>
      </c>
      <c r="BF81" s="267">
        <v>2049</v>
      </c>
      <c r="BG81" s="267">
        <v>2050</v>
      </c>
      <c r="BH81" s="267">
        <v>2051</v>
      </c>
      <c r="BI81" s="267">
        <v>2052</v>
      </c>
      <c r="BJ81" s="267">
        <v>2053</v>
      </c>
    </row>
    <row r="82" spans="1:62" s="242" customFormat="1" ht="15" x14ac:dyDescent="0.25">
      <c r="A82" s="400" t="s">
        <v>623</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v>0</v>
      </c>
      <c r="AL82" s="403"/>
      <c r="AM82" s="271">
        <v>-28036346.063313935</v>
      </c>
      <c r="AN82" s="271">
        <v>-27882223.221386671</v>
      </c>
      <c r="AO82" s="271">
        <v>-27728100.379459407</v>
      </c>
      <c r="AP82" s="271">
        <v>-27573977.537532143</v>
      </c>
      <c r="AQ82" s="271">
        <v>-27419854.695604883</v>
      </c>
      <c r="AR82" s="271">
        <v>-27265731.853677619</v>
      </c>
      <c r="AS82" s="271">
        <v>-27111609.011750355</v>
      </c>
      <c r="AT82" s="271">
        <v>-26957486.169823095</v>
      </c>
      <c r="AU82" s="271">
        <v>-26803363.327895828</v>
      </c>
      <c r="AV82" s="271">
        <v>-26649240.485968567</v>
      </c>
      <c r="AW82" s="271">
        <v>-26495117.644041304</v>
      </c>
      <c r="AX82" s="271">
        <v>-26340994.80211404</v>
      </c>
      <c r="AY82" s="271">
        <v>-26186871.960186779</v>
      </c>
      <c r="AZ82" s="271">
        <v>-26032749.118259516</v>
      </c>
      <c r="BA82" s="271">
        <v>-25878626.276332252</v>
      </c>
      <c r="BB82" s="271">
        <v>-25724503.434404992</v>
      </c>
      <c r="BC82" s="271">
        <v>-25570380.592477728</v>
      </c>
      <c r="BD82" s="271">
        <v>-25416257.750550464</v>
      </c>
      <c r="BE82" s="271">
        <v>-25262134.9086232</v>
      </c>
      <c r="BF82" s="271">
        <v>-25108012.066695936</v>
      </c>
      <c r="BG82" s="271">
        <v>-24953889.224768676</v>
      </c>
      <c r="BH82" s="271">
        <v>-24799766.382841412</v>
      </c>
      <c r="BI82" s="271">
        <v>-24645643.540914148</v>
      </c>
      <c r="BJ82" s="271">
        <v>-24491520.698986884</v>
      </c>
    </row>
    <row r="83" spans="1:62" x14ac:dyDescent="0.25">
      <c r="A83" s="400" t="s">
        <v>308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404">
        <v>0</v>
      </c>
      <c r="AL83" s="405"/>
      <c r="AM83" s="272">
        <v>14011167.447933</v>
      </c>
      <c r="AN83" s="272">
        <v>14011167.447933</v>
      </c>
      <c r="AO83" s="272">
        <v>14011167.447933</v>
      </c>
      <c r="AP83" s="272">
        <v>14011167.447933</v>
      </c>
      <c r="AQ83" s="272">
        <v>14011167.447933</v>
      </c>
      <c r="AR83" s="272">
        <v>14011167.447933</v>
      </c>
      <c r="AS83" s="272">
        <v>14011167.447933</v>
      </c>
      <c r="AT83" s="272">
        <v>14011167.447933</v>
      </c>
      <c r="AU83" s="272">
        <v>14011167.447933</v>
      </c>
      <c r="AV83" s="272">
        <v>14011167.447933</v>
      </c>
      <c r="AW83" s="272">
        <v>14011167.447933</v>
      </c>
      <c r="AX83" s="272">
        <v>14011167.447933</v>
      </c>
      <c r="AY83" s="272">
        <v>14011167.447933</v>
      </c>
      <c r="AZ83" s="272">
        <v>14011167.447933</v>
      </c>
      <c r="BA83" s="272">
        <v>14011167.447933</v>
      </c>
      <c r="BB83" s="272">
        <v>14011167.447933</v>
      </c>
      <c r="BC83" s="272">
        <v>14011167.447933</v>
      </c>
      <c r="BD83" s="272">
        <v>14011167.447933</v>
      </c>
      <c r="BE83" s="272">
        <v>14011167.447933</v>
      </c>
      <c r="BF83" s="272">
        <v>14011167.447933</v>
      </c>
      <c r="BG83" s="272">
        <v>14011167.447933</v>
      </c>
      <c r="BH83" s="272">
        <v>14011167.447933</v>
      </c>
      <c r="BI83" s="272">
        <v>14011167.447933</v>
      </c>
      <c r="BJ83" s="272">
        <v>14011167.447933</v>
      </c>
    </row>
    <row r="84" spans="1:62" x14ac:dyDescent="0.25">
      <c r="A84" s="400" t="s">
        <v>307</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404">
        <v>0</v>
      </c>
      <c r="AL84" s="405"/>
      <c r="AM84" s="272">
        <v>0</v>
      </c>
      <c r="AN84" s="272">
        <v>0</v>
      </c>
      <c r="AO84" s="272">
        <v>0</v>
      </c>
      <c r="AP84" s="272">
        <v>0</v>
      </c>
      <c r="AQ84" s="272">
        <v>0</v>
      </c>
      <c r="AR84" s="272">
        <v>0</v>
      </c>
      <c r="AS84" s="272">
        <v>0</v>
      </c>
      <c r="AT84" s="272">
        <v>0</v>
      </c>
      <c r="AU84" s="272">
        <v>0</v>
      </c>
      <c r="AV84" s="272">
        <v>0</v>
      </c>
      <c r="AW84" s="272">
        <v>0</v>
      </c>
      <c r="AX84" s="272">
        <v>0</v>
      </c>
      <c r="AY84" s="272">
        <v>0</v>
      </c>
      <c r="AZ84" s="272">
        <v>0</v>
      </c>
      <c r="BA84" s="272">
        <v>0</v>
      </c>
      <c r="BB84" s="272">
        <v>0</v>
      </c>
      <c r="BC84" s="272">
        <v>0</v>
      </c>
      <c r="BD84" s="272">
        <v>0</v>
      </c>
      <c r="BE84" s="272">
        <v>0</v>
      </c>
      <c r="BF84" s="272">
        <v>0</v>
      </c>
      <c r="BG84" s="272">
        <v>0</v>
      </c>
      <c r="BH84" s="272">
        <v>0</v>
      </c>
      <c r="BI84" s="272">
        <v>0</v>
      </c>
      <c r="BJ84" s="272">
        <v>0</v>
      </c>
    </row>
    <row r="85" spans="1:62" s="274" customFormat="1" x14ac:dyDescent="0.25">
      <c r="A85" s="415" t="s">
        <v>306</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23">
        <v>0</v>
      </c>
      <c r="AL85" s="424"/>
      <c r="AM85" s="273">
        <v>0</v>
      </c>
      <c r="AN85" s="273">
        <v>0</v>
      </c>
      <c r="AO85" s="273">
        <v>0</v>
      </c>
      <c r="AP85" s="273">
        <v>0</v>
      </c>
      <c r="AQ85" s="273">
        <v>0</v>
      </c>
      <c r="AR85" s="273">
        <v>0</v>
      </c>
      <c r="AS85" s="273">
        <v>0</v>
      </c>
      <c r="AT85" s="273">
        <v>0</v>
      </c>
      <c r="AU85" s="273">
        <v>0</v>
      </c>
      <c r="AV85" s="273">
        <v>0</v>
      </c>
      <c r="AW85" s="273">
        <v>0</v>
      </c>
      <c r="AX85" s="273">
        <v>0</v>
      </c>
      <c r="AY85" s="273">
        <v>0</v>
      </c>
      <c r="AZ85" s="273">
        <v>0</v>
      </c>
      <c r="BA85" s="273">
        <v>0</v>
      </c>
      <c r="BB85" s="273">
        <v>0</v>
      </c>
      <c r="BC85" s="273">
        <v>0</v>
      </c>
      <c r="BD85" s="273">
        <v>0</v>
      </c>
      <c r="BE85" s="273">
        <v>0</v>
      </c>
      <c r="BF85" s="273">
        <v>0</v>
      </c>
      <c r="BG85" s="273">
        <v>0</v>
      </c>
      <c r="BH85" s="273">
        <v>0</v>
      </c>
      <c r="BI85" s="273">
        <v>0</v>
      </c>
      <c r="BJ85" s="273">
        <v>0</v>
      </c>
    </row>
    <row r="86" spans="1:62" x14ac:dyDescent="0.25">
      <c r="A86" s="400" t="s">
        <v>305</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23">
        <v>-128902740.52098361</v>
      </c>
      <c r="AL86" s="424"/>
      <c r="AM86" s="273">
        <v>128902740.52098361</v>
      </c>
      <c r="AN86" s="273"/>
      <c r="AO86" s="273"/>
      <c r="AP86" s="273"/>
      <c r="AQ86" s="273"/>
      <c r="AR86" s="273"/>
      <c r="AS86" s="273"/>
      <c r="AT86" s="273"/>
      <c r="AU86" s="273"/>
      <c r="AV86" s="273"/>
      <c r="AW86" s="273"/>
      <c r="AX86" s="273"/>
      <c r="AY86" s="273"/>
      <c r="AZ86" s="273"/>
      <c r="BA86" s="273"/>
      <c r="BB86" s="273"/>
      <c r="BC86" s="273"/>
      <c r="BD86" s="273"/>
      <c r="BE86" s="273"/>
      <c r="BF86" s="273"/>
      <c r="BG86" s="273"/>
      <c r="BH86" s="273"/>
      <c r="BI86" s="273"/>
      <c r="BJ86" s="273"/>
    </row>
    <row r="87" spans="1:62" x14ac:dyDescent="0.25">
      <c r="A87" s="400" t="s">
        <v>304</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4">
        <v>0</v>
      </c>
      <c r="AL87" s="405"/>
      <c r="AM87" s="272">
        <v>0</v>
      </c>
      <c r="AN87" s="272">
        <v>0</v>
      </c>
      <c r="AO87" s="272">
        <v>0</v>
      </c>
      <c r="AP87" s="272">
        <v>0</v>
      </c>
      <c r="AQ87" s="272">
        <v>0</v>
      </c>
      <c r="AR87" s="272">
        <v>0</v>
      </c>
      <c r="AS87" s="272">
        <v>0</v>
      </c>
      <c r="AT87" s="272">
        <v>0</v>
      </c>
      <c r="AU87" s="272">
        <v>0</v>
      </c>
      <c r="AV87" s="272">
        <v>0</v>
      </c>
      <c r="AW87" s="272">
        <v>0</v>
      </c>
      <c r="AX87" s="272">
        <v>0</v>
      </c>
      <c r="AY87" s="272">
        <v>0</v>
      </c>
      <c r="AZ87" s="272">
        <v>0</v>
      </c>
      <c r="BA87" s="272">
        <v>0</v>
      </c>
      <c r="BB87" s="272">
        <v>0</v>
      </c>
      <c r="BC87" s="272">
        <v>0</v>
      </c>
      <c r="BD87" s="272">
        <v>0</v>
      </c>
      <c r="BE87" s="272">
        <v>0</v>
      </c>
      <c r="BF87" s="272">
        <v>0</v>
      </c>
      <c r="BG87" s="272">
        <v>0</v>
      </c>
      <c r="BH87" s="272">
        <v>0</v>
      </c>
      <c r="BI87" s="272">
        <v>0</v>
      </c>
      <c r="BJ87" s="272">
        <v>0</v>
      </c>
    </row>
    <row r="88" spans="1:62" x14ac:dyDescent="0.25">
      <c r="A88" s="400" t="s">
        <v>303</v>
      </c>
      <c r="B88" s="401"/>
      <c r="C88" s="401"/>
      <c r="D88" s="401"/>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4">
        <v>-644513702.604918</v>
      </c>
      <c r="AL88" s="405"/>
      <c r="AM88" s="272">
        <v>0</v>
      </c>
      <c r="AN88" s="272">
        <v>0</v>
      </c>
      <c r="AO88" s="272">
        <v>0</v>
      </c>
      <c r="AP88" s="272">
        <v>0</v>
      </c>
      <c r="AQ88" s="272">
        <v>0</v>
      </c>
      <c r="AR88" s="272">
        <v>0</v>
      </c>
      <c r="AS88" s="272">
        <v>0</v>
      </c>
      <c r="AT88" s="272">
        <v>0</v>
      </c>
      <c r="AU88" s="272">
        <v>0</v>
      </c>
      <c r="AV88" s="272">
        <v>0</v>
      </c>
      <c r="AW88" s="272">
        <v>0</v>
      </c>
      <c r="AX88" s="272">
        <v>0</v>
      </c>
      <c r="AY88" s="272">
        <v>1</v>
      </c>
      <c r="AZ88" s="272">
        <v>2</v>
      </c>
      <c r="BA88" s="272">
        <v>3</v>
      </c>
      <c r="BB88" s="272">
        <v>4</v>
      </c>
      <c r="BC88" s="272">
        <v>5</v>
      </c>
      <c r="BD88" s="272">
        <v>6</v>
      </c>
      <c r="BE88" s="272">
        <v>7</v>
      </c>
      <c r="BF88" s="272">
        <v>8</v>
      </c>
      <c r="BG88" s="272">
        <v>9</v>
      </c>
      <c r="BH88" s="272">
        <v>10</v>
      </c>
      <c r="BI88" s="272">
        <v>11</v>
      </c>
      <c r="BJ88" s="272">
        <v>12</v>
      </c>
    </row>
    <row r="89" spans="1:62" x14ac:dyDescent="0.25">
      <c r="A89" s="400" t="s">
        <v>302</v>
      </c>
      <c r="B89" s="401"/>
      <c r="C89" s="401"/>
      <c r="D89" s="401"/>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4">
        <v>0</v>
      </c>
      <c r="AL89" s="405"/>
      <c r="AM89" s="272">
        <v>0</v>
      </c>
      <c r="AN89" s="272">
        <v>0</v>
      </c>
      <c r="AO89" s="272">
        <v>0</v>
      </c>
      <c r="AP89" s="272">
        <v>0</v>
      </c>
      <c r="AQ89" s="272">
        <v>0</v>
      </c>
      <c r="AR89" s="272">
        <v>0</v>
      </c>
      <c r="AS89" s="272">
        <v>0</v>
      </c>
      <c r="AT89" s="272">
        <v>0</v>
      </c>
      <c r="AU89" s="272">
        <v>0</v>
      </c>
      <c r="AV89" s="272">
        <v>0</v>
      </c>
      <c r="AW89" s="272">
        <v>0</v>
      </c>
      <c r="AX89" s="272">
        <v>0</v>
      </c>
      <c r="AY89" s="272">
        <v>0</v>
      </c>
      <c r="AZ89" s="272">
        <v>0</v>
      </c>
      <c r="BA89" s="272">
        <v>0</v>
      </c>
      <c r="BB89" s="272">
        <v>0</v>
      </c>
      <c r="BC89" s="272">
        <v>0</v>
      </c>
      <c r="BD89" s="272">
        <v>0</v>
      </c>
      <c r="BE89" s="272">
        <v>0</v>
      </c>
      <c r="BF89" s="272">
        <v>0</v>
      </c>
      <c r="BG89" s="272">
        <v>0</v>
      </c>
      <c r="BH89" s="272">
        <v>0</v>
      </c>
      <c r="BI89" s="272">
        <v>0</v>
      </c>
      <c r="BJ89" s="272">
        <v>0</v>
      </c>
    </row>
    <row r="90" spans="1:62" s="242" customFormat="1" ht="15" x14ac:dyDescent="0.25">
      <c r="A90" s="400" t="s">
        <v>301</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2">
        <v>-773416443.12590158</v>
      </c>
      <c r="AL90" s="403"/>
      <c r="AM90" s="271">
        <v>114877561.90560266</v>
      </c>
      <c r="AN90" s="271">
        <v>-13871055.773453671</v>
      </c>
      <c r="AO90" s="271">
        <v>-13716932.931526408</v>
      </c>
      <c r="AP90" s="271">
        <v>-13562810.089599144</v>
      </c>
      <c r="AQ90" s="271">
        <v>-13408687.247671884</v>
      </c>
      <c r="AR90" s="271">
        <v>-13254564.40574462</v>
      </c>
      <c r="AS90" s="271">
        <v>-13100441.563817356</v>
      </c>
      <c r="AT90" s="271">
        <v>-12946318.721890096</v>
      </c>
      <c r="AU90" s="271">
        <v>-12792195.879962828</v>
      </c>
      <c r="AV90" s="271">
        <v>-12638073.038035568</v>
      </c>
      <c r="AW90" s="271">
        <v>-12483950.196108304</v>
      </c>
      <c r="AX90" s="271">
        <v>-12329827.35418104</v>
      </c>
      <c r="AY90" s="271">
        <v>-12175703.51225378</v>
      </c>
      <c r="AZ90" s="271">
        <v>-12021579.670326516</v>
      </c>
      <c r="BA90" s="271">
        <v>-11867455.828399252</v>
      </c>
      <c r="BB90" s="271">
        <v>-11713331.986471992</v>
      </c>
      <c r="BC90" s="271">
        <v>-11559208.144544728</v>
      </c>
      <c r="BD90" s="271">
        <v>-11405084.302617464</v>
      </c>
      <c r="BE90" s="271">
        <v>-11250960.4606902</v>
      </c>
      <c r="BF90" s="271">
        <v>-11096836.618762936</v>
      </c>
      <c r="BG90" s="271">
        <v>-10942712.776835676</v>
      </c>
      <c r="BH90" s="271">
        <v>-10788588.934908412</v>
      </c>
      <c r="BI90" s="271">
        <v>-10634465.092981149</v>
      </c>
      <c r="BJ90" s="271">
        <v>-10480341.251053885</v>
      </c>
    </row>
    <row r="91" spans="1:62" s="242" customFormat="1" ht="15" x14ac:dyDescent="0.25">
      <c r="A91" s="400" t="s">
        <v>624</v>
      </c>
      <c r="B91" s="401"/>
      <c r="C91" s="401"/>
      <c r="D91" s="401"/>
      <c r="E91" s="401"/>
      <c r="F91" s="401"/>
      <c r="G91" s="401"/>
      <c r="H91" s="401"/>
      <c r="I91" s="401"/>
      <c r="J91" s="401"/>
      <c r="K91" s="401"/>
      <c r="L91" s="401"/>
      <c r="M91" s="401"/>
      <c r="N91" s="401"/>
      <c r="O91" s="401"/>
      <c r="P91" s="401"/>
      <c r="Q91" s="401"/>
      <c r="R91" s="401"/>
      <c r="S91" s="401"/>
      <c r="T91" s="401"/>
      <c r="U91" s="401"/>
      <c r="V91" s="401"/>
      <c r="W91" s="401"/>
      <c r="X91" s="401"/>
      <c r="Y91" s="401"/>
      <c r="Z91" s="401"/>
      <c r="AA91" s="401"/>
      <c r="AB91" s="401"/>
      <c r="AC91" s="401"/>
      <c r="AD91" s="401"/>
      <c r="AE91" s="401"/>
      <c r="AF91" s="401"/>
      <c r="AG91" s="401"/>
      <c r="AH91" s="401"/>
      <c r="AI91" s="401"/>
      <c r="AJ91" s="401"/>
      <c r="AK91" s="402">
        <v>-773416443.12590158</v>
      </c>
      <c r="AL91" s="403"/>
      <c r="AM91" s="271">
        <v>-658538881.22029889</v>
      </c>
      <c r="AN91" s="271">
        <v>-672409936.9937526</v>
      </c>
      <c r="AO91" s="271">
        <v>-686126869.92527902</v>
      </c>
      <c r="AP91" s="271">
        <v>-699689680.01487815</v>
      </c>
      <c r="AQ91" s="271">
        <v>-713098367.26255</v>
      </c>
      <c r="AR91" s="271">
        <v>-726352931.66829467</v>
      </c>
      <c r="AS91" s="271">
        <v>-739453373.23211205</v>
      </c>
      <c r="AT91" s="271">
        <v>-752399691.95400214</v>
      </c>
      <c r="AU91" s="271">
        <v>-765191887.83396494</v>
      </c>
      <c r="AV91" s="271">
        <v>-777829960.87200046</v>
      </c>
      <c r="AW91" s="271">
        <v>-790313911.0681088</v>
      </c>
      <c r="AX91" s="271">
        <v>-802643738.42228985</v>
      </c>
      <c r="AY91" s="271">
        <v>-814819441.93454361</v>
      </c>
      <c r="AZ91" s="271">
        <v>-826841021.60487008</v>
      </c>
      <c r="BA91" s="271">
        <v>-838708477.43326938</v>
      </c>
      <c r="BB91" s="271">
        <v>-850421809.41974139</v>
      </c>
      <c r="BC91" s="271">
        <v>-861981017.56428611</v>
      </c>
      <c r="BD91" s="271">
        <v>-873386101.86690354</v>
      </c>
      <c r="BE91" s="271">
        <v>-884637062.3275938</v>
      </c>
      <c r="BF91" s="271">
        <v>-895733898.94635677</v>
      </c>
      <c r="BG91" s="271">
        <v>-906676611.72319245</v>
      </c>
      <c r="BH91" s="271">
        <v>-917465200.65810084</v>
      </c>
      <c r="BI91" s="271">
        <v>-928099665.75108194</v>
      </c>
      <c r="BJ91" s="271">
        <v>-938580007.00213587</v>
      </c>
    </row>
    <row r="92" spans="1:62" x14ac:dyDescent="0.25">
      <c r="A92" s="400" t="s">
        <v>300</v>
      </c>
      <c r="B92" s="401"/>
      <c r="C92" s="401"/>
      <c r="D92" s="401"/>
      <c r="E92" s="401"/>
      <c r="F92" s="401"/>
      <c r="G92" s="401"/>
      <c r="H92" s="401"/>
      <c r="I92" s="401"/>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26">
        <v>1</v>
      </c>
      <c r="AL92" s="427"/>
      <c r="AM92" s="279">
        <v>0.87657784011220197</v>
      </c>
      <c r="AN92" s="279">
        <v>0.76838870977577312</v>
      </c>
      <c r="AO92" s="279">
        <v>0.6735525155818487</v>
      </c>
      <c r="AP92" s="279">
        <v>0.59042120931087727</v>
      </c>
      <c r="AQ92" s="279">
        <v>0.51755014841416302</v>
      </c>
      <c r="AR92" s="279">
        <v>0.45367299124663668</v>
      </c>
      <c r="AS92" s="279">
        <v>0.39767969078421861</v>
      </c>
      <c r="AT92" s="279">
        <v>0.34859720440411868</v>
      </c>
      <c r="AU92" s="279">
        <v>0.30557258450571412</v>
      </c>
      <c r="AV92" s="279">
        <v>0.26785815612352221</v>
      </c>
      <c r="AW92" s="279">
        <v>0.23479852395119405</v>
      </c>
      <c r="AX92" s="279">
        <v>0.20581918298667082</v>
      </c>
      <c r="AY92" s="279">
        <v>0.18041653487611395</v>
      </c>
      <c r="AZ92" s="279">
        <v>0.15814913646223175</v>
      </c>
      <c r="BA92" s="279">
        <v>0.13863002845567296</v>
      </c>
      <c r="BB92" s="279">
        <v>0.12152001091836692</v>
      </c>
      <c r="BC92" s="279">
        <v>0.10652174870123327</v>
      </c>
      <c r="BD92" s="279">
        <v>9.3374604401501818E-2</v>
      </c>
      <c r="BE92" s="279">
        <v>8.1850109047599762E-2</v>
      </c>
      <c r="BF92" s="279">
        <v>7.1747991801893202E-2</v>
      </c>
      <c r="BG92" s="279">
        <v>6.2892699686091513E-2</v>
      </c>
      <c r="BH92" s="279">
        <v>5.5130346849659465E-2</v>
      </c>
      <c r="BI92" s="279">
        <v>4.8326040366111024E-2</v>
      </c>
      <c r="BJ92" s="279">
        <v>4.2361536085300688E-2</v>
      </c>
    </row>
    <row r="93" spans="1:62" s="242" customFormat="1" ht="14.25" x14ac:dyDescent="0.25">
      <c r="A93" s="428" t="s">
        <v>625</v>
      </c>
      <c r="B93" s="429"/>
      <c r="C93" s="429"/>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37">
        <v>-773416443.12590158</v>
      </c>
      <c r="AL93" s="438"/>
      <c r="AM93" s="280">
        <v>100699125.09256895</v>
      </c>
      <c r="AN93" s="280">
        <v>-10658362.648991855</v>
      </c>
      <c r="AO93" s="280">
        <v>-9239074.6820971146</v>
      </c>
      <c r="AP93" s="280">
        <v>-8007770.7347548939</v>
      </c>
      <c r="AQ93" s="280">
        <v>-6939668.0750716785</v>
      </c>
      <c r="AR93" s="280">
        <v>-6013237.8816253608</v>
      </c>
      <c r="AS93" s="280">
        <v>-5209779.5502356114</v>
      </c>
      <c r="AT93" s="280">
        <v>-4513050.5137755899</v>
      </c>
      <c r="AU93" s="280">
        <v>-3908944.3565435894</v>
      </c>
      <c r="AV93" s="280">
        <v>-3385210.9409226077</v>
      </c>
      <c r="AW93" s="280">
        <v>-2931213.0791264493</v>
      </c>
      <c r="AX93" s="280">
        <v>-2537714.9924042467</v>
      </c>
      <c r="AY93" s="280">
        <v>-2196698.2373597571</v>
      </c>
      <c r="AZ93" s="280">
        <v>-1901202.4437740592</v>
      </c>
      <c r="BA93" s="280">
        <v>-1645185.7391874304</v>
      </c>
      <c r="BB93" s="280">
        <v>-1423404.2308865329</v>
      </c>
      <c r="BC93" s="280">
        <v>-1231307.0651584424</v>
      </c>
      <c r="BD93" s="280">
        <v>-1064945.234922684</v>
      </c>
      <c r="BE93" s="280">
        <v>-920892.34059772617</v>
      </c>
      <c r="BF93" s="280">
        <v>-796175.74274995143</v>
      </c>
      <c r="BG93" s="280">
        <v>-688216.74842468277</v>
      </c>
      <c r="BH93" s="280">
        <v>-594778.64999989897</v>
      </c>
      <c r="BI93" s="280">
        <v>-513921.58935540559</v>
      </c>
      <c r="BJ93" s="280">
        <v>-443963.35409278452</v>
      </c>
    </row>
    <row r="94" spans="1:62" s="242" customFormat="1" ht="14.25" x14ac:dyDescent="0.25">
      <c r="A94" s="428" t="s">
        <v>626</v>
      </c>
      <c r="B94" s="429"/>
      <c r="C94" s="429"/>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37">
        <v>-773416443.12590158</v>
      </c>
      <c r="AL94" s="438"/>
      <c r="AM94" s="280">
        <v>-672717318.03333259</v>
      </c>
      <c r="AN94" s="280">
        <v>-683375680.68232441</v>
      </c>
      <c r="AO94" s="280">
        <v>-692614755.36442149</v>
      </c>
      <c r="AP94" s="280">
        <v>-700622526.09917641</v>
      </c>
      <c r="AQ94" s="280">
        <v>-707562194.1742481</v>
      </c>
      <c r="AR94" s="280">
        <v>-713575432.05587351</v>
      </c>
      <c r="AS94" s="280">
        <v>-718785211.60610914</v>
      </c>
      <c r="AT94" s="280">
        <v>-723298262.11988473</v>
      </c>
      <c r="AU94" s="280">
        <v>-727207206.47642827</v>
      </c>
      <c r="AV94" s="280">
        <v>-730592417.41735089</v>
      </c>
      <c r="AW94" s="280">
        <v>-733523630.49647737</v>
      </c>
      <c r="AX94" s="280">
        <v>-736061345.48888159</v>
      </c>
      <c r="AY94" s="280">
        <v>-738258043.72624135</v>
      </c>
      <c r="AZ94" s="280">
        <v>-740159246.17001545</v>
      </c>
      <c r="BA94" s="280">
        <v>-741804431.90920293</v>
      </c>
      <c r="BB94" s="280">
        <v>-743227836.14008951</v>
      </c>
      <c r="BC94" s="280">
        <v>-744459143.205248</v>
      </c>
      <c r="BD94" s="280">
        <v>-745524088.44017065</v>
      </c>
      <c r="BE94" s="280">
        <v>-746444980.78076839</v>
      </c>
      <c r="BF94" s="280">
        <v>-747241156.52351832</v>
      </c>
      <c r="BG94" s="280">
        <v>-747929373.27194297</v>
      </c>
      <c r="BH94" s="280">
        <v>-748524151.92194283</v>
      </c>
      <c r="BI94" s="280">
        <v>-749038073.51129818</v>
      </c>
      <c r="BJ94" s="280">
        <v>-749482036.86539102</v>
      </c>
    </row>
    <row r="95" spans="1:62" s="242" customFormat="1" ht="14.25" x14ac:dyDescent="0.25">
      <c r="A95" s="428" t="s">
        <v>627</v>
      </c>
      <c r="B95" s="429"/>
      <c r="C95" s="429"/>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39">
        <v>0</v>
      </c>
      <c r="AL95" s="440"/>
      <c r="AM95" s="281">
        <v>0</v>
      </c>
      <c r="AN95" s="281">
        <v>0</v>
      </c>
      <c r="AO95" s="281">
        <v>0</v>
      </c>
      <c r="AP95" s="281">
        <v>0</v>
      </c>
      <c r="AQ95" s="281">
        <v>0</v>
      </c>
      <c r="AR95" s="281">
        <v>0</v>
      </c>
      <c r="AS95" s="281">
        <v>0</v>
      </c>
      <c r="AT95" s="281">
        <v>0</v>
      </c>
      <c r="AU95" s="281">
        <v>0</v>
      </c>
      <c r="AV95" s="281">
        <v>0</v>
      </c>
      <c r="AW95" s="281">
        <v>0</v>
      </c>
      <c r="AX95" s="281">
        <v>0</v>
      </c>
      <c r="AY95" s="281">
        <v>0</v>
      </c>
      <c r="AZ95" s="281">
        <v>0</v>
      </c>
      <c r="BA95" s="281">
        <v>0</v>
      </c>
      <c r="BB95" s="281">
        <v>0</v>
      </c>
      <c r="BC95" s="281">
        <v>0</v>
      </c>
      <c r="BD95" s="281">
        <v>0</v>
      </c>
      <c r="BE95" s="281">
        <v>0</v>
      </c>
      <c r="BF95" s="281">
        <v>0</v>
      </c>
      <c r="BG95" s="281">
        <v>0</v>
      </c>
      <c r="BH95" s="281">
        <v>0</v>
      </c>
      <c r="BI95" s="281">
        <v>0</v>
      </c>
      <c r="BJ95" s="281">
        <v>0</v>
      </c>
    </row>
    <row r="96" spans="1:62" s="242" customFormat="1" ht="14.25" x14ac:dyDescent="0.25">
      <c r="A96" s="428" t="s">
        <v>628</v>
      </c>
      <c r="B96" s="429"/>
      <c r="C96" s="429"/>
      <c r="D96" s="429"/>
      <c r="E96" s="429"/>
      <c r="F96" s="429"/>
      <c r="G96" s="429"/>
      <c r="H96" s="429"/>
      <c r="I96" s="429"/>
      <c r="J96" s="429"/>
      <c r="K96" s="429"/>
      <c r="L96" s="429"/>
      <c r="M96" s="429"/>
      <c r="N96" s="429"/>
      <c r="O96" s="429"/>
      <c r="P96" s="429"/>
      <c r="Q96" s="429"/>
      <c r="R96" s="429"/>
      <c r="S96" s="429"/>
      <c r="T96" s="429"/>
      <c r="U96" s="429"/>
      <c r="V96" s="429"/>
      <c r="W96" s="429"/>
      <c r="X96" s="429"/>
      <c r="Y96" s="429"/>
      <c r="Z96" s="429"/>
      <c r="AA96" s="429"/>
      <c r="AB96" s="429"/>
      <c r="AC96" s="429"/>
      <c r="AD96" s="429"/>
      <c r="AE96" s="429"/>
      <c r="AF96" s="429"/>
      <c r="AG96" s="429"/>
      <c r="AH96" s="429"/>
      <c r="AI96" s="429"/>
      <c r="AJ96" s="429"/>
      <c r="AK96" s="430">
        <v>0</v>
      </c>
      <c r="AL96" s="431"/>
      <c r="AM96" s="282">
        <v>0</v>
      </c>
      <c r="AN96" s="282">
        <v>0</v>
      </c>
      <c r="AO96" s="282">
        <v>0</v>
      </c>
      <c r="AP96" s="282">
        <v>0</v>
      </c>
      <c r="AQ96" s="282">
        <v>0</v>
      </c>
      <c r="AR96" s="282">
        <v>0</v>
      </c>
      <c r="AS96" s="282">
        <v>0</v>
      </c>
      <c r="AT96" s="282">
        <v>0</v>
      </c>
      <c r="AU96" s="282">
        <v>0</v>
      </c>
      <c r="AV96" s="282">
        <v>0</v>
      </c>
      <c r="AW96" s="282">
        <v>0</v>
      </c>
      <c r="AX96" s="282">
        <v>0</v>
      </c>
      <c r="AY96" s="282">
        <v>0</v>
      </c>
      <c r="AZ96" s="282">
        <v>0</v>
      </c>
      <c r="BA96" s="282">
        <v>0</v>
      </c>
      <c r="BB96" s="282">
        <v>0</v>
      </c>
      <c r="BC96" s="282">
        <v>0</v>
      </c>
      <c r="BD96" s="282">
        <v>0</v>
      </c>
      <c r="BE96" s="282">
        <v>0</v>
      </c>
      <c r="BF96" s="282">
        <v>0</v>
      </c>
      <c r="BG96" s="282">
        <v>0</v>
      </c>
      <c r="BH96" s="282">
        <v>0</v>
      </c>
      <c r="BI96" s="282">
        <v>0</v>
      </c>
      <c r="BJ96" s="282">
        <v>0</v>
      </c>
    </row>
    <row r="97" spans="1:62" s="242" customFormat="1" ht="15" thickBot="1" x14ac:dyDescent="0.3">
      <c r="A97" s="432" t="s">
        <v>629</v>
      </c>
      <c r="B97" s="433"/>
      <c r="C97" s="433"/>
      <c r="D97" s="433"/>
      <c r="E97" s="433"/>
      <c r="F97" s="433"/>
      <c r="G97" s="433"/>
      <c r="H97" s="433"/>
      <c r="I97" s="433"/>
      <c r="J97" s="433"/>
      <c r="K97" s="433"/>
      <c r="L97" s="433"/>
      <c r="M97" s="433"/>
      <c r="N97" s="433"/>
      <c r="O97" s="433"/>
      <c r="P97" s="433"/>
      <c r="Q97" s="433"/>
      <c r="R97" s="433"/>
      <c r="S97" s="433"/>
      <c r="T97" s="433"/>
      <c r="U97" s="433"/>
      <c r="V97" s="433"/>
      <c r="W97" s="433"/>
      <c r="X97" s="433"/>
      <c r="Y97" s="433"/>
      <c r="Z97" s="433"/>
      <c r="AA97" s="433"/>
      <c r="AB97" s="433"/>
      <c r="AC97" s="433"/>
      <c r="AD97" s="433"/>
      <c r="AE97" s="433"/>
      <c r="AF97" s="433"/>
      <c r="AG97" s="433"/>
      <c r="AH97" s="433"/>
      <c r="AI97" s="433"/>
      <c r="AJ97" s="433"/>
      <c r="AK97" s="434">
        <v>0</v>
      </c>
      <c r="AL97" s="435"/>
      <c r="AM97" s="283">
        <v>0</v>
      </c>
      <c r="AN97" s="283">
        <v>0</v>
      </c>
      <c r="AO97" s="283">
        <v>0</v>
      </c>
      <c r="AP97" s="283">
        <v>0</v>
      </c>
      <c r="AQ97" s="283">
        <v>0</v>
      </c>
      <c r="AR97" s="283">
        <v>0</v>
      </c>
      <c r="AS97" s="283">
        <v>0</v>
      </c>
      <c r="AT97" s="283">
        <v>0</v>
      </c>
      <c r="AU97" s="283">
        <v>0</v>
      </c>
      <c r="AV97" s="283">
        <v>0</v>
      </c>
      <c r="AW97" s="283">
        <v>0</v>
      </c>
      <c r="AX97" s="283">
        <v>0</v>
      </c>
      <c r="AY97" s="283">
        <v>0</v>
      </c>
      <c r="AZ97" s="283">
        <v>0</v>
      </c>
      <c r="BA97" s="283">
        <v>0</v>
      </c>
      <c r="BB97" s="283">
        <v>0</v>
      </c>
      <c r="BC97" s="283">
        <v>0</v>
      </c>
      <c r="BD97" s="283">
        <v>0</v>
      </c>
      <c r="BE97" s="283">
        <v>0</v>
      </c>
      <c r="BF97" s="283">
        <v>0</v>
      </c>
      <c r="BG97" s="283">
        <v>0</v>
      </c>
      <c r="BH97" s="283">
        <v>0</v>
      </c>
      <c r="BI97" s="283">
        <v>0</v>
      </c>
      <c r="BJ97" s="283">
        <v>0</v>
      </c>
    </row>
    <row r="98" spans="1:62" x14ac:dyDescent="0.25">
      <c r="AM98" s="284"/>
      <c r="AN98" s="284"/>
      <c r="AO98" s="284"/>
      <c r="AP98" s="284"/>
      <c r="AQ98" s="284"/>
      <c r="AR98" s="284"/>
      <c r="AS98" s="284"/>
      <c r="AT98" s="284"/>
    </row>
    <row r="99" spans="1:62" x14ac:dyDescent="0.25">
      <c r="A99" s="436"/>
      <c r="B99" s="436"/>
      <c r="C99" s="436"/>
      <c r="D99" s="436"/>
      <c r="E99" s="436"/>
      <c r="F99" s="436"/>
      <c r="G99" s="436"/>
      <c r="H99" s="436"/>
      <c r="I99" s="436"/>
      <c r="J99" s="436"/>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436"/>
      <c r="AM99" s="436"/>
      <c r="AN99" s="436"/>
      <c r="AO99" s="436"/>
      <c r="AP99" s="436"/>
      <c r="AQ99" s="436"/>
      <c r="AR99" s="436"/>
      <c r="AS99" s="436"/>
      <c r="AT99" s="436"/>
      <c r="AU99" s="436"/>
    </row>
    <row r="101" spans="1:62" x14ac:dyDescent="0.25">
      <c r="AM101" s="284"/>
    </row>
    <row r="103" spans="1:62" x14ac:dyDescent="0.25">
      <c r="AM103" s="241" t="s">
        <v>536</v>
      </c>
    </row>
    <row r="104" spans="1:62" ht="27.75" x14ac:dyDescent="0.25">
      <c r="AL104" s="244"/>
    </row>
    <row r="105" spans="1:62" ht="27.75" x14ac:dyDescent="0.25">
      <c r="AL105" s="24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65"/>
    <col min="2" max="2" width="37.7109375" style="65" customWidth="1"/>
    <col min="3" max="3" width="14.5703125" style="65" customWidth="1"/>
    <col min="4" max="4" width="16" style="65" customWidth="1"/>
    <col min="5" max="6" width="0" style="65" hidden="1" customWidth="1"/>
    <col min="7" max="7" width="15.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4" t="str">
        <f>'3.2 паспорт Техсостояние ЛЭП'!E12</f>
        <v>M_TP2000.PR.0081</v>
      </c>
      <c r="B12" s="294"/>
      <c r="C12" s="294"/>
      <c r="D12" s="294"/>
      <c r="E12" s="294"/>
      <c r="F12" s="294"/>
      <c r="G12" s="294"/>
      <c r="H12" s="294"/>
      <c r="I12" s="294"/>
      <c r="J12" s="294"/>
      <c r="K12" s="294"/>
      <c r="L12" s="294"/>
    </row>
    <row r="13" spans="1:44" x14ac:dyDescent="0.25">
      <c r="A13" s="289" t="s">
        <v>7</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295"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5" s="295"/>
      <c r="C15" s="295"/>
      <c r="D15" s="295"/>
      <c r="E15" s="295"/>
      <c r="F15" s="295"/>
      <c r="G15" s="295"/>
      <c r="H15" s="295"/>
      <c r="I15" s="295"/>
      <c r="J15" s="295"/>
      <c r="K15" s="295"/>
      <c r="L15" s="295"/>
    </row>
    <row r="16" spans="1:44" x14ac:dyDescent="0.25">
      <c r="A16" s="289" t="s">
        <v>6</v>
      </c>
      <c r="B16" s="289"/>
      <c r="C16" s="289"/>
      <c r="D16" s="289"/>
      <c r="E16" s="289"/>
      <c r="F16" s="289"/>
      <c r="G16" s="289"/>
      <c r="H16" s="289"/>
      <c r="I16" s="289"/>
      <c r="J16" s="289"/>
      <c r="K16" s="289"/>
      <c r="L16" s="289"/>
    </row>
    <row r="17" spans="1:12" ht="15.75" customHeight="1" x14ac:dyDescent="0.25">
      <c r="L17" s="82"/>
    </row>
    <row r="18" spans="1:12" x14ac:dyDescent="0.25">
      <c r="K18" s="81"/>
    </row>
    <row r="19" spans="1:12" ht="15.75" customHeight="1" x14ac:dyDescent="0.25">
      <c r="A19" s="451" t="s">
        <v>486</v>
      </c>
      <c r="B19" s="451"/>
      <c r="C19" s="451"/>
      <c r="D19" s="451"/>
      <c r="E19" s="451"/>
      <c r="F19" s="451"/>
      <c r="G19" s="451"/>
      <c r="H19" s="451"/>
      <c r="I19" s="451"/>
      <c r="J19" s="451"/>
      <c r="K19" s="451"/>
      <c r="L19" s="451"/>
    </row>
    <row r="20" spans="1:12" x14ac:dyDescent="0.25">
      <c r="A20" s="66"/>
      <c r="B20" s="66"/>
      <c r="C20" s="80"/>
      <c r="D20" s="80"/>
      <c r="E20" s="80"/>
      <c r="F20" s="80"/>
      <c r="G20" s="80"/>
      <c r="H20" s="80"/>
      <c r="I20" s="80"/>
      <c r="J20" s="80"/>
      <c r="K20" s="80"/>
      <c r="L20" s="80"/>
    </row>
    <row r="21" spans="1:12" ht="28.5" customHeight="1" x14ac:dyDescent="0.25">
      <c r="A21" s="441" t="s">
        <v>228</v>
      </c>
      <c r="B21" s="441" t="s">
        <v>227</v>
      </c>
      <c r="C21" s="447" t="s">
        <v>418</v>
      </c>
      <c r="D21" s="447"/>
      <c r="E21" s="447"/>
      <c r="F21" s="447"/>
      <c r="G21" s="447"/>
      <c r="H21" s="447"/>
      <c r="I21" s="442" t="s">
        <v>226</v>
      </c>
      <c r="J21" s="444" t="s">
        <v>420</v>
      </c>
      <c r="K21" s="441" t="s">
        <v>225</v>
      </c>
      <c r="L21" s="443" t="s">
        <v>419</v>
      </c>
    </row>
    <row r="22" spans="1:12" ht="58.5" customHeight="1" x14ac:dyDescent="0.25">
      <c r="A22" s="441"/>
      <c r="B22" s="441"/>
      <c r="C22" s="448" t="s">
        <v>2</v>
      </c>
      <c r="D22" s="448"/>
      <c r="E22" s="139"/>
      <c r="F22" s="140"/>
      <c r="G22" s="449" t="s">
        <v>1</v>
      </c>
      <c r="H22" s="450"/>
      <c r="I22" s="442"/>
      <c r="J22" s="445"/>
      <c r="K22" s="441"/>
      <c r="L22" s="443"/>
    </row>
    <row r="23" spans="1:12" ht="47.25" x14ac:dyDescent="0.25">
      <c r="A23" s="441"/>
      <c r="B23" s="441"/>
      <c r="C23" s="79" t="s">
        <v>224</v>
      </c>
      <c r="D23" s="79" t="s">
        <v>223</v>
      </c>
      <c r="E23" s="79" t="s">
        <v>224</v>
      </c>
      <c r="F23" s="79" t="s">
        <v>223</v>
      </c>
      <c r="G23" s="79" t="s">
        <v>224</v>
      </c>
      <c r="H23" s="79" t="s">
        <v>223</v>
      </c>
      <c r="I23" s="442"/>
      <c r="J23" s="446"/>
      <c r="K23" s="441"/>
      <c r="L23" s="443"/>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222</v>
      </c>
      <c r="C25" s="77"/>
      <c r="D25" s="77"/>
      <c r="E25" s="77"/>
      <c r="F25" s="77"/>
      <c r="G25" s="77"/>
      <c r="H25" s="77"/>
      <c r="I25" s="77"/>
      <c r="J25" s="77"/>
      <c r="K25" s="72"/>
      <c r="L25" s="90"/>
    </row>
    <row r="26" spans="1:12" ht="21.75" customHeight="1" x14ac:dyDescent="0.25">
      <c r="A26" s="74" t="s">
        <v>221</v>
      </c>
      <c r="B26" s="78" t="s">
        <v>425</v>
      </c>
      <c r="C26" s="172" t="s">
        <v>525</v>
      </c>
      <c r="D26" s="172" t="s">
        <v>525</v>
      </c>
      <c r="E26" s="172"/>
      <c r="F26" s="172"/>
      <c r="G26" s="172" t="s">
        <v>525</v>
      </c>
      <c r="H26" s="172" t="s">
        <v>525</v>
      </c>
      <c r="I26" s="77"/>
      <c r="J26" s="77"/>
      <c r="K26" s="72"/>
      <c r="L26" s="72"/>
    </row>
    <row r="27" spans="1:12" s="67" customFormat="1" ht="39" customHeight="1" x14ac:dyDescent="0.25">
      <c r="A27" s="74" t="s">
        <v>220</v>
      </c>
      <c r="B27" s="78" t="s">
        <v>427</v>
      </c>
      <c r="C27" s="172" t="s">
        <v>525</v>
      </c>
      <c r="D27" s="172" t="s">
        <v>525</v>
      </c>
      <c r="E27" s="172"/>
      <c r="F27" s="172"/>
      <c r="G27" s="172" t="s">
        <v>525</v>
      </c>
      <c r="H27" s="172" t="s">
        <v>525</v>
      </c>
      <c r="I27" s="77"/>
      <c r="J27" s="77"/>
      <c r="K27" s="72"/>
      <c r="L27" s="72"/>
    </row>
    <row r="28" spans="1:12" s="67" customFormat="1" ht="70.5" customHeight="1" x14ac:dyDescent="0.25">
      <c r="A28" s="74" t="s">
        <v>426</v>
      </c>
      <c r="B28" s="78" t="s">
        <v>431</v>
      </c>
      <c r="C28" s="172" t="s">
        <v>525</v>
      </c>
      <c r="D28" s="172" t="s">
        <v>525</v>
      </c>
      <c r="E28" s="172"/>
      <c r="F28" s="172"/>
      <c r="G28" s="172" t="s">
        <v>525</v>
      </c>
      <c r="H28" s="172" t="s">
        <v>525</v>
      </c>
      <c r="I28" s="77"/>
      <c r="J28" s="77"/>
      <c r="K28" s="72"/>
      <c r="L28" s="72"/>
    </row>
    <row r="29" spans="1:12" s="67" customFormat="1" ht="54" customHeight="1" x14ac:dyDescent="0.25">
      <c r="A29" s="74" t="s">
        <v>219</v>
      </c>
      <c r="B29" s="78" t="s">
        <v>430</v>
      </c>
      <c r="C29" s="172" t="s">
        <v>525</v>
      </c>
      <c r="D29" s="172" t="s">
        <v>525</v>
      </c>
      <c r="E29" s="172"/>
      <c r="F29" s="172"/>
      <c r="G29" s="172" t="s">
        <v>525</v>
      </c>
      <c r="H29" s="172" t="s">
        <v>525</v>
      </c>
      <c r="I29" s="77"/>
      <c r="J29" s="77"/>
      <c r="K29" s="72"/>
      <c r="L29" s="72"/>
    </row>
    <row r="30" spans="1:12" s="67" customFormat="1" ht="42" customHeight="1" x14ac:dyDescent="0.25">
      <c r="A30" s="74" t="s">
        <v>218</v>
      </c>
      <c r="B30" s="78" t="s">
        <v>432</v>
      </c>
      <c r="C30" s="172" t="s">
        <v>525</v>
      </c>
      <c r="D30" s="172" t="s">
        <v>525</v>
      </c>
      <c r="E30" s="172"/>
      <c r="F30" s="172"/>
      <c r="G30" s="172" t="s">
        <v>525</v>
      </c>
      <c r="H30" s="172" t="s">
        <v>525</v>
      </c>
      <c r="I30" s="77"/>
      <c r="J30" s="77"/>
      <c r="K30" s="72"/>
      <c r="L30" s="72"/>
    </row>
    <row r="31" spans="1:12" s="67" customFormat="1" ht="37.5" customHeight="1" x14ac:dyDescent="0.25">
      <c r="A31" s="74" t="s">
        <v>217</v>
      </c>
      <c r="B31" s="73" t="s">
        <v>428</v>
      </c>
      <c r="C31" s="172">
        <v>45405</v>
      </c>
      <c r="D31" s="172">
        <v>45425</v>
      </c>
      <c r="E31" s="172"/>
      <c r="F31" s="172"/>
      <c r="G31" s="172">
        <v>45405</v>
      </c>
      <c r="H31" s="172">
        <v>45425</v>
      </c>
      <c r="I31" s="192">
        <v>1</v>
      </c>
      <c r="J31" s="192">
        <v>1</v>
      </c>
      <c r="K31" s="72"/>
      <c r="L31" s="72"/>
    </row>
    <row r="32" spans="1:12" s="67" customFormat="1" ht="31.5" x14ac:dyDescent="0.25">
      <c r="A32" s="74" t="s">
        <v>215</v>
      </c>
      <c r="B32" s="73" t="s">
        <v>433</v>
      </c>
      <c r="C32" s="172">
        <v>45566</v>
      </c>
      <c r="D32" s="172">
        <v>45834</v>
      </c>
      <c r="E32" s="172"/>
      <c r="F32" s="172"/>
      <c r="G32" s="172">
        <v>45566</v>
      </c>
      <c r="H32" s="172">
        <v>45834</v>
      </c>
      <c r="I32" s="192">
        <v>1</v>
      </c>
      <c r="J32" s="192">
        <v>1</v>
      </c>
      <c r="K32" s="72"/>
      <c r="L32" s="72"/>
    </row>
    <row r="33" spans="1:12" s="67" customFormat="1" ht="37.5" customHeight="1" x14ac:dyDescent="0.25">
      <c r="A33" s="74" t="s">
        <v>444</v>
      </c>
      <c r="B33" s="73" t="s">
        <v>361</v>
      </c>
      <c r="C33" s="172" t="s">
        <v>525</v>
      </c>
      <c r="D33" s="172" t="s">
        <v>525</v>
      </c>
      <c r="E33" s="172"/>
      <c r="F33" s="172"/>
      <c r="G33" s="172" t="s">
        <v>525</v>
      </c>
      <c r="H33" s="172" t="s">
        <v>525</v>
      </c>
      <c r="I33" s="192"/>
      <c r="J33" s="192"/>
      <c r="K33" s="72"/>
      <c r="L33" s="72"/>
    </row>
    <row r="34" spans="1:12" s="67" customFormat="1" ht="47.25" customHeight="1" x14ac:dyDescent="0.25">
      <c r="A34" s="74" t="s">
        <v>445</v>
      </c>
      <c r="B34" s="73" t="s">
        <v>437</v>
      </c>
      <c r="C34" s="172" t="s">
        <v>525</v>
      </c>
      <c r="D34" s="172" t="s">
        <v>525</v>
      </c>
      <c r="E34" s="172"/>
      <c r="F34" s="172"/>
      <c r="G34" s="172" t="s">
        <v>525</v>
      </c>
      <c r="H34" s="172" t="s">
        <v>525</v>
      </c>
      <c r="I34" s="193"/>
      <c r="J34" s="193"/>
      <c r="K34" s="76"/>
      <c r="L34" s="72"/>
    </row>
    <row r="35" spans="1:12" s="67" customFormat="1" ht="49.5" customHeight="1" x14ac:dyDescent="0.25">
      <c r="A35" s="74" t="s">
        <v>446</v>
      </c>
      <c r="B35" s="73" t="s">
        <v>216</v>
      </c>
      <c r="C35" s="172">
        <v>45879</v>
      </c>
      <c r="D35" s="172">
        <v>45881</v>
      </c>
      <c r="E35" s="172"/>
      <c r="F35" s="172"/>
      <c r="G35" s="172">
        <v>45879</v>
      </c>
      <c r="H35" s="172">
        <v>45881</v>
      </c>
      <c r="I35" s="192">
        <v>1</v>
      </c>
      <c r="J35" s="192">
        <v>1</v>
      </c>
      <c r="K35" s="76"/>
      <c r="L35" s="72"/>
    </row>
    <row r="36" spans="1:12" ht="37.5" customHeight="1" x14ac:dyDescent="0.25">
      <c r="A36" s="74" t="s">
        <v>447</v>
      </c>
      <c r="B36" s="73" t="s">
        <v>429</v>
      </c>
      <c r="C36" s="172" t="s">
        <v>525</v>
      </c>
      <c r="D36" s="172" t="s">
        <v>525</v>
      </c>
      <c r="E36" s="172"/>
      <c r="F36" s="172"/>
      <c r="G36" s="172" t="s">
        <v>525</v>
      </c>
      <c r="H36" s="172" t="s">
        <v>525</v>
      </c>
      <c r="I36" s="194"/>
      <c r="J36" s="194"/>
      <c r="K36" s="72"/>
      <c r="L36" s="72"/>
    </row>
    <row r="37" spans="1:12" x14ac:dyDescent="0.25">
      <c r="A37" s="74" t="s">
        <v>448</v>
      </c>
      <c r="B37" s="73" t="s">
        <v>214</v>
      </c>
      <c r="C37" s="172">
        <v>45627</v>
      </c>
      <c r="D37" s="172">
        <v>45834</v>
      </c>
      <c r="E37" s="172"/>
      <c r="F37" s="172"/>
      <c r="G37" s="172">
        <v>45627</v>
      </c>
      <c r="H37" s="172">
        <v>45834</v>
      </c>
      <c r="I37" s="192">
        <v>1</v>
      </c>
      <c r="J37" s="192">
        <v>1</v>
      </c>
      <c r="K37" s="72"/>
      <c r="L37" s="72"/>
    </row>
    <row r="38" spans="1:12" x14ac:dyDescent="0.25">
      <c r="A38" s="74" t="s">
        <v>545</v>
      </c>
      <c r="B38" s="75" t="s">
        <v>213</v>
      </c>
      <c r="C38" s="172"/>
      <c r="D38" s="172"/>
      <c r="E38" s="172"/>
      <c r="F38" s="172"/>
      <c r="G38" s="172"/>
      <c r="H38" s="172"/>
      <c r="I38" s="195"/>
      <c r="J38" s="195"/>
      <c r="K38" s="72"/>
      <c r="L38" s="72"/>
    </row>
    <row r="39" spans="1:12" ht="63" x14ac:dyDescent="0.25">
      <c r="A39" s="74">
        <v>2</v>
      </c>
      <c r="B39" s="73" t="s">
        <v>434</v>
      </c>
      <c r="C39" s="172">
        <v>47270</v>
      </c>
      <c r="D39" s="172">
        <v>47289</v>
      </c>
      <c r="E39" s="172"/>
      <c r="F39" s="172"/>
      <c r="G39" s="172">
        <v>47270</v>
      </c>
      <c r="H39" s="172">
        <v>47289</v>
      </c>
      <c r="I39" s="195"/>
      <c r="J39" s="195"/>
      <c r="K39" s="72"/>
      <c r="L39" s="72"/>
    </row>
    <row r="40" spans="1:12" ht="33.75" customHeight="1" x14ac:dyDescent="0.25">
      <c r="A40" s="74" t="s">
        <v>212</v>
      </c>
      <c r="B40" s="73" t="s">
        <v>436</v>
      </c>
      <c r="C40" s="172">
        <v>47289</v>
      </c>
      <c r="D40" s="172">
        <v>47329</v>
      </c>
      <c r="E40" s="172"/>
      <c r="F40" s="172"/>
      <c r="G40" s="172">
        <v>47289</v>
      </c>
      <c r="H40" s="172">
        <v>47329</v>
      </c>
      <c r="I40" s="195"/>
      <c r="J40" s="195"/>
      <c r="K40" s="72"/>
      <c r="L40" s="72"/>
    </row>
    <row r="41" spans="1:12" ht="63" customHeight="1" x14ac:dyDescent="0.25">
      <c r="A41" s="74" t="s">
        <v>211</v>
      </c>
      <c r="B41" s="75" t="s">
        <v>517</v>
      </c>
      <c r="C41" s="172"/>
      <c r="D41" s="172"/>
      <c r="E41" s="172"/>
      <c r="F41" s="172"/>
      <c r="G41" s="172"/>
      <c r="H41" s="172"/>
      <c r="I41" s="195"/>
      <c r="J41" s="195"/>
      <c r="K41" s="72"/>
      <c r="L41" s="72"/>
    </row>
    <row r="42" spans="1:12" ht="58.5" customHeight="1" x14ac:dyDescent="0.25">
      <c r="A42" s="74">
        <v>3</v>
      </c>
      <c r="B42" s="73" t="s">
        <v>435</v>
      </c>
      <c r="C42" s="172">
        <v>47300</v>
      </c>
      <c r="D42" s="172">
        <v>47329</v>
      </c>
      <c r="E42" s="172"/>
      <c r="F42" s="172"/>
      <c r="G42" s="172">
        <v>47300</v>
      </c>
      <c r="H42" s="172">
        <v>47329</v>
      </c>
      <c r="I42" s="195"/>
      <c r="J42" s="195"/>
      <c r="K42" s="72"/>
      <c r="L42" s="72"/>
    </row>
    <row r="43" spans="1:12" ht="34.5" customHeight="1" x14ac:dyDescent="0.25">
      <c r="A43" s="74" t="s">
        <v>210</v>
      </c>
      <c r="B43" s="73" t="s">
        <v>208</v>
      </c>
      <c r="C43" s="172">
        <v>47324</v>
      </c>
      <c r="D43" s="172">
        <v>47350</v>
      </c>
      <c r="E43" s="172"/>
      <c r="F43" s="172"/>
      <c r="G43" s="172">
        <v>47324</v>
      </c>
      <c r="H43" s="172">
        <v>47350</v>
      </c>
      <c r="I43" s="195"/>
      <c r="J43" s="195"/>
      <c r="K43" s="72"/>
      <c r="L43" s="72"/>
    </row>
    <row r="44" spans="1:12" ht="24.75" customHeight="1" x14ac:dyDescent="0.25">
      <c r="A44" s="74" t="s">
        <v>209</v>
      </c>
      <c r="B44" s="73" t="s">
        <v>206</v>
      </c>
      <c r="C44" s="172">
        <v>47340</v>
      </c>
      <c r="D44" s="172" t="s">
        <v>583</v>
      </c>
      <c r="E44" s="172"/>
      <c r="F44" s="172"/>
      <c r="G44" s="172">
        <v>47340</v>
      </c>
      <c r="H44" s="172" t="s">
        <v>583</v>
      </c>
      <c r="I44" s="195"/>
      <c r="J44" s="195"/>
      <c r="K44" s="72"/>
      <c r="L44" s="72"/>
    </row>
    <row r="45" spans="1:12" ht="90.75" customHeight="1" x14ac:dyDescent="0.25">
      <c r="A45" s="74" t="s">
        <v>207</v>
      </c>
      <c r="B45" s="73" t="s">
        <v>440</v>
      </c>
      <c r="C45" s="172" t="s">
        <v>525</v>
      </c>
      <c r="D45" s="172" t="s">
        <v>525</v>
      </c>
      <c r="E45" s="172"/>
      <c r="F45" s="172"/>
      <c r="G45" s="172" t="s">
        <v>525</v>
      </c>
      <c r="H45" s="172" t="s">
        <v>525</v>
      </c>
      <c r="I45" s="195"/>
      <c r="J45" s="195"/>
      <c r="K45" s="72"/>
      <c r="L45" s="72"/>
    </row>
    <row r="46" spans="1:12" ht="167.25" customHeight="1" x14ac:dyDescent="0.25">
      <c r="A46" s="74" t="s">
        <v>205</v>
      </c>
      <c r="B46" s="73" t="s">
        <v>438</v>
      </c>
      <c r="C46" s="172" t="s">
        <v>525</v>
      </c>
      <c r="D46" s="172" t="s">
        <v>525</v>
      </c>
      <c r="E46" s="172"/>
      <c r="F46" s="172"/>
      <c r="G46" s="172" t="s">
        <v>525</v>
      </c>
      <c r="H46" s="172" t="s">
        <v>525</v>
      </c>
      <c r="I46" s="195"/>
      <c r="J46" s="195"/>
      <c r="K46" s="72"/>
      <c r="L46" s="72"/>
    </row>
    <row r="47" spans="1:12" ht="30.75" customHeight="1" x14ac:dyDescent="0.25">
      <c r="A47" s="74" t="s">
        <v>203</v>
      </c>
      <c r="B47" s="73" t="s">
        <v>204</v>
      </c>
      <c r="C47" s="172" t="s">
        <v>583</v>
      </c>
      <c r="D47" s="172">
        <v>47411</v>
      </c>
      <c r="E47" s="172"/>
      <c r="F47" s="172"/>
      <c r="G47" s="172" t="s">
        <v>583</v>
      </c>
      <c r="H47" s="172">
        <v>47411</v>
      </c>
      <c r="I47" s="195"/>
      <c r="J47" s="195"/>
      <c r="K47" s="72"/>
      <c r="L47" s="72"/>
    </row>
    <row r="48" spans="1:12" ht="37.5" customHeight="1" x14ac:dyDescent="0.25">
      <c r="A48" s="74" t="s">
        <v>449</v>
      </c>
      <c r="B48" s="75" t="s">
        <v>202</v>
      </c>
      <c r="C48" s="173"/>
      <c r="D48" s="173"/>
      <c r="E48" s="72"/>
      <c r="F48" s="72"/>
      <c r="G48" s="173"/>
      <c r="H48" s="173"/>
      <c r="I48" s="195"/>
      <c r="J48" s="195"/>
      <c r="K48" s="72"/>
      <c r="L48" s="72"/>
    </row>
    <row r="49" spans="1:12" ht="35.25" customHeight="1" x14ac:dyDescent="0.25">
      <c r="A49" s="74">
        <v>4</v>
      </c>
      <c r="B49" s="73" t="s">
        <v>200</v>
      </c>
      <c r="C49" s="172">
        <v>47411</v>
      </c>
      <c r="D49" s="172">
        <v>47416</v>
      </c>
      <c r="E49" s="72"/>
      <c r="F49" s="72"/>
      <c r="G49" s="172">
        <v>47411</v>
      </c>
      <c r="H49" s="172">
        <v>47416</v>
      </c>
      <c r="I49" s="195"/>
      <c r="J49" s="195"/>
      <c r="K49" s="72"/>
      <c r="L49" s="72"/>
    </row>
    <row r="50" spans="1:12" ht="86.25" customHeight="1" x14ac:dyDescent="0.25">
      <c r="A50" s="74" t="s">
        <v>201</v>
      </c>
      <c r="B50" s="73" t="s">
        <v>439</v>
      </c>
      <c r="C50" s="172">
        <v>47416</v>
      </c>
      <c r="D50" s="172">
        <v>47421</v>
      </c>
      <c r="E50" s="72"/>
      <c r="F50" s="72"/>
      <c r="G50" s="172">
        <v>47416</v>
      </c>
      <c r="H50" s="172">
        <v>47421</v>
      </c>
      <c r="I50" s="195"/>
      <c r="J50" s="195"/>
      <c r="K50" s="72"/>
      <c r="L50" s="72"/>
    </row>
    <row r="51" spans="1:12" ht="77.25" customHeight="1" x14ac:dyDescent="0.25">
      <c r="A51" s="74" t="s">
        <v>199</v>
      </c>
      <c r="B51" s="73" t="s">
        <v>441</v>
      </c>
      <c r="C51" s="172" t="s">
        <v>525</v>
      </c>
      <c r="D51" s="172" t="s">
        <v>525</v>
      </c>
      <c r="E51" s="172"/>
      <c r="F51" s="172"/>
      <c r="G51" s="172" t="s">
        <v>525</v>
      </c>
      <c r="H51" s="172" t="s">
        <v>525</v>
      </c>
      <c r="I51" s="195"/>
      <c r="J51" s="195"/>
      <c r="K51" s="72"/>
      <c r="L51" s="72"/>
    </row>
    <row r="52" spans="1:12" ht="71.25" customHeight="1" x14ac:dyDescent="0.25">
      <c r="A52" s="74" t="s">
        <v>197</v>
      </c>
      <c r="B52" s="73" t="s">
        <v>198</v>
      </c>
      <c r="C52" s="172" t="s">
        <v>525</v>
      </c>
      <c r="D52" s="172" t="s">
        <v>525</v>
      </c>
      <c r="E52" s="172"/>
      <c r="F52" s="172"/>
      <c r="G52" s="172" t="s">
        <v>525</v>
      </c>
      <c r="H52" s="172" t="s">
        <v>525</v>
      </c>
      <c r="I52" s="195"/>
      <c r="J52" s="195"/>
      <c r="K52" s="72"/>
      <c r="L52" s="72"/>
    </row>
    <row r="53" spans="1:12" ht="48" customHeight="1" x14ac:dyDescent="0.25">
      <c r="A53" s="74" t="s">
        <v>195</v>
      </c>
      <c r="B53" s="148" t="s">
        <v>442</v>
      </c>
      <c r="C53" s="172">
        <v>47421</v>
      </c>
      <c r="D53" s="172">
        <v>47432</v>
      </c>
      <c r="E53" s="172"/>
      <c r="F53" s="172"/>
      <c r="G53" s="172">
        <v>47421</v>
      </c>
      <c r="H53" s="172">
        <v>47432</v>
      </c>
      <c r="I53" s="195"/>
      <c r="J53" s="195"/>
      <c r="K53" s="72"/>
      <c r="L53" s="72"/>
    </row>
    <row r="54" spans="1:12" ht="46.5" customHeight="1" x14ac:dyDescent="0.25">
      <c r="A54" s="74" t="s">
        <v>443</v>
      </c>
      <c r="B54" s="73" t="s">
        <v>196</v>
      </c>
      <c r="C54" s="172" t="s">
        <v>525</v>
      </c>
      <c r="D54" s="172" t="s">
        <v>525</v>
      </c>
      <c r="E54" s="172"/>
      <c r="F54" s="172"/>
      <c r="G54" s="172" t="s">
        <v>525</v>
      </c>
      <c r="H54" s="172" t="s">
        <v>525</v>
      </c>
      <c r="I54" s="195"/>
      <c r="J54" s="19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F27" sqref="F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28515625" style="64" customWidth="1"/>
    <col min="9" max="9" width="5.28515625" style="64" customWidth="1"/>
    <col min="10" max="10" width="8.5703125" style="64" customWidth="1"/>
    <col min="11" max="11" width="6.140625" style="64" customWidth="1"/>
    <col min="12" max="12" width="9.7109375" style="64" customWidth="1"/>
    <col min="13" max="13" width="6.140625" style="64" customWidth="1"/>
    <col min="14" max="14" width="9.28515625" style="64" customWidth="1"/>
    <col min="15" max="15" width="6.140625" style="64" customWidth="1"/>
    <col min="16" max="16" width="9.5703125" style="64" customWidth="1"/>
    <col min="17" max="17" width="6.140625" style="64" customWidth="1"/>
    <col min="18" max="18" width="13.140625" style="64" customWidth="1"/>
    <col min="19" max="19" width="6.140625" style="64" customWidth="1"/>
    <col min="20" max="20" width="10" style="64" customWidth="1"/>
    <col min="21" max="21" width="6.140625" style="64" customWidth="1"/>
    <col min="22" max="22" width="13.140625" style="64" customWidth="1"/>
    <col min="23" max="23" width="6.140625" style="64" customWidth="1"/>
    <col min="24" max="24" width="10" style="64" customWidth="1"/>
    <col min="25" max="25" width="6.140625" style="64" customWidth="1"/>
    <col min="26" max="26" width="13.140625" style="64" customWidth="1"/>
    <col min="27" max="27" width="6.1406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580</v>
      </c>
    </row>
    <row r="4" spans="1:27"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5"/>
      <c r="B5" s="65"/>
      <c r="C5" s="65"/>
      <c r="D5" s="65"/>
      <c r="E5" s="65"/>
      <c r="F5" s="65"/>
      <c r="H5" s="65"/>
      <c r="I5" s="65"/>
    </row>
    <row r="6" spans="1:27"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91" t="str">
        <f>'3.3 паспорт описание'!A12:C12</f>
        <v>M_TP2000.PR.0081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295"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62" t="s">
        <v>487</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30" customFormat="1" ht="27.75" customHeight="1" x14ac:dyDescent="0.25">
      <c r="A20" s="456" t="s">
        <v>194</v>
      </c>
      <c r="B20" s="456" t="s">
        <v>193</v>
      </c>
      <c r="C20" s="454" t="s">
        <v>192</v>
      </c>
      <c r="D20" s="454"/>
      <c r="E20" s="459" t="s">
        <v>191</v>
      </c>
      <c r="F20" s="459"/>
      <c r="G20" s="463" t="s">
        <v>638</v>
      </c>
      <c r="H20" s="460" t="s">
        <v>528</v>
      </c>
      <c r="I20" s="461"/>
      <c r="J20" s="461"/>
      <c r="K20" s="461"/>
      <c r="L20" s="460" t="s">
        <v>529</v>
      </c>
      <c r="M20" s="461"/>
      <c r="N20" s="461"/>
      <c r="O20" s="461"/>
      <c r="P20" s="460" t="s">
        <v>582</v>
      </c>
      <c r="Q20" s="461"/>
      <c r="R20" s="461"/>
      <c r="S20" s="461"/>
      <c r="T20" s="460" t="s">
        <v>630</v>
      </c>
      <c r="U20" s="461"/>
      <c r="V20" s="461"/>
      <c r="W20" s="461"/>
      <c r="X20" s="460" t="s">
        <v>639</v>
      </c>
      <c r="Y20" s="461"/>
      <c r="Z20" s="461"/>
      <c r="AA20" s="461"/>
      <c r="AB20" s="452" t="s">
        <v>190</v>
      </c>
      <c r="AC20" s="452"/>
      <c r="AH20" s="231"/>
    </row>
    <row r="21" spans="1:34" s="230" customFormat="1" ht="28.5" customHeight="1" x14ac:dyDescent="0.25">
      <c r="A21" s="457"/>
      <c r="B21" s="457"/>
      <c r="C21" s="454"/>
      <c r="D21" s="454"/>
      <c r="E21" s="459"/>
      <c r="F21" s="459"/>
      <c r="G21" s="464"/>
      <c r="H21" s="453" t="s">
        <v>2</v>
      </c>
      <c r="I21" s="453"/>
      <c r="J21" s="453" t="s">
        <v>188</v>
      </c>
      <c r="K21" s="453"/>
      <c r="L21" s="453" t="s">
        <v>2</v>
      </c>
      <c r="M21" s="453"/>
      <c r="N21" s="453" t="s">
        <v>188</v>
      </c>
      <c r="O21" s="453"/>
      <c r="P21" s="453" t="s">
        <v>2</v>
      </c>
      <c r="Q21" s="453"/>
      <c r="R21" s="453" t="s">
        <v>188</v>
      </c>
      <c r="S21" s="453"/>
      <c r="T21" s="453" t="s">
        <v>2</v>
      </c>
      <c r="U21" s="453"/>
      <c r="V21" s="453" t="s">
        <v>188</v>
      </c>
      <c r="W21" s="453"/>
      <c r="X21" s="453" t="s">
        <v>2</v>
      </c>
      <c r="Y21" s="453"/>
      <c r="Z21" s="453" t="s">
        <v>188</v>
      </c>
      <c r="AA21" s="453"/>
      <c r="AB21" s="452"/>
      <c r="AC21" s="452"/>
      <c r="AG21" s="230" t="s">
        <v>536</v>
      </c>
      <c r="AH21" s="232"/>
    </row>
    <row r="22" spans="1:34" s="230" customFormat="1" ht="62.25" customHeight="1" x14ac:dyDescent="0.3">
      <c r="A22" s="458"/>
      <c r="B22" s="458"/>
      <c r="C22" s="216" t="s">
        <v>2</v>
      </c>
      <c r="D22" s="216" t="s">
        <v>188</v>
      </c>
      <c r="E22" s="175" t="s">
        <v>636</v>
      </c>
      <c r="F22" s="175" t="s">
        <v>637</v>
      </c>
      <c r="G22" s="465"/>
      <c r="H22" s="233" t="s">
        <v>467</v>
      </c>
      <c r="I22" s="233" t="s">
        <v>468</v>
      </c>
      <c r="J22" s="233" t="s">
        <v>467</v>
      </c>
      <c r="K22" s="233" t="s">
        <v>468</v>
      </c>
      <c r="L22" s="233" t="s">
        <v>467</v>
      </c>
      <c r="M22" s="233" t="s">
        <v>468</v>
      </c>
      <c r="N22" s="233" t="s">
        <v>467</v>
      </c>
      <c r="O22" s="233" t="s">
        <v>468</v>
      </c>
      <c r="P22" s="233" t="s">
        <v>467</v>
      </c>
      <c r="Q22" s="233" t="s">
        <v>468</v>
      </c>
      <c r="R22" s="233" t="s">
        <v>467</v>
      </c>
      <c r="S22" s="233" t="s">
        <v>468</v>
      </c>
      <c r="T22" s="233" t="s">
        <v>467</v>
      </c>
      <c r="U22" s="233" t="s">
        <v>468</v>
      </c>
      <c r="V22" s="233" t="s">
        <v>467</v>
      </c>
      <c r="W22" s="233" t="s">
        <v>468</v>
      </c>
      <c r="X22" s="233" t="s">
        <v>467</v>
      </c>
      <c r="Y22" s="233" t="s">
        <v>468</v>
      </c>
      <c r="Z22" s="233" t="s">
        <v>467</v>
      </c>
      <c r="AA22" s="233" t="s">
        <v>468</v>
      </c>
      <c r="AB22" s="216" t="s">
        <v>189</v>
      </c>
      <c r="AC22" s="216" t="s">
        <v>188</v>
      </c>
      <c r="AE22" s="234"/>
      <c r="AF22" s="234"/>
      <c r="AG22" s="234"/>
      <c r="AH22" s="235"/>
    </row>
    <row r="23" spans="1:34" ht="19.5" customHeight="1" x14ac:dyDescent="0.25">
      <c r="A23" s="176">
        <v>1</v>
      </c>
      <c r="B23" s="176">
        <v>2</v>
      </c>
      <c r="C23" s="176">
        <v>3</v>
      </c>
      <c r="D23" s="176">
        <v>4</v>
      </c>
      <c r="E23" s="176">
        <v>5</v>
      </c>
      <c r="F23" s="176">
        <v>6</v>
      </c>
      <c r="G23" s="176">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74" customFormat="1" ht="47.25" customHeight="1" x14ac:dyDescent="0.25">
      <c r="A24" s="177">
        <v>1</v>
      </c>
      <c r="B24" s="178" t="s">
        <v>187</v>
      </c>
      <c r="C24" s="179">
        <v>78.608237804267731</v>
      </c>
      <c r="D24" s="179">
        <v>780.6890799429641</v>
      </c>
      <c r="E24" s="179">
        <v>78.608237804267731</v>
      </c>
      <c r="F24" s="179">
        <v>78.608237804267731</v>
      </c>
      <c r="G24" s="179">
        <v>5.243976</v>
      </c>
      <c r="H24" s="179">
        <v>5.243976</v>
      </c>
      <c r="I24" s="179"/>
      <c r="J24" s="179">
        <v>0</v>
      </c>
      <c r="K24" s="179"/>
      <c r="L24" s="179">
        <v>0</v>
      </c>
      <c r="M24" s="179"/>
      <c r="N24" s="179">
        <v>0</v>
      </c>
      <c r="O24" s="179"/>
      <c r="P24" s="179">
        <v>36.267459720925501</v>
      </c>
      <c r="Q24" s="179"/>
      <c r="R24" s="179">
        <v>0</v>
      </c>
      <c r="S24" s="179"/>
      <c r="T24" s="179">
        <v>37.096802083342233</v>
      </c>
      <c r="U24" s="179"/>
      <c r="V24" s="179">
        <v>390.48767079224518</v>
      </c>
      <c r="W24" s="179"/>
      <c r="X24" s="179">
        <v>384.95743315071894</v>
      </c>
      <c r="Y24" s="179"/>
      <c r="Z24" s="179" t="s">
        <v>642</v>
      </c>
      <c r="AA24" s="179"/>
      <c r="AB24" s="179">
        <v>78.608237804267731</v>
      </c>
      <c r="AC24" s="179">
        <v>775.44510394296412</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642</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642</v>
      </c>
      <c r="AA26" s="179"/>
      <c r="AB26" s="179">
        <v>0</v>
      </c>
      <c r="AC26" s="179">
        <v>0</v>
      </c>
    </row>
    <row r="27" spans="1:34" ht="31.5" x14ac:dyDescent="0.25">
      <c r="A27" s="180" t="s">
        <v>182</v>
      </c>
      <c r="B27" s="181" t="s">
        <v>424</v>
      </c>
      <c r="C27" s="179"/>
      <c r="D27" s="179"/>
      <c r="E27" s="179"/>
      <c r="F27" s="179"/>
      <c r="G27" s="179">
        <v>4.36998</v>
      </c>
      <c r="H27" s="179">
        <v>4.36998</v>
      </c>
      <c r="I27" s="179"/>
      <c r="J27" s="179">
        <v>0</v>
      </c>
      <c r="K27" s="179"/>
      <c r="L27" s="179">
        <v>0</v>
      </c>
      <c r="M27" s="179"/>
      <c r="N27" s="179">
        <v>0</v>
      </c>
      <c r="O27" s="179"/>
      <c r="P27" s="179">
        <v>30.222883100771252</v>
      </c>
      <c r="Q27" s="179"/>
      <c r="R27" s="179">
        <v>0</v>
      </c>
      <c r="S27" s="179"/>
      <c r="T27" s="179">
        <v>30.914001736118529</v>
      </c>
      <c r="U27" s="179"/>
      <c r="V27" s="179">
        <v>320.071861305119</v>
      </c>
      <c r="W27" s="179"/>
      <c r="X27" s="179">
        <v>320.071861305119</v>
      </c>
      <c r="Y27" s="179"/>
      <c r="Z27" s="179" t="s">
        <v>642</v>
      </c>
      <c r="AA27" s="179"/>
      <c r="AB27" s="179">
        <v>65.506864836889775</v>
      </c>
      <c r="AC27" s="179">
        <v>640.143722610238</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0.873996</v>
      </c>
      <c r="H29" s="179">
        <v>0.873996</v>
      </c>
      <c r="I29" s="179"/>
      <c r="J29" s="179">
        <v>0</v>
      </c>
      <c r="K29" s="179"/>
      <c r="L29" s="179">
        <v>0</v>
      </c>
      <c r="M29" s="179"/>
      <c r="N29" s="179">
        <v>0</v>
      </c>
      <c r="O29" s="179"/>
      <c r="P29" s="179">
        <v>6.044576620154249</v>
      </c>
      <c r="Q29" s="179"/>
      <c r="R29" s="179">
        <v>0</v>
      </c>
      <c r="S29" s="179"/>
      <c r="T29" s="179">
        <v>6.1828003472237043</v>
      </c>
      <c r="U29" s="179"/>
      <c r="V29" s="179">
        <v>70.415809487126182</v>
      </c>
      <c r="W29" s="179"/>
      <c r="X29" s="179">
        <v>64.885571845599941</v>
      </c>
      <c r="Y29" s="179"/>
      <c r="Z29" s="179" t="s">
        <v>642</v>
      </c>
      <c r="AA29" s="179"/>
      <c r="AB29" s="179">
        <v>13.101372967377953</v>
      </c>
      <c r="AC29" s="179">
        <v>135.30138133272612</v>
      </c>
    </row>
    <row r="30" spans="1:34" s="174" customFormat="1" ht="47.25" x14ac:dyDescent="0.25">
      <c r="A30" s="177" t="s">
        <v>63</v>
      </c>
      <c r="B30" s="178" t="s">
        <v>177</v>
      </c>
      <c r="C30" s="179">
        <v>65.50686483688979</v>
      </c>
      <c r="D30" s="179">
        <v>644.51370261023794</v>
      </c>
      <c r="E30" s="179">
        <v>65.50686483688979</v>
      </c>
      <c r="F30" s="179">
        <v>61.136884836889791</v>
      </c>
      <c r="G30" s="179">
        <v>4.36998</v>
      </c>
      <c r="H30" s="179">
        <v>0</v>
      </c>
      <c r="I30" s="179"/>
      <c r="J30" s="179">
        <v>0</v>
      </c>
      <c r="K30" s="179"/>
      <c r="L30" s="179">
        <v>0</v>
      </c>
      <c r="M30" s="179"/>
      <c r="N30" s="179">
        <v>0</v>
      </c>
      <c r="O30" s="179"/>
      <c r="P30" s="179">
        <v>30.222883100771256</v>
      </c>
      <c r="Q30" s="179"/>
      <c r="R30" s="179">
        <v>0</v>
      </c>
      <c r="S30" s="179"/>
      <c r="T30" s="179">
        <v>30.914001736118532</v>
      </c>
      <c r="U30" s="179"/>
      <c r="V30" s="179">
        <v>320.071861305119</v>
      </c>
      <c r="W30" s="179"/>
      <c r="X30" s="179">
        <v>320.071861305119</v>
      </c>
      <c r="Y30" s="179"/>
      <c r="Z30" s="179" t="s">
        <v>642</v>
      </c>
      <c r="AA30" s="179"/>
      <c r="AB30" s="179">
        <v>61.136884836889791</v>
      </c>
      <c r="AC30" s="179">
        <v>640.143722610238</v>
      </c>
    </row>
    <row r="31" spans="1:34" x14ac:dyDescent="0.25">
      <c r="A31" s="177" t="s">
        <v>176</v>
      </c>
      <c r="B31" s="181" t="s">
        <v>175</v>
      </c>
      <c r="C31" s="179">
        <v>5.0610986353472773</v>
      </c>
      <c r="D31" s="179">
        <v>4.3699833333333338</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23.287367433901625</v>
      </c>
      <c r="D32" s="179">
        <v>187.15043690786999</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19.518457066957453</v>
      </c>
      <c r="D33" s="179">
        <v>393.15967168313188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17.639941700683423</v>
      </c>
      <c r="D34" s="179">
        <v>59.833610685902777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570</v>
      </c>
      <c r="C36" s="179"/>
      <c r="D36" s="179"/>
      <c r="E36" s="179"/>
      <c r="F36" s="179"/>
      <c r="G36" s="179">
        <v>0</v>
      </c>
      <c r="H36" s="179">
        <v>0</v>
      </c>
      <c r="I36" s="183" t="s">
        <v>536</v>
      </c>
      <c r="J36" s="179">
        <v>0</v>
      </c>
      <c r="K36" s="179" t="s">
        <v>536</v>
      </c>
      <c r="L36" s="179">
        <v>0</v>
      </c>
      <c r="M36" s="183" t="s">
        <v>536</v>
      </c>
      <c r="N36" s="179">
        <v>0</v>
      </c>
      <c r="O36" s="179" t="s">
        <v>536</v>
      </c>
      <c r="P36" s="179">
        <v>0</v>
      </c>
      <c r="Q36" s="179" t="s">
        <v>536</v>
      </c>
      <c r="R36" s="179">
        <v>0</v>
      </c>
      <c r="S36" s="179" t="s">
        <v>536</v>
      </c>
      <c r="T36" s="179">
        <v>0</v>
      </c>
      <c r="U36" s="183" t="s">
        <v>536</v>
      </c>
      <c r="V36" s="179">
        <v>0</v>
      </c>
      <c r="W36" s="179" t="s">
        <v>536</v>
      </c>
      <c r="X36" s="179">
        <v>0</v>
      </c>
      <c r="Y36" s="183" t="s">
        <v>536</v>
      </c>
      <c r="Z36" s="179" t="s">
        <v>642</v>
      </c>
      <c r="AA36" s="179" t="s">
        <v>642</v>
      </c>
      <c r="AB36" s="179">
        <v>0</v>
      </c>
      <c r="AC36" s="179">
        <v>0</v>
      </c>
    </row>
    <row r="37" spans="1:29" ht="31.5" x14ac:dyDescent="0.25">
      <c r="A37" s="180" t="s">
        <v>166</v>
      </c>
      <c r="B37" s="184" t="s">
        <v>568</v>
      </c>
      <c r="C37" s="179"/>
      <c r="D37" s="179"/>
      <c r="E37" s="179"/>
      <c r="F37" s="179"/>
      <c r="G37" s="179">
        <v>0</v>
      </c>
      <c r="H37" s="179">
        <v>0</v>
      </c>
      <c r="I37" s="183" t="s">
        <v>536</v>
      </c>
      <c r="J37" s="179">
        <v>0</v>
      </c>
      <c r="K37" s="179" t="s">
        <v>536</v>
      </c>
      <c r="L37" s="179">
        <v>0</v>
      </c>
      <c r="M37" s="183" t="s">
        <v>536</v>
      </c>
      <c r="N37" s="179">
        <v>0</v>
      </c>
      <c r="O37" s="179" t="s">
        <v>536</v>
      </c>
      <c r="P37" s="179">
        <v>0</v>
      </c>
      <c r="Q37" s="179" t="s">
        <v>536</v>
      </c>
      <c r="R37" s="179">
        <v>0</v>
      </c>
      <c r="S37" s="179" t="s">
        <v>536</v>
      </c>
      <c r="T37" s="179">
        <v>0</v>
      </c>
      <c r="U37" s="183" t="s">
        <v>536</v>
      </c>
      <c r="V37" s="179">
        <v>0</v>
      </c>
      <c r="W37" s="179" t="s">
        <v>536</v>
      </c>
      <c r="X37" s="179">
        <v>0</v>
      </c>
      <c r="Y37" s="183" t="s">
        <v>536</v>
      </c>
      <c r="Z37" s="179" t="s">
        <v>642</v>
      </c>
      <c r="AA37" s="179" t="s">
        <v>642</v>
      </c>
      <c r="AB37" s="179">
        <v>0</v>
      </c>
      <c r="AC37" s="179">
        <v>0</v>
      </c>
    </row>
    <row r="38" spans="1:29" x14ac:dyDescent="0.25">
      <c r="A38" s="180" t="s">
        <v>165</v>
      </c>
      <c r="B38" s="184" t="s">
        <v>156</v>
      </c>
      <c r="C38" s="179"/>
      <c r="D38" s="179"/>
      <c r="E38" s="179"/>
      <c r="F38" s="179"/>
      <c r="G38" s="179">
        <v>0</v>
      </c>
      <c r="H38" s="179">
        <v>0</v>
      </c>
      <c r="I38" s="183" t="s">
        <v>536</v>
      </c>
      <c r="J38" s="179">
        <v>0</v>
      </c>
      <c r="K38" s="179" t="s">
        <v>536</v>
      </c>
      <c r="L38" s="179">
        <v>0</v>
      </c>
      <c r="M38" s="183" t="s">
        <v>536</v>
      </c>
      <c r="N38" s="179">
        <v>0</v>
      </c>
      <c r="O38" s="179" t="s">
        <v>536</v>
      </c>
      <c r="P38" s="179">
        <v>0</v>
      </c>
      <c r="Q38" s="179" t="s">
        <v>536</v>
      </c>
      <c r="R38" s="179">
        <v>0</v>
      </c>
      <c r="S38" s="179" t="s">
        <v>536</v>
      </c>
      <c r="T38" s="179">
        <v>0</v>
      </c>
      <c r="U38" s="183" t="s">
        <v>536</v>
      </c>
      <c r="V38" s="179">
        <v>0</v>
      </c>
      <c r="W38" s="179" t="s">
        <v>536</v>
      </c>
      <c r="X38" s="179">
        <v>0</v>
      </c>
      <c r="Y38" s="183" t="s">
        <v>536</v>
      </c>
      <c r="Z38" s="179" t="s">
        <v>642</v>
      </c>
      <c r="AA38" s="179" t="s">
        <v>642</v>
      </c>
      <c r="AB38" s="179">
        <v>0</v>
      </c>
      <c r="AC38" s="179">
        <v>0</v>
      </c>
    </row>
    <row r="39" spans="1:29" x14ac:dyDescent="0.25">
      <c r="A39" s="180" t="s">
        <v>164</v>
      </c>
      <c r="B39" s="181" t="s">
        <v>569</v>
      </c>
      <c r="C39" s="179"/>
      <c r="D39" s="179"/>
      <c r="E39" s="179"/>
      <c r="F39" s="179"/>
      <c r="G39" s="179">
        <v>0</v>
      </c>
      <c r="H39" s="179">
        <v>0</v>
      </c>
      <c r="I39" s="183" t="s">
        <v>536</v>
      </c>
      <c r="J39" s="179">
        <v>0</v>
      </c>
      <c r="K39" s="179" t="s">
        <v>536</v>
      </c>
      <c r="L39" s="179">
        <v>0</v>
      </c>
      <c r="M39" s="183" t="s">
        <v>536</v>
      </c>
      <c r="N39" s="179">
        <v>0</v>
      </c>
      <c r="O39" s="179" t="s">
        <v>536</v>
      </c>
      <c r="P39" s="179">
        <v>0</v>
      </c>
      <c r="Q39" s="179" t="s">
        <v>536</v>
      </c>
      <c r="R39" s="179">
        <v>0</v>
      </c>
      <c r="S39" s="179" t="s">
        <v>536</v>
      </c>
      <c r="T39" s="179">
        <v>0</v>
      </c>
      <c r="U39" s="183" t="s">
        <v>536</v>
      </c>
      <c r="V39" s="179">
        <v>0</v>
      </c>
      <c r="W39" s="179" t="s">
        <v>536</v>
      </c>
      <c r="X39" s="179">
        <v>0</v>
      </c>
      <c r="Y39" s="183" t="s">
        <v>536</v>
      </c>
      <c r="Z39" s="179" t="s">
        <v>642</v>
      </c>
      <c r="AA39" s="179" t="s">
        <v>642</v>
      </c>
      <c r="AB39" s="179">
        <v>0</v>
      </c>
      <c r="AC39" s="179">
        <v>0</v>
      </c>
    </row>
    <row r="40" spans="1:29" x14ac:dyDescent="0.25">
      <c r="A40" s="180" t="s">
        <v>163</v>
      </c>
      <c r="B40" s="181" t="s">
        <v>571</v>
      </c>
      <c r="C40" s="179"/>
      <c r="D40" s="179"/>
      <c r="E40" s="179"/>
      <c r="F40" s="179"/>
      <c r="G40" s="179">
        <v>0</v>
      </c>
      <c r="H40" s="179">
        <v>0</v>
      </c>
      <c r="I40" s="183" t="s">
        <v>536</v>
      </c>
      <c r="J40" s="179">
        <v>0</v>
      </c>
      <c r="K40" s="179" t="s">
        <v>536</v>
      </c>
      <c r="L40" s="179">
        <v>0</v>
      </c>
      <c r="M40" s="183" t="s">
        <v>536</v>
      </c>
      <c r="N40" s="179">
        <v>0</v>
      </c>
      <c r="O40" s="179" t="s">
        <v>536</v>
      </c>
      <c r="P40" s="179">
        <v>0</v>
      </c>
      <c r="Q40" s="179" t="s">
        <v>536</v>
      </c>
      <c r="R40" s="179">
        <v>0</v>
      </c>
      <c r="S40" s="179" t="s">
        <v>536</v>
      </c>
      <c r="T40" s="179">
        <v>0</v>
      </c>
      <c r="U40" s="183" t="s">
        <v>536</v>
      </c>
      <c r="V40" s="179">
        <v>0</v>
      </c>
      <c r="W40" s="179" t="s">
        <v>536</v>
      </c>
      <c r="X40" s="179">
        <v>0</v>
      </c>
      <c r="Y40" s="183" t="s">
        <v>536</v>
      </c>
      <c r="Z40" s="179" t="s">
        <v>642</v>
      </c>
      <c r="AA40" s="179" t="s">
        <v>642</v>
      </c>
      <c r="AB40" s="179">
        <v>0</v>
      </c>
      <c r="AC40" s="179">
        <v>0</v>
      </c>
    </row>
    <row r="41" spans="1:29" x14ac:dyDescent="0.25">
      <c r="A41" s="180" t="s">
        <v>162</v>
      </c>
      <c r="B41" s="181" t="s">
        <v>572</v>
      </c>
      <c r="C41" s="179"/>
      <c r="D41" s="179"/>
      <c r="E41" s="179"/>
      <c r="F41" s="179"/>
      <c r="G41" s="179">
        <v>0</v>
      </c>
      <c r="H41" s="179">
        <v>0</v>
      </c>
      <c r="I41" s="183" t="s">
        <v>536</v>
      </c>
      <c r="J41" s="179">
        <v>0</v>
      </c>
      <c r="K41" s="179" t="s">
        <v>536</v>
      </c>
      <c r="L41" s="179">
        <v>0</v>
      </c>
      <c r="M41" s="183" t="s">
        <v>536</v>
      </c>
      <c r="N41" s="179">
        <v>0</v>
      </c>
      <c r="O41" s="179" t="s">
        <v>536</v>
      </c>
      <c r="P41" s="179">
        <v>0</v>
      </c>
      <c r="Q41" s="179" t="s">
        <v>536</v>
      </c>
      <c r="R41" s="179">
        <v>0</v>
      </c>
      <c r="S41" s="179" t="s">
        <v>536</v>
      </c>
      <c r="T41" s="179">
        <v>0</v>
      </c>
      <c r="U41" s="183" t="s">
        <v>536</v>
      </c>
      <c r="V41" s="179">
        <v>0</v>
      </c>
      <c r="W41" s="179" t="s">
        <v>536</v>
      </c>
      <c r="X41" s="179">
        <v>0</v>
      </c>
      <c r="Y41" s="183" t="s">
        <v>536</v>
      </c>
      <c r="Z41" s="179" t="s">
        <v>642</v>
      </c>
      <c r="AA41" s="179" t="s">
        <v>642</v>
      </c>
      <c r="AB41" s="179">
        <v>0</v>
      </c>
      <c r="AC41" s="179">
        <v>0</v>
      </c>
    </row>
    <row r="42" spans="1:29" x14ac:dyDescent="0.25">
      <c r="A42" s="180" t="s">
        <v>161</v>
      </c>
      <c r="B42" s="181" t="s">
        <v>573</v>
      </c>
      <c r="C42" s="179"/>
      <c r="D42" s="179"/>
      <c r="E42" s="179"/>
      <c r="F42" s="179"/>
      <c r="G42" s="179">
        <v>0</v>
      </c>
      <c r="H42" s="179">
        <v>0</v>
      </c>
      <c r="I42" s="183" t="s">
        <v>536</v>
      </c>
      <c r="J42" s="179">
        <v>0</v>
      </c>
      <c r="K42" s="179" t="s">
        <v>536</v>
      </c>
      <c r="L42" s="179">
        <v>0</v>
      </c>
      <c r="M42" s="183" t="s">
        <v>536</v>
      </c>
      <c r="N42" s="179">
        <v>0</v>
      </c>
      <c r="O42" s="179" t="s">
        <v>536</v>
      </c>
      <c r="P42" s="179">
        <v>0</v>
      </c>
      <c r="Q42" s="179" t="s">
        <v>536</v>
      </c>
      <c r="R42" s="179">
        <v>0</v>
      </c>
      <c r="S42" s="179" t="s">
        <v>536</v>
      </c>
      <c r="T42" s="179">
        <v>0</v>
      </c>
      <c r="U42" s="183" t="s">
        <v>536</v>
      </c>
      <c r="V42" s="179">
        <v>0</v>
      </c>
      <c r="W42" s="179" t="s">
        <v>536</v>
      </c>
      <c r="X42" s="179">
        <v>0</v>
      </c>
      <c r="Y42" s="183" t="s">
        <v>536</v>
      </c>
      <c r="Z42" s="179" t="s">
        <v>642</v>
      </c>
      <c r="AA42" s="179" t="s">
        <v>642</v>
      </c>
      <c r="AB42" s="179">
        <v>0</v>
      </c>
      <c r="AC42" s="179">
        <v>0</v>
      </c>
    </row>
    <row r="43" spans="1:29" x14ac:dyDescent="0.25">
      <c r="A43" s="180" t="s">
        <v>546</v>
      </c>
      <c r="B43" s="181" t="s">
        <v>574</v>
      </c>
      <c r="C43" s="179"/>
      <c r="D43" s="179"/>
      <c r="E43" s="179"/>
      <c r="F43" s="179"/>
      <c r="G43" s="179">
        <v>0</v>
      </c>
      <c r="H43" s="179">
        <v>0</v>
      </c>
      <c r="I43" s="183" t="s">
        <v>536</v>
      </c>
      <c r="J43" s="179">
        <v>0</v>
      </c>
      <c r="K43" s="179" t="s">
        <v>536</v>
      </c>
      <c r="L43" s="179">
        <v>0</v>
      </c>
      <c r="M43" s="183" t="s">
        <v>536</v>
      </c>
      <c r="N43" s="179">
        <v>0</v>
      </c>
      <c r="O43" s="179" t="s">
        <v>536</v>
      </c>
      <c r="P43" s="179">
        <v>0</v>
      </c>
      <c r="Q43" s="179" t="s">
        <v>536</v>
      </c>
      <c r="R43" s="179">
        <v>0</v>
      </c>
      <c r="S43" s="179" t="s">
        <v>536</v>
      </c>
      <c r="T43" s="179">
        <v>0</v>
      </c>
      <c r="U43" s="183" t="s">
        <v>536</v>
      </c>
      <c r="V43" s="179">
        <v>0</v>
      </c>
      <c r="W43" s="179" t="s">
        <v>536</v>
      </c>
      <c r="X43" s="179">
        <v>0</v>
      </c>
      <c r="Y43" s="183" t="s">
        <v>536</v>
      </c>
      <c r="Z43" s="179" t="s">
        <v>642</v>
      </c>
      <c r="AA43" s="179" t="s">
        <v>642</v>
      </c>
      <c r="AB43" s="179">
        <v>0</v>
      </c>
      <c r="AC43" s="179">
        <v>0</v>
      </c>
    </row>
    <row r="44" spans="1:29" x14ac:dyDescent="0.25">
      <c r="A44" s="180" t="s">
        <v>547</v>
      </c>
      <c r="B44" s="181" t="s">
        <v>575</v>
      </c>
      <c r="C44" s="179"/>
      <c r="D44" s="179"/>
      <c r="E44" s="179"/>
      <c r="F44" s="179"/>
      <c r="G44" s="179">
        <v>0</v>
      </c>
      <c r="H44" s="179">
        <v>0</v>
      </c>
      <c r="I44" s="183" t="s">
        <v>536</v>
      </c>
      <c r="J44" s="179">
        <v>0</v>
      </c>
      <c r="K44" s="179" t="s">
        <v>536</v>
      </c>
      <c r="L44" s="179">
        <v>0</v>
      </c>
      <c r="M44" s="183" t="s">
        <v>536</v>
      </c>
      <c r="N44" s="179">
        <v>0</v>
      </c>
      <c r="O44" s="179" t="s">
        <v>536</v>
      </c>
      <c r="P44" s="179">
        <v>0</v>
      </c>
      <c r="Q44" s="179" t="s">
        <v>536</v>
      </c>
      <c r="R44" s="179">
        <v>0</v>
      </c>
      <c r="S44" s="179" t="s">
        <v>536</v>
      </c>
      <c r="T44" s="179">
        <v>0</v>
      </c>
      <c r="U44" s="183" t="s">
        <v>536</v>
      </c>
      <c r="V44" s="179">
        <v>0</v>
      </c>
      <c r="W44" s="179" t="s">
        <v>536</v>
      </c>
      <c r="X44" s="179">
        <v>0</v>
      </c>
      <c r="Y44" s="183" t="s">
        <v>536</v>
      </c>
      <c r="Z44" s="179" t="s">
        <v>642</v>
      </c>
      <c r="AA44" s="179" t="s">
        <v>642</v>
      </c>
      <c r="AB44" s="179">
        <v>0</v>
      </c>
      <c r="AC44" s="179">
        <v>0</v>
      </c>
    </row>
    <row r="45" spans="1:29" x14ac:dyDescent="0.25">
      <c r="A45" s="180" t="s">
        <v>548</v>
      </c>
      <c r="B45" s="181" t="s">
        <v>576</v>
      </c>
      <c r="C45" s="179"/>
      <c r="D45" s="179"/>
      <c r="E45" s="179"/>
      <c r="F45" s="179"/>
      <c r="G45" s="179">
        <v>0</v>
      </c>
      <c r="H45" s="179">
        <v>0</v>
      </c>
      <c r="I45" s="183" t="s">
        <v>536</v>
      </c>
      <c r="J45" s="179">
        <v>0</v>
      </c>
      <c r="K45" s="179" t="s">
        <v>536</v>
      </c>
      <c r="L45" s="179">
        <v>0</v>
      </c>
      <c r="M45" s="183" t="s">
        <v>536</v>
      </c>
      <c r="N45" s="179">
        <v>0</v>
      </c>
      <c r="O45" s="179" t="s">
        <v>536</v>
      </c>
      <c r="P45" s="179">
        <v>0</v>
      </c>
      <c r="Q45" s="179" t="s">
        <v>536</v>
      </c>
      <c r="R45" s="179">
        <v>0</v>
      </c>
      <c r="S45" s="179" t="s">
        <v>536</v>
      </c>
      <c r="T45" s="179">
        <v>0</v>
      </c>
      <c r="U45" s="183" t="s">
        <v>536</v>
      </c>
      <c r="V45" s="179">
        <v>0</v>
      </c>
      <c r="W45" s="179" t="s">
        <v>536</v>
      </c>
      <c r="X45" s="179">
        <v>0</v>
      </c>
      <c r="Y45" s="183" t="s">
        <v>536</v>
      </c>
      <c r="Z45" s="179" t="s">
        <v>642</v>
      </c>
      <c r="AA45" s="179" t="s">
        <v>642</v>
      </c>
      <c r="AB45" s="179">
        <v>0</v>
      </c>
      <c r="AC45" s="179">
        <v>0</v>
      </c>
    </row>
    <row r="46" spans="1:29" x14ac:dyDescent="0.25">
      <c r="A46" s="180" t="s">
        <v>549</v>
      </c>
      <c r="B46" s="181" t="s">
        <v>577</v>
      </c>
      <c r="C46" s="179"/>
      <c r="D46" s="179"/>
      <c r="E46" s="179"/>
      <c r="F46" s="179"/>
      <c r="G46" s="179">
        <v>0</v>
      </c>
      <c r="H46" s="179">
        <v>0</v>
      </c>
      <c r="I46" s="183" t="s">
        <v>536</v>
      </c>
      <c r="J46" s="179"/>
      <c r="K46" s="179" t="s">
        <v>536</v>
      </c>
      <c r="L46" s="179">
        <v>0</v>
      </c>
      <c r="M46" s="183" t="s">
        <v>536</v>
      </c>
      <c r="N46" s="179"/>
      <c r="O46" s="179" t="s">
        <v>536</v>
      </c>
      <c r="P46" s="179">
        <v>0</v>
      </c>
      <c r="Q46" s="179" t="s">
        <v>536</v>
      </c>
      <c r="R46" s="179"/>
      <c r="S46" s="179" t="s">
        <v>536</v>
      </c>
      <c r="T46" s="179">
        <v>0</v>
      </c>
      <c r="U46" s="183" t="s">
        <v>536</v>
      </c>
      <c r="V46" s="179"/>
      <c r="W46" s="179" t="s">
        <v>536</v>
      </c>
      <c r="X46" s="179"/>
      <c r="Y46" s="183" t="s">
        <v>536</v>
      </c>
      <c r="Z46" s="179"/>
      <c r="AA46" s="179" t="s">
        <v>536</v>
      </c>
      <c r="AB46" s="179">
        <v>0</v>
      </c>
      <c r="AC46" s="179">
        <v>0</v>
      </c>
    </row>
    <row r="47" spans="1:29" s="174" customFormat="1" x14ac:dyDescent="0.25">
      <c r="A47" s="177" t="s">
        <v>61</v>
      </c>
      <c r="B47" s="178" t="s">
        <v>160</v>
      </c>
      <c r="C47" s="179"/>
      <c r="D47" s="179"/>
      <c r="E47" s="179"/>
      <c r="F47" s="179"/>
      <c r="G47" s="179"/>
      <c r="H47" s="179"/>
      <c r="I47" s="179"/>
      <c r="J47" s="179"/>
      <c r="K47" s="179"/>
      <c r="L47" s="179"/>
      <c r="M47" s="179"/>
      <c r="N47" s="179"/>
      <c r="O47" s="179"/>
      <c r="P47" s="179"/>
      <c r="Q47" s="179"/>
      <c r="R47" s="179"/>
      <c r="S47" s="183"/>
      <c r="T47" s="179"/>
      <c r="U47" s="179"/>
      <c r="V47" s="179"/>
      <c r="W47" s="179"/>
      <c r="X47" s="179"/>
      <c r="Y47" s="179"/>
      <c r="Z47" s="179"/>
      <c r="AA47" s="179"/>
      <c r="AB47" s="179"/>
      <c r="AC47" s="179"/>
    </row>
    <row r="48" spans="1:29" x14ac:dyDescent="0.25">
      <c r="A48" s="180" t="s">
        <v>159</v>
      </c>
      <c r="B48" s="181" t="s">
        <v>570</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642</v>
      </c>
      <c r="AA48" s="179"/>
      <c r="AB48" s="179">
        <v>0</v>
      </c>
      <c r="AC48" s="179">
        <v>0</v>
      </c>
    </row>
    <row r="49" spans="1:29" ht="31.5" x14ac:dyDescent="0.25">
      <c r="A49" s="180" t="s">
        <v>158</v>
      </c>
      <c r="B49" s="184" t="s">
        <v>568</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642</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642</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642</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642</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642</v>
      </c>
      <c r="AA53" s="179"/>
      <c r="AB53" s="179">
        <v>0</v>
      </c>
      <c r="AC53" s="179">
        <v>0</v>
      </c>
    </row>
    <row r="54" spans="1:29" x14ac:dyDescent="0.25">
      <c r="A54" s="180" t="s">
        <v>149</v>
      </c>
      <c r="B54" s="181" t="s">
        <v>571</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642</v>
      </c>
      <c r="AA54" s="179"/>
      <c r="AB54" s="179">
        <v>0</v>
      </c>
      <c r="AC54" s="179">
        <v>0</v>
      </c>
    </row>
    <row r="55" spans="1:29" x14ac:dyDescent="0.25">
      <c r="A55" s="180" t="s">
        <v>550</v>
      </c>
      <c r="B55" s="181" t="s">
        <v>572</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642</v>
      </c>
      <c r="AA55" s="179"/>
      <c r="AB55" s="179">
        <v>0</v>
      </c>
      <c r="AC55" s="179">
        <v>0</v>
      </c>
    </row>
    <row r="56" spans="1:29" x14ac:dyDescent="0.25">
      <c r="A56" s="180" t="s">
        <v>551</v>
      </c>
      <c r="B56" s="181" t="s">
        <v>573</v>
      </c>
      <c r="C56" s="179">
        <v>31</v>
      </c>
      <c r="D56" s="179">
        <v>31</v>
      </c>
      <c r="E56" s="179"/>
      <c r="F56" s="179"/>
      <c r="G56" s="179">
        <v>0</v>
      </c>
      <c r="H56" s="179">
        <v>0</v>
      </c>
      <c r="I56" s="179"/>
      <c r="J56" s="179">
        <v>0</v>
      </c>
      <c r="K56" s="179"/>
      <c r="L56" s="179">
        <v>0</v>
      </c>
      <c r="M56" s="179"/>
      <c r="N56" s="179">
        <v>0</v>
      </c>
      <c r="O56" s="179"/>
      <c r="P56" s="179">
        <v>0</v>
      </c>
      <c r="Q56" s="179"/>
      <c r="R56" s="179">
        <v>0</v>
      </c>
      <c r="S56" s="179"/>
      <c r="T56" s="179">
        <v>31</v>
      </c>
      <c r="U56" s="179"/>
      <c r="V56" s="179">
        <v>0</v>
      </c>
      <c r="W56" s="179"/>
      <c r="X56" s="179">
        <v>31</v>
      </c>
      <c r="Y56" s="179"/>
      <c r="Z56" s="179" t="s">
        <v>642</v>
      </c>
      <c r="AA56" s="179"/>
      <c r="AB56" s="179">
        <v>31</v>
      </c>
      <c r="AC56" s="179">
        <v>31</v>
      </c>
    </row>
    <row r="57" spans="1:29" x14ac:dyDescent="0.25">
      <c r="A57" s="180" t="s">
        <v>552</v>
      </c>
      <c r="B57" s="181" t="s">
        <v>574</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642</v>
      </c>
      <c r="AA57" s="179"/>
      <c r="AB57" s="179">
        <v>0</v>
      </c>
      <c r="AC57" s="179">
        <v>0</v>
      </c>
    </row>
    <row r="58" spans="1:29" ht="36.75" customHeight="1" x14ac:dyDescent="0.25">
      <c r="A58" s="180" t="s">
        <v>553</v>
      </c>
      <c r="B58" s="181" t="s">
        <v>575</v>
      </c>
      <c r="C58" s="179">
        <v>12</v>
      </c>
      <c r="D58" s="179">
        <v>12</v>
      </c>
      <c r="E58" s="179"/>
      <c r="F58" s="179"/>
      <c r="G58" s="179">
        <v>0</v>
      </c>
      <c r="H58" s="179">
        <v>0</v>
      </c>
      <c r="I58" s="179"/>
      <c r="J58" s="179">
        <v>0</v>
      </c>
      <c r="K58" s="179"/>
      <c r="L58" s="179">
        <v>0</v>
      </c>
      <c r="M58" s="179"/>
      <c r="N58" s="179">
        <v>0</v>
      </c>
      <c r="O58" s="179"/>
      <c r="P58" s="179">
        <v>0</v>
      </c>
      <c r="Q58" s="179"/>
      <c r="R58" s="179">
        <v>0</v>
      </c>
      <c r="S58" s="179"/>
      <c r="T58" s="179">
        <v>12</v>
      </c>
      <c r="U58" s="179"/>
      <c r="V58" s="179">
        <v>0</v>
      </c>
      <c r="W58" s="179"/>
      <c r="X58" s="179">
        <v>12</v>
      </c>
      <c r="Y58" s="179"/>
      <c r="Z58" s="179" t="s">
        <v>642</v>
      </c>
      <c r="AA58" s="179"/>
      <c r="AB58" s="179">
        <v>12</v>
      </c>
      <c r="AC58" s="179">
        <v>12</v>
      </c>
    </row>
    <row r="59" spans="1:29" x14ac:dyDescent="0.25">
      <c r="A59" s="180" t="s">
        <v>554</v>
      </c>
      <c r="B59" s="181" t="s">
        <v>576</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642</v>
      </c>
      <c r="AA59" s="179"/>
      <c r="AB59" s="179">
        <v>0</v>
      </c>
      <c r="AC59" s="179">
        <v>0</v>
      </c>
    </row>
    <row r="60" spans="1:29" x14ac:dyDescent="0.25">
      <c r="A60" s="180" t="s">
        <v>555</v>
      </c>
      <c r="B60" s="181" t="s">
        <v>577</v>
      </c>
      <c r="C60" s="179">
        <v>0</v>
      </c>
      <c r="D60" s="179">
        <v>0</v>
      </c>
      <c r="E60" s="179"/>
      <c r="F60" s="179"/>
      <c r="G60" s="179">
        <v>0</v>
      </c>
      <c r="H60" s="179">
        <v>0</v>
      </c>
      <c r="I60" s="179"/>
      <c r="J60" s="179"/>
      <c r="K60" s="179"/>
      <c r="L60" s="179">
        <v>0</v>
      </c>
      <c r="M60" s="179"/>
      <c r="N60" s="179"/>
      <c r="O60" s="179"/>
      <c r="P60" s="179">
        <v>0</v>
      </c>
      <c r="Q60" s="179"/>
      <c r="R60" s="179"/>
      <c r="S60" s="179"/>
      <c r="T60" s="179">
        <v>0</v>
      </c>
      <c r="U60" s="179"/>
      <c r="V60" s="179"/>
      <c r="W60" s="179"/>
      <c r="X60" s="179"/>
      <c r="Y60" s="179"/>
      <c r="Z60" s="179"/>
      <c r="AA60" s="179"/>
      <c r="AB60" s="179">
        <v>0</v>
      </c>
      <c r="AC60" s="179">
        <v>0</v>
      </c>
    </row>
    <row r="61" spans="1:29" s="174"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65.50686483688979</v>
      </c>
      <c r="D62" s="179">
        <v>644.51370261023794</v>
      </c>
      <c r="E62" s="179"/>
      <c r="F62" s="179"/>
      <c r="G62" s="179">
        <v>0</v>
      </c>
      <c r="H62" s="179">
        <v>0</v>
      </c>
      <c r="I62" s="179"/>
      <c r="J62" s="179">
        <v>0</v>
      </c>
      <c r="K62" s="179"/>
      <c r="L62" s="179">
        <v>0</v>
      </c>
      <c r="M62" s="179"/>
      <c r="N62" s="179">
        <v>0</v>
      </c>
      <c r="O62" s="179"/>
      <c r="P62" s="179">
        <v>0</v>
      </c>
      <c r="Q62" s="179"/>
      <c r="R62" s="179">
        <v>0</v>
      </c>
      <c r="S62" s="179"/>
      <c r="T62" s="179">
        <v>65.50686483688979</v>
      </c>
      <c r="U62" s="179"/>
      <c r="V62" s="179">
        <v>0</v>
      </c>
      <c r="W62" s="179"/>
      <c r="X62" s="179">
        <v>644.51370261023794</v>
      </c>
      <c r="Y62" s="179"/>
      <c r="Z62" s="179" t="s">
        <v>642</v>
      </c>
      <c r="AA62" s="179"/>
      <c r="AB62" s="179">
        <v>65.50686483688979</v>
      </c>
      <c r="AC62" s="179">
        <v>644.51370261023794</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642</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642</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642</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642</v>
      </c>
      <c r="AA66" s="179"/>
      <c r="AB66" s="179">
        <v>0</v>
      </c>
      <c r="AC66" s="179">
        <v>0</v>
      </c>
    </row>
    <row r="67" spans="1:29" x14ac:dyDescent="0.25">
      <c r="A67" s="180" t="s">
        <v>141</v>
      </c>
      <c r="B67" s="184" t="s">
        <v>571</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642</v>
      </c>
      <c r="AA67" s="179"/>
      <c r="AB67" s="179">
        <v>0</v>
      </c>
      <c r="AC67" s="179">
        <v>0</v>
      </c>
    </row>
    <row r="68" spans="1:29" ht="50.25" customHeight="1" x14ac:dyDescent="0.25">
      <c r="A68" s="180" t="s">
        <v>556</v>
      </c>
      <c r="B68" s="184" t="s">
        <v>572</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642</v>
      </c>
      <c r="AA68" s="179"/>
      <c r="AB68" s="179">
        <v>0</v>
      </c>
      <c r="AC68" s="179">
        <v>0</v>
      </c>
    </row>
    <row r="69" spans="1:29" x14ac:dyDescent="0.25">
      <c r="A69" s="180" t="s">
        <v>557</v>
      </c>
      <c r="B69" s="184" t="s">
        <v>573</v>
      </c>
      <c r="C69" s="179"/>
      <c r="D69" s="179"/>
      <c r="E69" s="179"/>
      <c r="F69" s="179"/>
      <c r="G69" s="179">
        <v>0</v>
      </c>
      <c r="H69" s="179">
        <v>0</v>
      </c>
      <c r="I69" s="179"/>
      <c r="J69" s="179">
        <v>0</v>
      </c>
      <c r="K69" s="179"/>
      <c r="L69" s="179">
        <v>0</v>
      </c>
      <c r="M69" s="179"/>
      <c r="N69" s="179">
        <v>0</v>
      </c>
      <c r="O69" s="179"/>
      <c r="P69" s="179">
        <v>0</v>
      </c>
      <c r="Q69" s="179"/>
      <c r="R69" s="179">
        <v>0</v>
      </c>
      <c r="S69" s="179"/>
      <c r="T69" s="179">
        <v>31</v>
      </c>
      <c r="U69" s="179"/>
      <c r="V69" s="179">
        <v>0</v>
      </c>
      <c r="W69" s="179"/>
      <c r="X69" s="179">
        <v>31</v>
      </c>
      <c r="Y69" s="179"/>
      <c r="Z69" s="179" t="s">
        <v>642</v>
      </c>
      <c r="AA69" s="179"/>
      <c r="AB69" s="179">
        <v>31</v>
      </c>
      <c r="AC69" s="179">
        <v>31</v>
      </c>
    </row>
    <row r="70" spans="1:29" ht="36.75" customHeight="1" x14ac:dyDescent="0.25">
      <c r="A70" s="180" t="s">
        <v>558</v>
      </c>
      <c r="B70" s="184" t="s">
        <v>574</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642</v>
      </c>
      <c r="AA70" s="179"/>
      <c r="AB70" s="179">
        <v>0</v>
      </c>
      <c r="AC70" s="179">
        <v>0</v>
      </c>
    </row>
    <row r="71" spans="1:29" x14ac:dyDescent="0.25">
      <c r="A71" s="180" t="s">
        <v>559</v>
      </c>
      <c r="B71" s="184" t="s">
        <v>575</v>
      </c>
      <c r="C71" s="179"/>
      <c r="D71" s="179"/>
      <c r="E71" s="179"/>
      <c r="F71" s="179"/>
      <c r="G71" s="179">
        <v>0</v>
      </c>
      <c r="H71" s="179">
        <v>0</v>
      </c>
      <c r="I71" s="179"/>
      <c r="J71" s="179">
        <v>0</v>
      </c>
      <c r="K71" s="179"/>
      <c r="L71" s="179">
        <v>0</v>
      </c>
      <c r="M71" s="179"/>
      <c r="N71" s="179">
        <v>0</v>
      </c>
      <c r="O71" s="179"/>
      <c r="P71" s="179">
        <v>0</v>
      </c>
      <c r="Q71" s="179"/>
      <c r="R71" s="179">
        <v>0</v>
      </c>
      <c r="S71" s="179"/>
      <c r="T71" s="179">
        <v>12</v>
      </c>
      <c r="U71" s="179"/>
      <c r="V71" s="179">
        <v>0</v>
      </c>
      <c r="W71" s="179"/>
      <c r="X71" s="179">
        <v>12</v>
      </c>
      <c r="Y71" s="179"/>
      <c r="Z71" s="179" t="s">
        <v>642</v>
      </c>
      <c r="AA71" s="179"/>
      <c r="AB71" s="179">
        <v>12</v>
      </c>
      <c r="AC71" s="179">
        <v>12</v>
      </c>
    </row>
    <row r="72" spans="1:29" ht="51" customHeight="1" x14ac:dyDescent="0.25">
      <c r="A72" s="180" t="s">
        <v>560</v>
      </c>
      <c r="B72" s="184" t="s">
        <v>576</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642</v>
      </c>
      <c r="AA72" s="179"/>
      <c r="AB72" s="179">
        <v>0</v>
      </c>
      <c r="AC72" s="179">
        <v>0</v>
      </c>
    </row>
    <row r="73" spans="1:29" ht="32.25" customHeight="1" x14ac:dyDescent="0.25">
      <c r="A73" s="180" t="s">
        <v>561</v>
      </c>
      <c r="B73" s="184" t="s">
        <v>577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c r="Y73" s="179"/>
      <c r="Z73" s="179"/>
      <c r="AA73" s="179"/>
      <c r="AB73" s="179">
        <v>0</v>
      </c>
      <c r="AC73" s="179">
        <v>0</v>
      </c>
    </row>
    <row r="74" spans="1:29" s="174"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642</v>
      </c>
      <c r="AA74" s="179"/>
      <c r="AB74" s="179">
        <v>0</v>
      </c>
      <c r="AC74" s="179">
        <v>0</v>
      </c>
    </row>
    <row r="75" spans="1:29" s="174"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570</v>
      </c>
      <c r="C76" s="186"/>
      <c r="D76" s="187"/>
      <c r="E76" s="188"/>
      <c r="F76" s="188"/>
      <c r="G76" s="179">
        <v>0</v>
      </c>
      <c r="H76" s="179">
        <v>0</v>
      </c>
      <c r="I76" s="188"/>
      <c r="J76" s="179">
        <v>0</v>
      </c>
      <c r="K76" s="187"/>
      <c r="L76" s="179">
        <v>0</v>
      </c>
      <c r="M76" s="187"/>
      <c r="N76" s="179">
        <v>0</v>
      </c>
      <c r="O76" s="179"/>
      <c r="P76" s="179">
        <v>0</v>
      </c>
      <c r="Q76" s="179"/>
      <c r="R76" s="179">
        <v>0</v>
      </c>
      <c r="S76" s="187"/>
      <c r="T76" s="179">
        <v>0</v>
      </c>
      <c r="U76" s="187"/>
      <c r="V76" s="179">
        <v>0</v>
      </c>
      <c r="W76" s="187"/>
      <c r="X76" s="179">
        <v>0</v>
      </c>
      <c r="Y76" s="187"/>
      <c r="Z76" s="179" t="s">
        <v>642</v>
      </c>
      <c r="AA76" s="187"/>
      <c r="AB76" s="179">
        <v>0</v>
      </c>
      <c r="AC76" s="179">
        <v>0</v>
      </c>
    </row>
    <row r="77" spans="1:29" ht="18.75" customHeight="1" x14ac:dyDescent="0.25">
      <c r="A77" s="180" t="s">
        <v>231</v>
      </c>
      <c r="B77" s="184" t="s">
        <v>568</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642</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642</v>
      </c>
      <c r="AA78" s="179"/>
      <c r="AB78" s="179">
        <v>0</v>
      </c>
      <c r="AC78" s="179">
        <v>0</v>
      </c>
    </row>
    <row r="79" spans="1:29" x14ac:dyDescent="0.25">
      <c r="A79" s="180" t="s">
        <v>233</v>
      </c>
      <c r="B79" s="181" t="s">
        <v>578</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642</v>
      </c>
      <c r="AA79" s="179"/>
      <c r="AB79" s="179">
        <v>0</v>
      </c>
      <c r="AC79" s="179">
        <v>0</v>
      </c>
    </row>
    <row r="80" spans="1:29" x14ac:dyDescent="0.25">
      <c r="A80" s="180" t="s">
        <v>234</v>
      </c>
      <c r="B80" s="181" t="s">
        <v>571</v>
      </c>
      <c r="C80" s="186"/>
      <c r="D80" s="187"/>
      <c r="E80" s="188"/>
      <c r="F80" s="188"/>
      <c r="G80" s="179">
        <v>0</v>
      </c>
      <c r="H80" s="179">
        <v>0</v>
      </c>
      <c r="I80" s="188"/>
      <c r="J80" s="179">
        <v>0</v>
      </c>
      <c r="K80" s="187"/>
      <c r="L80" s="179">
        <v>0</v>
      </c>
      <c r="M80" s="187"/>
      <c r="N80" s="179">
        <v>0</v>
      </c>
      <c r="O80" s="179"/>
      <c r="P80" s="179">
        <v>0</v>
      </c>
      <c r="Q80" s="179"/>
      <c r="R80" s="179">
        <v>0</v>
      </c>
      <c r="S80" s="187"/>
      <c r="T80" s="179">
        <v>0</v>
      </c>
      <c r="U80" s="187"/>
      <c r="V80" s="179">
        <v>0</v>
      </c>
      <c r="W80" s="187"/>
      <c r="X80" s="179">
        <v>0</v>
      </c>
      <c r="Y80" s="187"/>
      <c r="Z80" s="179" t="s">
        <v>642</v>
      </c>
      <c r="AA80" s="187"/>
      <c r="AB80" s="179">
        <v>0</v>
      </c>
      <c r="AC80" s="179">
        <v>0</v>
      </c>
    </row>
    <row r="81" spans="1:29" x14ac:dyDescent="0.25">
      <c r="A81" s="180" t="s">
        <v>562</v>
      </c>
      <c r="B81" s="181" t="s">
        <v>572</v>
      </c>
      <c r="C81" s="186"/>
      <c r="D81" s="187"/>
      <c r="E81" s="188"/>
      <c r="F81" s="188"/>
      <c r="G81" s="179">
        <v>0</v>
      </c>
      <c r="H81" s="179">
        <v>0</v>
      </c>
      <c r="I81" s="188"/>
      <c r="J81" s="179">
        <v>0</v>
      </c>
      <c r="K81" s="187"/>
      <c r="L81" s="179">
        <v>0</v>
      </c>
      <c r="M81" s="187"/>
      <c r="N81" s="179">
        <v>0</v>
      </c>
      <c r="O81" s="179"/>
      <c r="P81" s="179">
        <v>0</v>
      </c>
      <c r="Q81" s="179"/>
      <c r="R81" s="179">
        <v>0</v>
      </c>
      <c r="S81" s="187"/>
      <c r="T81" s="179">
        <v>0</v>
      </c>
      <c r="U81" s="187"/>
      <c r="V81" s="179">
        <v>0</v>
      </c>
      <c r="W81" s="187"/>
      <c r="X81" s="179">
        <v>0</v>
      </c>
      <c r="Y81" s="187"/>
      <c r="Z81" s="179" t="s">
        <v>642</v>
      </c>
      <c r="AA81" s="187"/>
      <c r="AB81" s="179">
        <v>0</v>
      </c>
      <c r="AC81" s="179">
        <v>0</v>
      </c>
    </row>
    <row r="82" spans="1:29" x14ac:dyDescent="0.25">
      <c r="A82" s="180" t="s">
        <v>563</v>
      </c>
      <c r="B82" s="181" t="s">
        <v>573</v>
      </c>
      <c r="C82" s="186"/>
      <c r="D82" s="187"/>
      <c r="E82" s="188"/>
      <c r="F82" s="188"/>
      <c r="G82" s="179">
        <v>0</v>
      </c>
      <c r="H82" s="179">
        <v>0</v>
      </c>
      <c r="I82" s="188"/>
      <c r="J82" s="179">
        <v>0</v>
      </c>
      <c r="K82" s="187"/>
      <c r="L82" s="179">
        <v>0</v>
      </c>
      <c r="M82" s="187"/>
      <c r="N82" s="179">
        <v>0</v>
      </c>
      <c r="O82" s="179"/>
      <c r="P82" s="179">
        <v>0</v>
      </c>
      <c r="Q82" s="179"/>
      <c r="R82" s="179">
        <v>0</v>
      </c>
      <c r="S82" s="187"/>
      <c r="T82" s="179">
        <v>0</v>
      </c>
      <c r="U82" s="187"/>
      <c r="V82" s="179">
        <v>0</v>
      </c>
      <c r="W82" s="187"/>
      <c r="X82" s="179">
        <v>0</v>
      </c>
      <c r="Y82" s="187"/>
      <c r="Z82" s="179" t="s">
        <v>642</v>
      </c>
      <c r="AA82" s="187"/>
      <c r="AB82" s="179">
        <v>0</v>
      </c>
      <c r="AC82" s="179">
        <v>0</v>
      </c>
    </row>
    <row r="83" spans="1:29" x14ac:dyDescent="0.25">
      <c r="A83" s="180" t="s">
        <v>564</v>
      </c>
      <c r="B83" s="181" t="s">
        <v>574</v>
      </c>
      <c r="C83" s="186"/>
      <c r="D83" s="187"/>
      <c r="E83" s="188"/>
      <c r="F83" s="188"/>
      <c r="G83" s="179">
        <v>0</v>
      </c>
      <c r="H83" s="179">
        <v>0</v>
      </c>
      <c r="I83" s="188"/>
      <c r="J83" s="179">
        <v>0</v>
      </c>
      <c r="K83" s="187"/>
      <c r="L83" s="179">
        <v>0</v>
      </c>
      <c r="M83" s="187"/>
      <c r="N83" s="179">
        <v>0</v>
      </c>
      <c r="O83" s="179"/>
      <c r="P83" s="179">
        <v>0</v>
      </c>
      <c r="Q83" s="179"/>
      <c r="R83" s="179">
        <v>0</v>
      </c>
      <c r="S83" s="187"/>
      <c r="T83" s="179">
        <v>0</v>
      </c>
      <c r="U83" s="187"/>
      <c r="V83" s="179">
        <v>0</v>
      </c>
      <c r="W83" s="187"/>
      <c r="X83" s="179">
        <v>0</v>
      </c>
      <c r="Y83" s="187"/>
      <c r="Z83" s="179" t="s">
        <v>642</v>
      </c>
      <c r="AA83" s="187"/>
      <c r="AB83" s="179">
        <v>0</v>
      </c>
      <c r="AC83" s="179">
        <v>0</v>
      </c>
    </row>
    <row r="84" spans="1:29" x14ac:dyDescent="0.25">
      <c r="A84" s="180" t="s">
        <v>565</v>
      </c>
      <c r="B84" s="181" t="s">
        <v>575</v>
      </c>
      <c r="C84" s="186"/>
      <c r="D84" s="187"/>
      <c r="E84" s="188"/>
      <c r="F84" s="188"/>
      <c r="G84" s="179">
        <v>0</v>
      </c>
      <c r="H84" s="179">
        <v>0</v>
      </c>
      <c r="I84" s="188"/>
      <c r="J84" s="179">
        <v>0</v>
      </c>
      <c r="K84" s="187"/>
      <c r="L84" s="179">
        <v>0</v>
      </c>
      <c r="M84" s="187"/>
      <c r="N84" s="179">
        <v>0</v>
      </c>
      <c r="O84" s="179"/>
      <c r="P84" s="179">
        <v>0</v>
      </c>
      <c r="Q84" s="179"/>
      <c r="R84" s="179">
        <v>0</v>
      </c>
      <c r="S84" s="187"/>
      <c r="T84" s="179">
        <v>0</v>
      </c>
      <c r="U84" s="187"/>
      <c r="V84" s="179">
        <v>0</v>
      </c>
      <c r="W84" s="187"/>
      <c r="X84" s="179">
        <v>0</v>
      </c>
      <c r="Y84" s="187"/>
      <c r="Z84" s="179" t="s">
        <v>642</v>
      </c>
      <c r="AA84" s="187"/>
      <c r="AB84" s="179">
        <v>0</v>
      </c>
      <c r="AC84" s="179">
        <v>0</v>
      </c>
    </row>
    <row r="85" spans="1:29" x14ac:dyDescent="0.25">
      <c r="A85" s="180" t="s">
        <v>566</v>
      </c>
      <c r="B85" s="181" t="s">
        <v>576</v>
      </c>
      <c r="C85" s="186"/>
      <c r="D85" s="187"/>
      <c r="E85" s="188"/>
      <c r="F85" s="188"/>
      <c r="G85" s="179">
        <v>0</v>
      </c>
      <c r="H85" s="179">
        <v>0</v>
      </c>
      <c r="I85" s="188"/>
      <c r="J85" s="179">
        <v>0</v>
      </c>
      <c r="K85" s="187"/>
      <c r="L85" s="179">
        <v>0</v>
      </c>
      <c r="M85" s="187"/>
      <c r="N85" s="179">
        <v>0</v>
      </c>
      <c r="O85" s="179"/>
      <c r="P85" s="179">
        <v>0</v>
      </c>
      <c r="Q85" s="179"/>
      <c r="R85" s="179">
        <v>0</v>
      </c>
      <c r="S85" s="187"/>
      <c r="T85" s="179">
        <v>0</v>
      </c>
      <c r="U85" s="187"/>
      <c r="V85" s="179">
        <v>0</v>
      </c>
      <c r="W85" s="187"/>
      <c r="X85" s="179">
        <v>0</v>
      </c>
      <c r="Y85" s="187"/>
      <c r="Z85" s="179" t="s">
        <v>642</v>
      </c>
      <c r="AA85" s="187"/>
      <c r="AB85" s="179">
        <v>0</v>
      </c>
      <c r="AC85" s="179">
        <v>0</v>
      </c>
    </row>
    <row r="86" spans="1:29" x14ac:dyDescent="0.25">
      <c r="A86" s="180" t="s">
        <v>567</v>
      </c>
      <c r="B86" s="181" t="s">
        <v>577</v>
      </c>
      <c r="C86" s="189"/>
      <c r="D86" s="187"/>
      <c r="E86" s="188"/>
      <c r="F86" s="188"/>
      <c r="G86" s="179">
        <v>0</v>
      </c>
      <c r="H86" s="179">
        <v>0</v>
      </c>
      <c r="I86" s="188"/>
      <c r="J86" s="179">
        <v>0</v>
      </c>
      <c r="K86" s="187"/>
      <c r="L86" s="179">
        <v>0</v>
      </c>
      <c r="M86" s="187"/>
      <c r="N86" s="179">
        <v>0</v>
      </c>
      <c r="O86" s="179"/>
      <c r="P86" s="179">
        <v>0</v>
      </c>
      <c r="Q86" s="179"/>
      <c r="R86" s="179">
        <v>0</v>
      </c>
      <c r="S86" s="187"/>
      <c r="T86" s="179">
        <v>0</v>
      </c>
      <c r="U86" s="187"/>
      <c r="V86" s="179">
        <v>0</v>
      </c>
      <c r="W86" s="187"/>
      <c r="X86" s="179">
        <v>0</v>
      </c>
      <c r="Y86" s="187"/>
      <c r="Z86" s="179" t="s">
        <v>642</v>
      </c>
      <c r="AA86" s="187"/>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0" zoomScale="68" zoomScaleSheetLayoutView="68" workbookViewId="0">
      <selection activeCell="A26" sqref="A26:XFD29"/>
    </sheetView>
  </sheetViews>
  <sheetFormatPr defaultColWidth="9.140625" defaultRowHeight="15" x14ac:dyDescent="0.25"/>
  <cols>
    <col min="1" max="1" width="21.28515625" style="19" customWidth="1"/>
    <col min="2" max="2" width="27.28515625" style="19" customWidth="1"/>
    <col min="3" max="3" width="17" style="19" customWidth="1"/>
    <col min="4" max="4" width="19.7109375" style="19" customWidth="1"/>
    <col min="5" max="12" width="7.7109375" style="19" customWidth="1"/>
    <col min="13" max="13" width="10.7109375" style="19" customWidth="1"/>
    <col min="14" max="14" width="56.85546875" style="19" customWidth="1"/>
    <col min="15" max="15" width="17.42578125" style="19" customWidth="1"/>
    <col min="16" max="16" width="18.8554687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42.85546875" style="19" customWidth="1"/>
    <col min="24" max="24" width="25.42578125" style="19" customWidth="1"/>
    <col min="25" max="25" width="10.7109375" style="19" customWidth="1"/>
    <col min="26" max="26" width="7.7109375" style="19" customWidth="1"/>
    <col min="27" max="27" width="16.85546875" style="19" customWidth="1"/>
    <col min="28" max="28" width="18.85546875" style="19" customWidth="1"/>
    <col min="29" max="29" width="20.42578125" style="19" customWidth="1"/>
    <col min="30" max="30" width="16.140625" style="19" customWidth="1"/>
    <col min="31" max="31" width="15.85546875" style="19" customWidth="1"/>
    <col min="32" max="32" width="15.140625" style="19" customWidth="1"/>
    <col min="33" max="33" width="17.42578125" style="19" customWidth="1"/>
    <col min="34" max="34" width="14.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4" t="str">
        <f>'6.2. Паспорт фин осв ввод'!A11:AA11</f>
        <v>M_TP2000.PR.0081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80" t="s">
        <v>500</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52</v>
      </c>
      <c r="B22" s="482" t="s">
        <v>24</v>
      </c>
      <c r="C22" s="471" t="s">
        <v>51</v>
      </c>
      <c r="D22" s="471" t="s">
        <v>50</v>
      </c>
      <c r="E22" s="485" t="s">
        <v>511</v>
      </c>
      <c r="F22" s="486"/>
      <c r="G22" s="486"/>
      <c r="H22" s="486"/>
      <c r="I22" s="486"/>
      <c r="J22" s="486"/>
      <c r="K22" s="486"/>
      <c r="L22" s="487"/>
      <c r="M22" s="471" t="s">
        <v>49</v>
      </c>
      <c r="N22" s="471" t="s">
        <v>48</v>
      </c>
      <c r="O22" s="471" t="s">
        <v>47</v>
      </c>
      <c r="P22" s="466" t="s">
        <v>265</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22" customFormat="1" ht="64.5" customHeight="1" x14ac:dyDescent="0.25">
      <c r="A23" s="481"/>
      <c r="B23" s="483"/>
      <c r="C23" s="481"/>
      <c r="D23" s="481"/>
      <c r="E23" s="476" t="s">
        <v>23</v>
      </c>
      <c r="F23" s="467" t="s">
        <v>139</v>
      </c>
      <c r="G23" s="467" t="s">
        <v>138</v>
      </c>
      <c r="H23" s="467" t="s">
        <v>137</v>
      </c>
      <c r="I23" s="469" t="s">
        <v>421</v>
      </c>
      <c r="J23" s="469" t="s">
        <v>422</v>
      </c>
      <c r="K23" s="469" t="s">
        <v>423</v>
      </c>
      <c r="L23" s="467" t="s">
        <v>80</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41" t="s">
        <v>13</v>
      </c>
      <c r="AG24" s="141" t="s">
        <v>12</v>
      </c>
      <c r="AH24" s="142" t="s">
        <v>2</v>
      </c>
      <c r="AI24" s="142" t="s">
        <v>11</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51" x14ac:dyDescent="0.2">
      <c r="A26" s="204" t="s">
        <v>588</v>
      </c>
      <c r="B26" s="210" t="s">
        <v>609</v>
      </c>
      <c r="C26" s="205" t="s">
        <v>591</v>
      </c>
      <c r="D26" s="206" t="s">
        <v>590</v>
      </c>
      <c r="E26" s="211"/>
      <c r="F26" s="211"/>
      <c r="G26" s="211"/>
      <c r="H26" s="211"/>
      <c r="I26" s="211"/>
      <c r="J26" s="211"/>
      <c r="K26" s="211"/>
      <c r="L26" s="211"/>
      <c r="M26" s="205" t="s">
        <v>608</v>
      </c>
      <c r="N26" s="207" t="s">
        <v>589</v>
      </c>
      <c r="O26" s="205" t="s">
        <v>520</v>
      </c>
      <c r="P26" s="208">
        <v>4414</v>
      </c>
      <c r="Q26" s="205" t="s">
        <v>592</v>
      </c>
      <c r="R26" s="208">
        <v>4414</v>
      </c>
      <c r="S26" s="205" t="s">
        <v>593</v>
      </c>
      <c r="T26" s="205" t="s">
        <v>594</v>
      </c>
      <c r="U26" s="205">
        <v>4</v>
      </c>
      <c r="V26" s="205">
        <v>4</v>
      </c>
      <c r="W26" s="205" t="s">
        <v>595</v>
      </c>
      <c r="X26" s="209">
        <v>4370</v>
      </c>
      <c r="Y26" s="212"/>
      <c r="Z26" s="205">
        <v>1</v>
      </c>
      <c r="AA26" s="208">
        <v>4370</v>
      </c>
      <c r="AB26" s="208">
        <v>4370</v>
      </c>
      <c r="AC26" s="205" t="s">
        <v>595</v>
      </c>
      <c r="AD26" s="208">
        <v>5244</v>
      </c>
      <c r="AE26" s="208">
        <v>0</v>
      </c>
      <c r="AF26" s="206" t="s">
        <v>599</v>
      </c>
      <c r="AG26" s="205" t="s">
        <v>600</v>
      </c>
      <c r="AH26" s="205" t="s">
        <v>601</v>
      </c>
      <c r="AI26" s="205" t="s">
        <v>602</v>
      </c>
      <c r="AJ26" s="205" t="s">
        <v>603</v>
      </c>
      <c r="AK26" s="205" t="s">
        <v>604</v>
      </c>
      <c r="AL26" s="212"/>
      <c r="AM26" s="212"/>
      <c r="AN26" s="213"/>
      <c r="AO26" s="212"/>
      <c r="AP26" s="205" t="s">
        <v>605</v>
      </c>
      <c r="AQ26" s="205" t="s">
        <v>606</v>
      </c>
      <c r="AR26" s="205" t="s">
        <v>605</v>
      </c>
      <c r="AS26" s="205" t="s">
        <v>606</v>
      </c>
      <c r="AT26" s="205" t="s">
        <v>607</v>
      </c>
      <c r="AU26" s="212"/>
      <c r="AV26" s="212"/>
    </row>
    <row r="27" spans="1:48" s="215" customFormat="1" ht="12.75" x14ac:dyDescent="0.2">
      <c r="A27" s="214"/>
      <c r="B27" s="214"/>
      <c r="C27" s="214"/>
      <c r="D27" s="214"/>
      <c r="E27" s="214"/>
      <c r="F27" s="214"/>
      <c r="G27" s="214"/>
      <c r="H27" s="214"/>
      <c r="I27" s="214"/>
      <c r="J27" s="214"/>
      <c r="K27" s="214"/>
      <c r="L27" s="214"/>
      <c r="M27" s="214"/>
      <c r="N27" s="214"/>
      <c r="O27" s="214"/>
      <c r="P27" s="214"/>
      <c r="Q27" s="214"/>
      <c r="R27" s="214"/>
      <c r="S27" s="214"/>
      <c r="T27" s="214"/>
      <c r="U27" s="214"/>
      <c r="V27" s="214"/>
      <c r="W27" s="205" t="s">
        <v>596</v>
      </c>
      <c r="X27" s="209">
        <v>4414</v>
      </c>
      <c r="Y27" s="214"/>
      <c r="Z27" s="205"/>
      <c r="AA27" s="208">
        <v>4414</v>
      </c>
      <c r="AB27" s="208"/>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15" customFormat="1" ht="12.75" x14ac:dyDescent="0.2">
      <c r="A28" s="214"/>
      <c r="B28" s="214"/>
      <c r="C28" s="214"/>
      <c r="D28" s="214"/>
      <c r="E28" s="214"/>
      <c r="F28" s="214"/>
      <c r="G28" s="214"/>
      <c r="H28" s="214"/>
      <c r="I28" s="214"/>
      <c r="J28" s="214"/>
      <c r="K28" s="214"/>
      <c r="L28" s="214"/>
      <c r="M28" s="214"/>
      <c r="N28" s="214"/>
      <c r="O28" s="214"/>
      <c r="P28" s="214"/>
      <c r="Q28" s="214"/>
      <c r="R28" s="214"/>
      <c r="S28" s="214"/>
      <c r="T28" s="214"/>
      <c r="U28" s="214"/>
      <c r="V28" s="214"/>
      <c r="W28" s="205" t="s">
        <v>597</v>
      </c>
      <c r="X28" s="209">
        <v>4414</v>
      </c>
      <c r="Y28" s="214"/>
      <c r="Z28" s="205"/>
      <c r="AA28" s="208">
        <v>4414</v>
      </c>
      <c r="AB28" s="208"/>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15" customFormat="1" ht="12.75" x14ac:dyDescent="0.2">
      <c r="A29" s="214"/>
      <c r="B29" s="214"/>
      <c r="C29" s="214"/>
      <c r="D29" s="214"/>
      <c r="E29" s="214"/>
      <c r="F29" s="214"/>
      <c r="G29" s="214"/>
      <c r="H29" s="214"/>
      <c r="I29" s="214"/>
      <c r="J29" s="214"/>
      <c r="K29" s="214"/>
      <c r="L29" s="214"/>
      <c r="M29" s="214"/>
      <c r="N29" s="214"/>
      <c r="O29" s="214"/>
      <c r="P29" s="214"/>
      <c r="Q29" s="214"/>
      <c r="R29" s="214"/>
      <c r="S29" s="214"/>
      <c r="T29" s="214"/>
      <c r="U29" s="214"/>
      <c r="V29" s="214"/>
      <c r="W29" s="205" t="s">
        <v>598</v>
      </c>
      <c r="X29" s="209">
        <v>4414</v>
      </c>
      <c r="Y29" s="214"/>
      <c r="Z29" s="205"/>
      <c r="AA29" s="208">
        <v>4414</v>
      </c>
      <c r="AB29" s="208"/>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4" zoomScale="90" zoomScaleNormal="90" zoomScaleSheetLayoutView="90" workbookViewId="0">
      <selection activeCell="A67" sqref="A67:XFD6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519</v>
      </c>
    </row>
    <row r="4" spans="1:8" x14ac:dyDescent="0.25">
      <c r="B4" s="43"/>
    </row>
    <row r="5" spans="1:8" ht="18.75" x14ac:dyDescent="0.3">
      <c r="A5" s="497" t="str">
        <f>'1. паспорт местоположение'!A5:C5</f>
        <v>Год раскрытия информации: 2026 год</v>
      </c>
      <c r="B5" s="497"/>
      <c r="C5" s="71"/>
      <c r="D5" s="71"/>
      <c r="E5" s="71"/>
      <c r="F5" s="71"/>
      <c r="G5" s="71"/>
      <c r="H5" s="71"/>
    </row>
    <row r="6" spans="1:8" ht="18.75" x14ac:dyDescent="0.3">
      <c r="A6" s="146"/>
      <c r="B6" s="146"/>
      <c r="C6" s="146"/>
      <c r="D6" s="146"/>
      <c r="E6" s="146"/>
      <c r="F6" s="146"/>
      <c r="G6" s="146"/>
      <c r="H6" s="146"/>
    </row>
    <row r="7" spans="1:8" ht="18.75" x14ac:dyDescent="0.25">
      <c r="A7" s="292" t="s">
        <v>9</v>
      </c>
      <c r="B7" s="292"/>
      <c r="C7" s="145"/>
      <c r="D7" s="145"/>
      <c r="E7" s="145"/>
      <c r="F7" s="145"/>
      <c r="G7" s="145"/>
      <c r="H7" s="145"/>
    </row>
    <row r="8" spans="1:8" ht="18.75" x14ac:dyDescent="0.25">
      <c r="A8" s="145"/>
      <c r="B8" s="145"/>
      <c r="C8" s="145"/>
      <c r="D8" s="145"/>
      <c r="E8" s="145"/>
      <c r="F8" s="145"/>
      <c r="G8" s="145"/>
      <c r="H8" s="145"/>
    </row>
    <row r="9" spans="1:8" x14ac:dyDescent="0.25">
      <c r="A9" s="295" t="str">
        <f>'1. паспорт местоположение'!A9:C9</f>
        <v>АО "Россети Тюмень"</v>
      </c>
      <c r="B9" s="295"/>
      <c r="C9" s="143"/>
      <c r="D9" s="143"/>
      <c r="E9" s="143"/>
      <c r="F9" s="143"/>
      <c r="G9" s="143"/>
      <c r="H9" s="143"/>
    </row>
    <row r="10" spans="1:8" x14ac:dyDescent="0.25">
      <c r="A10" s="289" t="s">
        <v>8</v>
      </c>
      <c r="B10" s="289"/>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94" t="str">
        <f>'7. Паспорт отчет о закупке'!A12:AV12</f>
        <v>M_TP2000.PR.0081</v>
      </c>
      <c r="B12" s="294"/>
      <c r="C12" s="143"/>
      <c r="D12" s="143"/>
      <c r="E12" s="143"/>
      <c r="F12" s="143"/>
      <c r="G12" s="143"/>
      <c r="H12" s="143"/>
    </row>
    <row r="13" spans="1:8" x14ac:dyDescent="0.25">
      <c r="A13" s="289" t="s">
        <v>7</v>
      </c>
      <c r="B13" s="289"/>
      <c r="C13" s="144"/>
      <c r="D13" s="144"/>
      <c r="E13" s="144"/>
      <c r="F13" s="144"/>
      <c r="G13" s="144"/>
      <c r="H13" s="144"/>
    </row>
    <row r="14" spans="1:8" ht="18.75" x14ac:dyDescent="0.25">
      <c r="A14" s="11"/>
      <c r="B14" s="11"/>
      <c r="C14" s="11"/>
      <c r="D14" s="11"/>
      <c r="E14" s="11"/>
      <c r="F14" s="11"/>
      <c r="G14" s="11"/>
      <c r="H14" s="11"/>
    </row>
    <row r="15" spans="1:8" ht="40.5" customHeight="1" x14ac:dyDescent="0.25">
      <c r="A15" s="494" t="str">
        <f>'1. паспорт местоположение'!A15:C15</f>
        <v xml:space="preserve">Реконструкция ВОЛС на участке ПС Буран - ПС УГП-10 (организация резервного магистрального канала связи АБК СевЭС – ПС Ямбург) 31 км </v>
      </c>
      <c r="B15" s="494"/>
      <c r="C15" s="143"/>
      <c r="D15" s="143"/>
      <c r="E15" s="143"/>
      <c r="F15" s="143"/>
      <c r="G15" s="143"/>
      <c r="H15" s="143"/>
    </row>
    <row r="16" spans="1:8" x14ac:dyDescent="0.25">
      <c r="A16" s="289" t="s">
        <v>6</v>
      </c>
      <c r="B16" s="289"/>
      <c r="C16" s="144"/>
      <c r="D16" s="144"/>
      <c r="E16" s="144"/>
      <c r="F16" s="144"/>
      <c r="G16" s="144"/>
      <c r="H16" s="144"/>
    </row>
    <row r="17" spans="1:2" x14ac:dyDescent="0.25">
      <c r="B17" s="113"/>
    </row>
    <row r="18" spans="1:2" ht="33.75" customHeight="1" x14ac:dyDescent="0.25">
      <c r="A18" s="495" t="s">
        <v>501</v>
      </c>
      <c r="B18" s="496"/>
    </row>
    <row r="19" spans="1:2" x14ac:dyDescent="0.25">
      <c r="B19" s="43"/>
    </row>
    <row r="20" spans="1:2" ht="16.5" thickBot="1" x14ac:dyDescent="0.3">
      <c r="B20" s="114"/>
    </row>
    <row r="21" spans="1:2" ht="45.75" thickBot="1" x14ac:dyDescent="0.3">
      <c r="A21" s="115" t="s">
        <v>372</v>
      </c>
      <c r="B21" s="116" t="str">
        <f>A15</f>
        <v xml:space="preserve">Реконструкция ВОЛС на участке ПС Буран - ПС УГП-10 (организация резервного магистрального канала связи АБК СевЭС – ПС Ямбург) 31 км </v>
      </c>
    </row>
    <row r="22" spans="1:2" ht="16.5" thickBot="1" x14ac:dyDescent="0.3">
      <c r="A22" s="115" t="s">
        <v>373</v>
      </c>
      <c r="B22" s="116" t="s">
        <v>524</v>
      </c>
    </row>
    <row r="23" spans="1:2" ht="16.5" thickBot="1" x14ac:dyDescent="0.3">
      <c r="A23" s="115" t="s">
        <v>338</v>
      </c>
      <c r="B23" s="117" t="s">
        <v>530</v>
      </c>
    </row>
    <row r="24" spans="1:2" ht="16.5" thickBot="1" x14ac:dyDescent="0.3">
      <c r="A24" s="115" t="s">
        <v>374</v>
      </c>
      <c r="B24" s="117" t="s">
        <v>542</v>
      </c>
    </row>
    <row r="25" spans="1:2" ht="16.5" thickBot="1" x14ac:dyDescent="0.3">
      <c r="A25" s="118" t="s">
        <v>375</v>
      </c>
      <c r="B25" s="116">
        <v>2030</v>
      </c>
    </row>
    <row r="26" spans="1:2" ht="16.5" thickBot="1" x14ac:dyDescent="0.3">
      <c r="A26" s="119" t="s">
        <v>376</v>
      </c>
      <c r="B26" s="120" t="s">
        <v>635</v>
      </c>
    </row>
    <row r="27" spans="1:2" ht="29.25" thickBot="1" x14ac:dyDescent="0.3">
      <c r="A27" s="191" t="s">
        <v>585</v>
      </c>
      <c r="B27" s="197">
        <v>780.6890799429641</v>
      </c>
    </row>
    <row r="28" spans="1:2" ht="16.5" thickBot="1" x14ac:dyDescent="0.3">
      <c r="A28" s="122" t="s">
        <v>377</v>
      </c>
      <c r="B28" s="122" t="s">
        <v>640</v>
      </c>
    </row>
    <row r="29" spans="1:2" ht="29.25" thickBot="1" x14ac:dyDescent="0.3">
      <c r="A29" s="127" t="s">
        <v>378</v>
      </c>
      <c r="B29" s="169">
        <f>B30</f>
        <v>5.2439999999999998</v>
      </c>
    </row>
    <row r="30" spans="1:2" ht="29.25" thickBot="1" x14ac:dyDescent="0.3">
      <c r="A30" s="127" t="s">
        <v>379</v>
      </c>
      <c r="B30" s="169">
        <f>B32</f>
        <v>5.2439999999999998</v>
      </c>
    </row>
    <row r="31" spans="1:2" ht="16.5" thickBot="1" x14ac:dyDescent="0.3">
      <c r="A31" s="122" t="s">
        <v>380</v>
      </c>
      <c r="B31" s="122"/>
    </row>
    <row r="32" spans="1:2" ht="29.25" thickBot="1" x14ac:dyDescent="0.3">
      <c r="A32" s="127" t="s">
        <v>381</v>
      </c>
      <c r="B32" s="169">
        <f>B33</f>
        <v>5.2439999999999998</v>
      </c>
    </row>
    <row r="33" spans="1:2" ht="30" x14ac:dyDescent="0.25">
      <c r="A33" s="198" t="s">
        <v>586</v>
      </c>
      <c r="B33" s="199">
        <v>5.2439999999999998</v>
      </c>
    </row>
    <row r="34" spans="1:2" x14ac:dyDescent="0.25">
      <c r="A34" s="200" t="s">
        <v>383</v>
      </c>
      <c r="B34" s="202">
        <f>B33/B27*100</f>
        <v>0.6717142758527016</v>
      </c>
    </row>
    <row r="35" spans="1:2" x14ac:dyDescent="0.25">
      <c r="A35" s="200" t="s">
        <v>384</v>
      </c>
      <c r="B35" s="201">
        <v>5.2439999999999998</v>
      </c>
    </row>
    <row r="36" spans="1:2" ht="16.5" thickBot="1" x14ac:dyDescent="0.3">
      <c r="A36" s="200" t="s">
        <v>385</v>
      </c>
      <c r="B36" s="201">
        <v>4.37</v>
      </c>
    </row>
    <row r="37" spans="1:2" ht="29.25" thickBot="1" x14ac:dyDescent="0.3">
      <c r="A37" s="127" t="s">
        <v>386</v>
      </c>
      <c r="B37" s="169">
        <v>0</v>
      </c>
    </row>
    <row r="38" spans="1:2" ht="16.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7" t="s">
        <v>387</v>
      </c>
      <c r="B42" s="169">
        <v>0</v>
      </c>
    </row>
    <row r="43" spans="1:2" ht="16.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69">
        <v>0</v>
      </c>
    </row>
    <row r="48" spans="1:2" ht="16.5" thickBot="1" x14ac:dyDescent="0.3">
      <c r="A48" s="123" t="s">
        <v>380</v>
      </c>
      <c r="B48" s="128"/>
    </row>
    <row r="49" spans="1:2" ht="16.5" thickBot="1" x14ac:dyDescent="0.3">
      <c r="A49" s="123" t="s">
        <v>389</v>
      </c>
      <c r="B49" s="128"/>
    </row>
    <row r="50" spans="1:2" ht="16.5" thickBot="1" x14ac:dyDescent="0.3">
      <c r="A50" s="123" t="s">
        <v>390</v>
      </c>
      <c r="B50" s="128"/>
    </row>
    <row r="51" spans="1:2" ht="16.5" thickBot="1" x14ac:dyDescent="0.3">
      <c r="A51" s="123" t="s">
        <v>391</v>
      </c>
      <c r="B51" s="203">
        <v>1</v>
      </c>
    </row>
    <row r="52" spans="1:2" ht="16.5" thickBot="1" x14ac:dyDescent="0.3">
      <c r="A52" s="118" t="s">
        <v>392</v>
      </c>
      <c r="B52" s="237">
        <v>7.26</v>
      </c>
    </row>
    <row r="53" spans="1:2" ht="16.5" thickBot="1" x14ac:dyDescent="0.3">
      <c r="A53" s="118" t="s">
        <v>393</v>
      </c>
      <c r="B53" s="238">
        <v>5.2439999999999998</v>
      </c>
    </row>
    <row r="54" spans="1:2" ht="16.5" thickBot="1" x14ac:dyDescent="0.3">
      <c r="A54" s="118" t="s">
        <v>394</v>
      </c>
      <c r="B54" s="237">
        <v>7.26</v>
      </c>
    </row>
    <row r="55" spans="1:2" ht="16.5" thickBot="1" x14ac:dyDescent="0.3">
      <c r="A55" s="119" t="s">
        <v>395</v>
      </c>
      <c r="B55" s="238">
        <v>4.37</v>
      </c>
    </row>
    <row r="56" spans="1:2" x14ac:dyDescent="0.25">
      <c r="A56" s="121" t="s">
        <v>396</v>
      </c>
      <c r="B56" s="491" t="s">
        <v>587</v>
      </c>
    </row>
    <row r="57" spans="1:2" x14ac:dyDescent="0.25">
      <c r="A57" s="125" t="s">
        <v>397</v>
      </c>
      <c r="B57" s="492"/>
    </row>
    <row r="58" spans="1:2" x14ac:dyDescent="0.25">
      <c r="A58" s="125" t="s">
        <v>398</v>
      </c>
      <c r="B58" s="492"/>
    </row>
    <row r="59" spans="1:2" x14ac:dyDescent="0.25">
      <c r="A59" s="125" t="s">
        <v>399</v>
      </c>
      <c r="B59" s="492"/>
    </row>
    <row r="60" spans="1:2" x14ac:dyDescent="0.25">
      <c r="A60" s="125" t="s">
        <v>400</v>
      </c>
      <c r="B60" s="492"/>
    </row>
    <row r="61" spans="1:2" ht="16.5" thickBot="1" x14ac:dyDescent="0.3">
      <c r="A61" s="126" t="s">
        <v>401</v>
      </c>
      <c r="B61" s="493"/>
    </row>
    <row r="62" spans="1:2" ht="30.75" thickBot="1" x14ac:dyDescent="0.3">
      <c r="A62" s="123" t="s">
        <v>402</v>
      </c>
      <c r="B62" s="124" t="s">
        <v>581</v>
      </c>
    </row>
    <row r="63" spans="1:2" ht="29.25" thickBot="1" x14ac:dyDescent="0.3">
      <c r="A63" s="118" t="s">
        <v>403</v>
      </c>
      <c r="B63" s="124" t="s">
        <v>581</v>
      </c>
    </row>
    <row r="64" spans="1:2" ht="16.5" thickBot="1" x14ac:dyDescent="0.3">
      <c r="A64" s="123" t="s">
        <v>380</v>
      </c>
      <c r="B64" s="130"/>
    </row>
    <row r="65" spans="1:2" ht="16.5" thickBot="1" x14ac:dyDescent="0.3">
      <c r="A65" s="123" t="s">
        <v>404</v>
      </c>
      <c r="B65" s="124"/>
    </row>
    <row r="66" spans="1:2" ht="16.5" thickBot="1" x14ac:dyDescent="0.3">
      <c r="A66" s="123" t="s">
        <v>405</v>
      </c>
      <c r="B66" s="130"/>
    </row>
    <row r="67" spans="1:2" ht="16.5" thickBot="1" x14ac:dyDescent="0.3">
      <c r="A67" s="131" t="s">
        <v>406</v>
      </c>
      <c r="B67" s="147" t="s">
        <v>544</v>
      </c>
    </row>
    <row r="68" spans="1:2" ht="16.5" thickBot="1" x14ac:dyDescent="0.3">
      <c r="A68" s="118" t="s">
        <v>407</v>
      </c>
      <c r="B68" s="129" t="s">
        <v>584</v>
      </c>
    </row>
    <row r="69" spans="1:2" ht="16.5" thickBot="1" x14ac:dyDescent="0.3">
      <c r="A69" s="125" t="s">
        <v>408</v>
      </c>
      <c r="B69" s="132"/>
    </row>
    <row r="70" spans="1:2" ht="16.5" thickBot="1" x14ac:dyDescent="0.3">
      <c r="A70" s="125" t="s">
        <v>409</v>
      </c>
      <c r="B70" s="132"/>
    </row>
    <row r="71" spans="1:2" ht="16.5" thickBot="1" x14ac:dyDescent="0.3">
      <c r="A71" s="125" t="s">
        <v>410</v>
      </c>
      <c r="B71" s="132"/>
    </row>
    <row r="72" spans="1:2" ht="29.25" thickBot="1" x14ac:dyDescent="0.3">
      <c r="A72" s="133" t="s">
        <v>411</v>
      </c>
      <c r="B72" s="130" t="s">
        <v>543</v>
      </c>
    </row>
    <row r="73" spans="1:2" ht="28.5" x14ac:dyDescent="0.25">
      <c r="A73" s="121" t="s">
        <v>412</v>
      </c>
      <c r="B73" s="491"/>
    </row>
    <row r="74" spans="1:2" x14ac:dyDescent="0.25">
      <c r="A74" s="125" t="s">
        <v>413</v>
      </c>
      <c r="B74" s="492"/>
    </row>
    <row r="75" spans="1:2" x14ac:dyDescent="0.25">
      <c r="A75" s="125" t="s">
        <v>414</v>
      </c>
      <c r="B75" s="492"/>
    </row>
    <row r="76" spans="1:2" x14ac:dyDescent="0.25">
      <c r="A76" s="125" t="s">
        <v>415</v>
      </c>
      <c r="B76" s="492"/>
    </row>
    <row r="77" spans="1:2" x14ac:dyDescent="0.25">
      <c r="A77" s="125" t="s">
        <v>416</v>
      </c>
      <c r="B77" s="492"/>
    </row>
    <row r="78" spans="1:2" ht="16.5" thickBot="1" x14ac:dyDescent="0.3">
      <c r="A78" s="134" t="s">
        <v>417</v>
      </c>
      <c r="B78" s="493"/>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2026-04-29T05:55:54Z</dcterms:modified>
</cp:coreProperties>
</file>