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M_TP2000.PR.0085\"/>
    </mc:Choice>
  </mc:AlternateContent>
  <bookViews>
    <workbookView xWindow="0" yWindow="0" windowWidth="28800" windowHeight="129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[2]Параметры!$C$53</definedName>
    <definedName name="CurName2">[2]Параметры!$C$54</definedName>
    <definedName name="CurName3">[2]Параметры!$C$55</definedName>
    <definedName name="CurName4">[2]Параметры!$C$56</definedName>
    <definedName name="CurName5">[2]Параметры!$C$57</definedName>
    <definedName name="CurReport">[2]Параметры!$C$58</definedName>
    <definedName name="Opt_IsDemo">[2]Options!$B$15</definedName>
    <definedName name="Opt_Version">[2]Options!$B$8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[2]Параметры!$B$58</definedName>
    <definedName name="Prj_Inflation">[2]Параметры!$B$50</definedName>
    <definedName name="Prj_Invest">[2]Параметры!$D$28</definedName>
    <definedName name="Prj_Language">[2]Параметры!$D$10</definedName>
    <definedName name="Prj_Len">[2]Параметры!$D$27</definedName>
    <definedName name="Prj_Name">[2]Параметры!$A$4</definedName>
    <definedName name="Prj_Period">[2]Параметры!$D$29</definedName>
    <definedName name="Prj_Protect">[2]Параметры!$D$11</definedName>
    <definedName name="Prj_Region">[2]Макро!$D$6</definedName>
    <definedName name="Prj_Start">[2]Параметры!$D$15</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[2]Параметры!$D$12</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[2]Параметры!$B$65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4" l="1"/>
  <c r="A12" i="24"/>
  <c r="A5" i="24"/>
  <c r="B34" i="22" l="1"/>
  <c r="B32" i="22" l="1"/>
  <c r="B30" i="22" s="1"/>
  <c r="B54" i="22" l="1"/>
  <c r="B52" i="22"/>
  <c r="B51" i="22" l="1"/>
  <c r="B47" i="22" s="1"/>
  <c r="A15" i="22"/>
  <c r="B44" i="22" l="1"/>
  <c r="B39" i="22"/>
  <c r="C40" i="7" l="1"/>
  <c r="A15" i="14" l="1"/>
  <c r="E12" i="14" l="1"/>
  <c r="A12" i="16" l="1"/>
  <c r="A12" i="10"/>
  <c r="A11" i="17"/>
  <c r="A12" i="6"/>
  <c r="A11" i="15" s="1"/>
  <c r="A11" i="12"/>
  <c r="A13" i="13" s="1"/>
  <c r="A12" i="5" l="1"/>
  <c r="A12" i="22" s="1"/>
  <c r="A15" i="6" l="1"/>
  <c r="E15" i="14"/>
  <c r="C24" i="6" l="1"/>
  <c r="B21" i="22" l="1"/>
  <c r="A9" i="22"/>
  <c r="A5" i="22"/>
  <c r="A15" i="5"/>
  <c r="A9" i="5"/>
  <c r="A5" i="5"/>
  <c r="A14" i="15" l="1"/>
  <c r="A8" i="15"/>
  <c r="A4" i="15"/>
  <c r="A15" i="16"/>
  <c r="A9" i="16"/>
  <c r="A5" i="16"/>
  <c r="A15" i="10"/>
  <c r="A9" i="10"/>
  <c r="A5" i="10"/>
  <c r="A14" i="17"/>
  <c r="A8" i="17"/>
  <c r="A4" i="17"/>
  <c r="A5" i="14"/>
  <c r="A5" i="6" s="1"/>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<sst xmlns="http://schemas.openxmlformats.org/spreadsheetml/2006/main" count="1278" uniqueCount="644">
  <si>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</si>
  <si>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</si>
  <si>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</si>
  <si>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</si>
  <si>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</si>
  <si>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</si>
  <si>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</si>
  <si>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</si>
  <si>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</si>
  <si>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</si>
  <si>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</si>
  <si>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</si>
  <si>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</si>
  <si>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</si>
  <si>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</si>
  <si>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</si>
  <si>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</si>
  <si>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</si>
  <si>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</si>
  <si>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</si>
  <si>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</si>
  <si>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</si>
  <si>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</si>
  <si>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</si>
  <si>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</si>
  <si>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</si>
  <si>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</si>
  <si>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</si>
  <si>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</si>
  <si>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</si>
  <si>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</si>
  <si>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</si>
  <si>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</si>
  <si>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</si>
  <si>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</si>
  <si>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</si>
  <si>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</si>
  <si>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</si>
  <si>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</si>
  <si>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</si>
  <si>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</si>
  <si>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</si>
  <si>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</si>
  <si>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</si>
  <si>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</si>
  <si>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</si>
  <si>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</si>
  <si>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</si>
  <si>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</si>
  <si>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</si>
  <si>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</si>
  <si>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</si>
  <si>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</si>
  <si>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</si>
  <si>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</si>
  <si>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</si>
  <si>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</si>
  <si>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</si>
  <si>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</si>
  <si>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</si>
  <si>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</si>
  <si>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</si>
  <si>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</si>
  <si>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</si>
  <si>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</si>
  <si>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</si>
  <si>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</si>
  <si>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</si>
  <si>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</si>
  <si>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</si>
  <si>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</si>
  <si>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</si>
  <si>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</si>
  <si>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</si>
  <si>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</si>
  <si>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</si>
  <si>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</si>
  <si>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</si>
  <si>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</si>
  <si>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</si>
  <si>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</si>
  <si>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</si>
  <si>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</si>
  <si>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</si>
  <si>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</si>
  <si>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</si>
  <si>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</si>
  <si>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</si>
  <si>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</si>
  <si>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</si>
  <si>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</si>
  <si>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</si>
  <si>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</si>
  <si>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</si>
  <si>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</si>
  <si>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</si>
  <si>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</si>
  <si>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</si>
  <si>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</si>
  <si>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</si>
  <si>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</si>
  <si>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</si>
  <si>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</si>
  <si>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</si>
  <si>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</si>
  <si>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</si>
  <si>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</si>
  <si>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</si>
  <si>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</si>
  <si>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</si>
  <si>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</si>
  <si>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</si>
  <si>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</si>
  <si>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</si>
  <si>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</si>
  <si>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</si>
  <si>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</si>
  <si>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</si>
  <si>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</si>
  <si>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</si>
  <si>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</si>
  <si>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</si>
  <si>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</si>
  <si>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</si>
  <si>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</si>
  <si>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</si>
  <si>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</si>
  <si>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</si>
  <si>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</si>
  <si>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</si>
  <si>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</si>
  <si>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</si>
  <si>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</si>
  <si>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</si>
  <si>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</si>
  <si>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</si>
  <si>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</si>
  <si>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</si>
  <si>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</si>
  <si>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</si>
  <si>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</si>
  <si>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</si>
  <si>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</si>
  <si>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</si>
  <si>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</si>
  <si>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</si>
  <si>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</si>
  <si>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</si>
  <si>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</si>
  <si>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</si>
  <si>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</si>
  <si>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</si>
  <si>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</si>
  <si>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</si>
  <si>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</si>
  <si>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</si>
  <si>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</si>
  <si>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</si>
  <si>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</si>
  <si>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</si>
  <si>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</si>
  <si>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</si>
  <si>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</si>
  <si>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</si>
  <si>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</si>
  <si>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</si>
  <si>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</si>
  <si>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</si>
  <si>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</si>
  <si>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</si>
  <si>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</si>
  <si>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</si>
  <si>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</si>
  <si>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</si>
  <si>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</si>
  <si>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</si>
  <si>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</si>
  <si>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</si>
  <si>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</si>
  <si>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</si>
  <si>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</si>
  <si>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</si>
  <si>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</si>
  <si>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</si>
  <si>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</si>
  <si>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</si>
  <si>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</si>
  <si>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</si>
  <si>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</si>
  <si>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</si>
  <si>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</si>
  <si>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</si>
  <si>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</si>
  <si>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</si>
  <si>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</si>
  <si>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</si>
  <si>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</si>
  <si>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</si>
  <si>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</si>
  <si>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</si>
  <si>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</si>
  <si>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</si>
  <si>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</si>
  <si>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</si>
  <si>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</si>
  <si>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</si>
  <si>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</si>
  <si>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</si>
  <si>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</si>
  <si>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</si>
  <si>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</si>
  <si>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</si>
  <si>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</si>
  <si>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</si>
  <si>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</si>
  <si>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</si>
  <si>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</si>
  <si>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</si>
  <si>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</si>
  <si>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</si>
  <si>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</si>
  <si>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</si>
  <si>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</si>
  <si>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</si>
  <si>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</si>
  <si>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</si>
  <si>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</si>
  <si>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</si>
  <si>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</si>
  <si>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</si>
  <si>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</si>
  <si>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</si>
  <si>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</si>
  <si>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</si>
  <si>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</si>
  <si>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</si>
  <si>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</si>
  <si>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</si>
  <si>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</si>
  <si>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</si>
  <si>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</si>
  <si>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</si>
  <si>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</si>
  <si>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</si>
  <si>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</si>
  <si>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</si>
  <si>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</si>
  <si>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</si>
  <si>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</si>
  <si>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</si>
  <si>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</si>
  <si>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</si>
  <si>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</si>
  <si>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</si>
  <si>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</si>
  <si>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</si>
  <si>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</si>
  <si>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</si>
  <si>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</si>
  <si>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</si>
  <si>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</si>
  <si>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</si>
  <si>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</si>
  <si>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</si>
  <si>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</si>
  <si>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</si>
  <si>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</si>
  <si>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</si>
  <si>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</si>
  <si>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</si>
  <si>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</si>
  <si>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</si>
  <si>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</si>
  <si>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</si>
  <si>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</si>
  <si>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</si>
  <si>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</si>
  <si>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</si>
  <si>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</si>
  <si>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</si>
  <si>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</si>
  <si>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</si>
  <si>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</si>
  <si>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</si>
  <si>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</si>
  <si>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</si>
  <si>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</si>
  <si>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</si>
  <si>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</si>
  <si>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</si>
  <si>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</si>
  <si>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</si>
  <si>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</si>
  <si>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</si>
  <si>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</si>
  <si>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</si>
  <si>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</si>
  <si>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</si>
  <si>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</si>
  <si>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</si>
  <si>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</si>
  <si>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</si>
  <si>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</si>
  <si>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</si>
  <si>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</si>
  <si>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</si>
  <si>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</si>
  <si>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</si>
  <si>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</si>
  <si>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</si>
  <si>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</si>
  <si>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</si>
  <si>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</si>
  <si>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</si>
  <si>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</si>
  <si>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</si>
  <si>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</si>
  <si>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</si>
  <si>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</si>
  <si>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</si>
  <si>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</si>
  <si>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</si>
  <si>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</si>
  <si>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</si>
  <si>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</si>
  <si>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</si>
  <si>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</si>
  <si>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</si>
  <si>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</si>
  <si>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</si>
  <si>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</si>
  <si>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</si>
  <si>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</si>
  <si>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</si>
  <si>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</si>
  <si>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</si>
  <si>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</si>
  <si>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</si>
  <si>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</si>
  <si>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</si>
  <si>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</si>
  <si>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</si>
  <si>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</si>
  <si>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</si>
  <si>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</si>
  <si>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</si>
  <si>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</si>
  <si>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</si>
  <si>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</si>
  <si>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</si>
  <si>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</si>
  <si>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</si>
  <si>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</si>
  <si>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</si>
  <si>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</si>
  <si>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</si>
  <si>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</si>
  <si>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</si>
  <si>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</si>
  <si>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</si>
  <si>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</si>
  <si>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</si>
  <si>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</si>
  <si>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</si>
  <si>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</si>
  <si>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</si>
  <si>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</si>
  <si>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</si>
  <si>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</si>
  <si>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</si>
  <si>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</si>
  <si>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</si>
  <si>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</si>
  <si>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</si>
  <si>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</si>
  <si>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</si>
  <si>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</si>
  <si>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</si>
  <si>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</si>
  <si>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</si>
  <si>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</si>
  <si>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</si>
  <si>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</si>
  <si>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</si>
  <si>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</si>
  <si>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</si>
  <si>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</si>
  <si>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</si>
  <si>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</si>
  <si>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</si>
  <si>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</si>
  <si>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</si>
  <si>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</si>
  <si>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</si>
  <si>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</si>
  <si>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</si>
  <si>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</si>
  <si>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</si>
  <si>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</si>
  <si>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</si>
  <si>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</si>
  <si>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</si>
  <si>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</si>
  <si>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</si>
  <si>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</si>
  <si>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</si>
  <si>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</si>
  <si>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</si>
  <si>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</si>
  <si>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</si>
  <si>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</si>
  <si>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</si>
  <si>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</si>
  <si>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</si>
  <si>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</si>
  <si>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</si>
  <si>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</si>
  <si>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</si>
  <si>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</si>
  <si>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</si>
  <si>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</si>
  <si>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</si>
  <si>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</si>
  <si>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</si>
  <si>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</si>
  <si>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</si>
  <si>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</si>
  <si>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</si>
  <si>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</si>
  <si>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</si>
  <si>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</si>
  <si>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</si>
  <si>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</si>
  <si>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</si>
  <si>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</si>
  <si>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</si>
  <si>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</si>
  <si>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</si>
  <si>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</si>
  <si>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</si>
  <si>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</si>
  <si>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</si>
  <si>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</si>
  <si>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</si>
  <si>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</si>
  <si>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</si>
  <si>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</si>
  <si>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</si>
  <si>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</si>
  <si>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</si>
  <si>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</si>
  <si>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</si>
  <si>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</si>
  <si>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</si>
  <si>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</si>
  <si>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</si>
  <si>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</si>
  <si>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</si>
  <si>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</si>
  <si>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</si>
  <si>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</si>
  <si>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</si>
  <si>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</si>
  <si>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</si>
  <si>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</si>
  <si>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</si>
  <si>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</si>
  <si>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</si>
  <si>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</si>
  <si>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</si>
  <si>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</si>
  <si>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</si>
  <si>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</si>
  <si>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</si>
  <si>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</si>
  <si>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</si>
  <si>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</si>
  <si>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</si>
  <si>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</si>
  <si>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</si>
  <si>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</si>
  <si>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</si>
  <si>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</si>
  <si>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</si>
  <si>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</si>
  <si>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</si>
  <si>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</si>
  <si>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</si>
  <si>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</si>
  <si>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</si>
  <si>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</si>
  <si>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</si>
  <si>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</si>
  <si>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</si>
  <si>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</si>
  <si>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</si>
  <si>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</si>
  <si>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</si>
  <si>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</si>
  <si>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</si>
  <si>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</si>
  <si>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</si>
  <si>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</si>
  <si>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</si>
  <si>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</si>
  <si>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</si>
  <si>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</si>
  <si>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</si>
  <si>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</si>
  <si>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</si>
  <si>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</si>
  <si>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</si>
  <si>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</si>
  <si>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</si>
  <si>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</si>
  <si>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</si>
  <si>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</si>
  <si>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</si>
  <si>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</si>
  <si>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</si>
  <si>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</si>
  <si>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</si>
  <si>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</si>
  <si>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</si>
  <si>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</si>
  <si>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</si>
  <si>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</si>
  <si>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</si>
  <si>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</si>
  <si>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</si>
  <si>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2026</t>
  </si>
  <si>
    <t>Год 2027</t>
  </si>
  <si>
    <t xml:space="preserve"> </t>
  </si>
  <si>
    <t>Этапов реконструкции не предусмотрено</t>
  </si>
  <si>
    <t>нд</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</si>
  <si>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</si>
  <si>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</si>
  <si>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</si>
  <si>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</si>
  <si>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</si>
  <si>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</si>
  <si>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</si>
  <si>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</si>
  <si>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</si>
  <si>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</si>
  <si>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</si>
  <si>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</si>
  <si>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</si>
  <si>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</si>
  <si>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</si>
  <si>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</si>
  <si>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</si>
  <si>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</si>
  <si>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</si>
  <si>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</si>
  <si>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</si>
  <si>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</si>
  <si>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</si>
  <si>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</si>
  <si>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</si>
  <si>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</si>
  <si>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</si>
  <si>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</si>
  <si>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</si>
  <si>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</si>
  <si>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</si>
  <si>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</si>
  <si>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</si>
  <si>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</si>
  <si>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</si>
  <si>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</si>
  <si>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M_TP2000.PR.0085</t>
  </si>
  <si>
    <t>от «__» _____ 202_ г. №___</t>
  </si>
  <si>
    <t>Возможность реализации в установленный срок.</t>
  </si>
  <si>
    <t>Проблемных вопросов нет</t>
  </si>
  <si>
    <t>ООО "ВИП-Телеком"</t>
  </si>
  <si>
    <t xml:space="preserve">АО "Россети Тюмень" </t>
  </si>
  <si>
    <t>не предусмотрено</t>
  </si>
  <si>
    <t>Модернизация</t>
  </si>
  <si>
    <t>- по договорам подряда (в разбивке по каждому подрядчику и по договорам):</t>
  </si>
  <si>
    <t>объем заключенного договора PD01.1000.2023.117 от 20.06.2023 . ООО "ВИП-ТЕЛЕКОМ"    в ценах 2023 года с НДС, млн. руб</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</si>
  <si>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</si>
  <si>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</si>
  <si>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</si>
  <si>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</si>
  <si>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</si>
  <si>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</si>
  <si>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</si>
  <si>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</si>
  <si>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</si>
  <si>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</si>
  <si>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</si>
  <si>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2028</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</si>
  <si>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</si>
  <si>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</si>
  <si>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</si>
  <si>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</si>
  <si>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</si>
  <si>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</si>
  <si>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</si>
  <si>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</si>
  <si>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</si>
  <si>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</si>
  <si>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</si>
  <si>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</si>
  <si>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</si>
  <si>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</si>
  <si>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</si>
  <si>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</si>
  <si>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</si>
  <si>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</si>
  <si>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ООО "Комплайт"</t>
  </si>
  <si>
    <t>ООО "Тех-Комплект"</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</si>
  <si>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t>
  </si>
  <si>
    <t xml:space="preserve">оценка технического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</si>
  <si>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</si>
  <si>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t>
  </si>
  <si>
    <t>срок не наступил</t>
  </si>
  <si>
    <t>01.05.2030-31.05.2030</t>
  </si>
  <si>
    <t>Закупка проведена по нескольким объектам ИПР, по результатам которой заключен договор на 53.118.000,00 руб. с НДС. Объем договора на данный объект составляет 3.395.828,81 руб. с НДС. Заключено ДС на уменьшение. Стоимость после изменения составляет 3 111 769, 36 руб. с НДС.</t>
  </si>
  <si>
    <t>Приказ от 28.10.2024 №1190</t>
  </si>
  <si>
    <t>Цифровая радиосвязь обеспечивает диспетчерскую связь между бригадами и диспетчером РЭС, позволяет контролировать местоположение бригады, представляет возможность осуществлять звонки с радиостанции на телефоны корпоративной и городской телефонной сети, позволяет организовать единую сеть радиосвязи, что позволит сотрудникам РЭС при перемещении между объектами всегда оставаться на связи, регистрация событий и запись переговоров.</t>
  </si>
  <si>
    <t>Год 2029</t>
  </si>
  <si>
    <t>Модернизация системы УКВ радиосвязи по стандарту DMR филиала АО "Россети Тюмень" Северные ЭС</t>
  </si>
  <si>
    <t>С</t>
  </si>
  <si>
    <t>Модернизация, техническое перевооружение прочих объектов основных средств</t>
  </si>
  <si>
    <t>Год раскрытия информации: 2026 год</t>
  </si>
  <si>
    <t xml:space="preserve"> по состоянию на 01.01.2025</t>
  </si>
  <si>
    <t>по состоянию на 01.01.2026</t>
  </si>
  <si>
    <t xml:space="preserve">Факт 2025 года </t>
  </si>
  <si>
    <t>Год 2030</t>
  </si>
  <si>
    <t>Сметная стоимость проекта в ценах 2031 года с НДС, млн. руб.</t>
  </si>
  <si>
    <t>269 190 тыс.руб./шт.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</si>
  <si>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</si>
  <si>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</si>
  <si>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</si>
  <si>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</si>
  <si>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</si>
  <si>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</si>
  <si>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</si>
  <si>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</si>
  <si>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</si>
  <si>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</si>
  <si>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г. Новый Уренгой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</si>
</sst>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
    <numFmt numFmtId="168" formatCode="_(* #,##0_);_(* \(#,##0\);_(* &quot;-&quot;_);_(@_)"/>
    <numFmt numFmtId="169" formatCode="0_ ;\-0\ "/>
    <numFmt numFmtId="170" formatCode="0.000"/>
    <numFmt numFmtId="171" formatCode="000000"/>
    <numFmt numFmtId="172" formatCode="#,##0.0"/>
    <numFmt numFmtId="173" formatCode="0.0%"/>
    <numFmt numFmtId="174"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u/>
      <sz val="16"/>
      <color theme="1"/>
      <name val="Times New Roman"/>
      <family val="1"/>
      <charset val="204"/>
    </font>
    <font>
      <b/>
      <sz val="9"/>
      <name val="Times New Roman"/>
      <family val="1"/>
      <charset val="204"/>
    </font>
    <font>
      <sz val="9"/>
      <name val="Times New Roman"/>
      <family val="1"/>
      <charset val="204"/>
    </font>
    <font>
      <sz val="10"/>
      <color theme="1"/>
      <name val="Calibri"/>
      <family val="2"/>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5" fillId="0" borderId="0"/>
  </cellStyleXfs>
  <cellXfs count="5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11" fillId="0" borderId="1" xfId="2" applyNumberFormat="1" applyFont="1" applyFill="1" applyBorder="1" applyAlignment="1">
      <alignment vertical="center" wrapText="1"/>
    </xf>
    <xf numFmtId="0" fontId="61" fillId="0" borderId="0" xfId="67" applyFont="1" applyFill="1" applyAlignment="1"/>
    <xf numFmtId="167" fontId="41" fillId="0" borderId="30" xfId="2" applyNumberFormat="1" applyFont="1" applyFill="1" applyBorder="1" applyAlignment="1">
      <alignment horizontal="justify"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3" fillId="0" borderId="1" xfId="1" applyNumberFormat="1" applyBorder="1" applyAlignment="1">
      <alignment horizontal="center"/>
    </xf>
    <xf numFmtId="4" fontId="3" fillId="0" borderId="0" xfId="1" applyNumberFormat="1" applyAlignment="1">
      <alignment horizontal="center"/>
    </xf>
    <xf numFmtId="0" fontId="62" fillId="0" borderId="0" xfId="1" applyFont="1"/>
    <xf numFmtId="0" fontId="62" fillId="0" borderId="0" xfId="1" applyFont="1" applyAlignment="1">
      <alignment vertical="center"/>
    </xf>
    <xf numFmtId="0" fontId="41" fillId="0" borderId="31" xfId="2" applyFont="1" applyFill="1" applyBorder="1" applyAlignment="1">
      <alignment horizontal="left" vertical="top"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left" vertical="top" wrapText="1"/>
    </xf>
    <xf numFmtId="10" fontId="43" fillId="0" borderId="1" xfId="2" applyNumberFormat="1" applyFont="1" applyFill="1" applyBorder="1" applyAlignment="1">
      <alignment horizontal="right" vertical="top" wrapText="1"/>
    </xf>
    <xf numFmtId="10" fontId="11" fillId="0" borderId="1" xfId="2" applyNumberFormat="1" applyFont="1" applyFill="1" applyBorder="1"/>
    <xf numFmtId="9" fontId="11" fillId="0" borderId="1" xfId="2" applyNumberFormat="1" applyFont="1" applyFill="1" applyBorder="1" applyAlignment="1">
      <alignment horizontal="center" vertical="top" wrapText="1"/>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2" fillId="0" borderId="26" xfId="2" applyFont="1" applyFill="1" applyBorder="1" applyAlignment="1">
      <alignment horizontal="justify" vertical="top" wrapText="1"/>
    </xf>
    <xf numFmtId="0" fontId="9" fillId="0" borderId="0" xfId="1" applyFont="1" applyBorder="1" applyAlignment="1">
      <alignment vertical="center"/>
    </xf>
    <xf numFmtId="0" fontId="42" fillId="25" borderId="26" xfId="2" applyFont="1" applyFill="1" applyBorder="1" applyAlignment="1">
      <alignment horizontal="justify" vertical="top" wrapText="1"/>
    </xf>
    <xf numFmtId="167" fontId="39" fillId="25" borderId="35" xfId="0" applyNumberFormat="1" applyFont="1" applyFill="1" applyBorder="1" applyAlignment="1">
      <alignment horizontal="left" vertical="center"/>
    </xf>
    <xf numFmtId="0" fontId="11" fillId="25" borderId="0" xfId="2" applyFill="1"/>
    <xf numFmtId="0" fontId="41" fillId="25" borderId="26" xfId="2" applyFont="1" applyFill="1" applyBorder="1" applyAlignment="1">
      <alignment horizontal="justify" vertical="top" wrapText="1"/>
    </xf>
    <xf numFmtId="0" fontId="36" fillId="25" borderId="35" xfId="0" applyFont="1" applyFill="1" applyBorder="1"/>
    <xf numFmtId="0" fontId="42" fillId="25" borderId="24" xfId="2" applyFont="1" applyFill="1" applyBorder="1" applyAlignment="1">
      <alignment horizontal="left" vertical="center" wrapText="1"/>
    </xf>
    <xf numFmtId="0" fontId="1" fillId="0" borderId="0" xfId="50"/>
    <xf numFmtId="170" fontId="41" fillId="0" borderId="30" xfId="2" applyNumberFormat="1" applyFont="1" applyFill="1" applyBorder="1" applyAlignment="1">
      <alignment horizontal="justify" vertical="top" wrapText="1"/>
    </xf>
    <xf numFmtId="167" fontId="39" fillId="26" borderId="36" xfId="0" applyNumberFormat="1" applyFont="1" applyFill="1" applyBorder="1" applyAlignment="1">
      <alignment horizontal="left" vertical="center"/>
    </xf>
    <xf numFmtId="9" fontId="42" fillId="0" borderId="30"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167" fontId="36" fillId="27" borderId="35" xfId="0" applyNumberFormat="1" applyFont="1" applyFill="1" applyBorder="1" applyAlignment="1">
      <alignment horizontal="left" vertical="center" wrapText="1"/>
    </xf>
    <xf numFmtId="167" fontId="39" fillId="0" borderId="35" xfId="0" applyNumberFormat="1" applyFont="1" applyBorder="1" applyAlignment="1">
      <alignment horizontal="left" vertical="center"/>
    </xf>
    <xf numFmtId="0" fontId="42" fillId="0" borderId="32" xfId="2"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0" fontId="3" fillId="0" borderId="1" xfId="1" applyBorder="1" applyAlignment="1">
      <alignment horizontal="center" vertical="center"/>
    </xf>
    <xf numFmtId="0" fontId="3" fillId="0" borderId="0" xfId="1" applyBorder="1" applyAlignment="1">
      <alignment horizontal="right"/>
    </xf>
    <xf numFmtId="4" fontId="41" fillId="0" borderId="30" xfId="2" applyNumberFormat="1" applyFont="1" applyFill="1" applyBorder="1" applyAlignment="1">
      <alignment horizontal="justify" vertical="top" wrapText="1"/>
    </xf>
    <xf numFmtId="2" fontId="36" fillId="0"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5"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7" fontId="36" fillId="27" borderId="35"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48" fillId="0" borderId="1" xfId="0" applyFont="1" applyBorder="1" applyAlignment="1">
      <alignment wrapText="1"/>
    </xf>
    <xf numFmtId="0" fontId="66" fillId="0" borderId="0" xfId="70" applyFont="1" applyAlignment="1" applyProtection="1">
      <alignment horizontal="center" vertical="center" wrapText="1"/>
    </xf>
    <xf numFmtId="0" fontId="11" fillId="0" borderId="0" xfId="70"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70" applyFont="1" applyAlignment="1">
      <alignment vertical="center"/>
    </xf>
    <xf numFmtId="0" fontId="11" fillId="0" borderId="0" xfId="70" applyFont="1" applyAlignment="1">
      <alignment horizontal="right" vertical="center"/>
    </xf>
    <xf numFmtId="0" fontId="61"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67"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1" xfId="70" applyNumberFormat="1" applyFont="1" applyFill="1" applyBorder="1" applyAlignment="1">
      <alignment horizontal="center"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1" xfId="70" applyFont="1" applyFill="1" applyBorder="1" applyAlignment="1">
      <alignment horizontal="center" vertical="center"/>
    </xf>
    <xf numFmtId="2" fontId="11" fillId="0" borderId="0" xfId="70" applyNumberFormat="1" applyFont="1" applyAlignment="1">
      <alignment vertical="center"/>
    </xf>
    <xf numFmtId="1" fontId="43" fillId="0" borderId="38" xfId="70" applyNumberFormat="1" applyFont="1" applyFill="1" applyBorder="1" applyAlignment="1">
      <alignment horizontal="center" vertical="center"/>
    </xf>
    <xf numFmtId="1" fontId="43" fillId="0" borderId="27" xfId="70" applyNumberFormat="1" applyFont="1" applyFill="1" applyBorder="1" applyAlignment="1">
      <alignment horizontal="center" vertical="center"/>
    </xf>
    <xf numFmtId="10" fontId="41" fillId="0" borderId="3" xfId="70" applyNumberFormat="1" applyFont="1" applyFill="1" applyBorder="1" applyAlignment="1">
      <alignment vertical="center"/>
    </xf>
    <xf numFmtId="10" fontId="41" fillId="0" borderId="1" xfId="70" applyNumberFormat="1" applyFont="1" applyFill="1" applyBorder="1" applyAlignment="1">
      <alignment vertical="center"/>
    </xf>
    <xf numFmtId="4" fontId="41" fillId="0" borderId="40" xfId="70" applyNumberFormat="1" applyFont="1" applyFill="1" applyBorder="1" applyAlignment="1">
      <alignment vertical="center"/>
    </xf>
    <xf numFmtId="4" fontId="41" fillId="0" borderId="23"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1" xfId="70" applyNumberFormat="1" applyFont="1" applyFill="1" applyBorder="1" applyAlignment="1">
      <alignment vertical="center"/>
    </xf>
    <xf numFmtId="3" fontId="11" fillId="0" borderId="3" xfId="70" applyNumberFormat="1" applyFont="1" applyBorder="1" applyAlignment="1">
      <alignment vertical="center"/>
    </xf>
    <xf numFmtId="0" fontId="11" fillId="0" borderId="3" xfId="70" applyFont="1" applyBorder="1" applyAlignment="1">
      <alignment vertical="center"/>
    </xf>
    <xf numFmtId="0" fontId="11" fillId="0" borderId="1" xfId="70" applyFont="1" applyBorder="1" applyAlignment="1">
      <alignment vertical="center"/>
    </xf>
    <xf numFmtId="1" fontId="43" fillId="0" borderId="27" xfId="70" applyNumberFormat="1" applyFont="1" applyFill="1" applyBorder="1" applyAlignment="1">
      <alignment horizontal="center" vertical="center" wrapText="1"/>
    </xf>
    <xf numFmtId="0" fontId="64" fillId="0" borderId="2" xfId="50" applyFont="1" applyFill="1" applyBorder="1" applyAlignment="1">
      <alignment vertical="center"/>
    </xf>
    <xf numFmtId="0" fontId="64" fillId="0" borderId="1" xfId="50" applyFont="1" applyFill="1" applyBorder="1" applyAlignment="1">
      <alignment vertical="center"/>
    </xf>
    <xf numFmtId="0" fontId="64" fillId="0" borderId="23" xfId="50"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68" fontId="42" fillId="0" borderId="1" xfId="70" applyNumberFormat="1" applyFont="1" applyBorder="1" applyAlignment="1">
      <alignment vertical="center"/>
    </xf>
    <xf numFmtId="168" fontId="41" fillId="0" borderId="1" xfId="70" applyNumberFormat="1" applyFont="1" applyBorder="1" applyAlignment="1">
      <alignment vertical="center"/>
    </xf>
    <xf numFmtId="168" fontId="41" fillId="0" borderId="1" xfId="70" applyNumberFormat="1" applyFont="1" applyFill="1" applyBorder="1" applyAlignment="1">
      <alignment vertical="center"/>
    </xf>
    <xf numFmtId="0" fontId="11" fillId="0" borderId="0" xfId="70" applyFont="1" applyFill="1" applyAlignment="1">
      <alignment vertical="center"/>
    </xf>
    <xf numFmtId="168" fontId="42" fillId="0" borderId="23" xfId="70" applyNumberFormat="1" applyFont="1" applyBorder="1" applyAlignment="1">
      <alignment vertical="center"/>
    </xf>
    <xf numFmtId="0" fontId="68" fillId="0" borderId="0" xfId="70" applyFont="1" applyBorder="1" applyAlignment="1">
      <alignment vertical="center"/>
    </xf>
    <xf numFmtId="172" fontId="69" fillId="0" borderId="0" xfId="70" applyNumberFormat="1" applyFont="1" applyBorder="1" applyAlignment="1">
      <alignment horizontal="center" vertical="center"/>
    </xf>
    <xf numFmtId="0" fontId="68" fillId="0" borderId="0" xfId="70" applyFont="1" applyAlignment="1">
      <alignment vertical="center"/>
    </xf>
    <xf numFmtId="167" fontId="41" fillId="0" borderId="1" xfId="70" applyNumberFormat="1" applyFont="1" applyBorder="1" applyAlignment="1">
      <alignment horizontal="center" vertical="center"/>
    </xf>
    <xf numFmtId="168" fontId="42" fillId="0" borderId="1" xfId="70" applyNumberFormat="1" applyFont="1" applyFill="1" applyBorder="1" applyAlignment="1">
      <alignment vertical="center"/>
    </xf>
    <xf numFmtId="173" fontId="42" fillId="0" borderId="1" xfId="70" applyNumberFormat="1" applyFont="1" applyFill="1" applyBorder="1" applyAlignment="1">
      <alignment vertical="center"/>
    </xf>
    <xf numFmtId="174" fontId="42" fillId="0" borderId="1" xfId="70" applyNumberFormat="1" applyFont="1" applyFill="1" applyBorder="1" applyAlignment="1">
      <alignment vertical="center"/>
    </xf>
    <xf numFmtId="174" fontId="42" fillId="0" borderId="23" xfId="70" applyNumberFormat="1" applyFont="1" applyFill="1" applyBorder="1" applyAlignment="1">
      <alignment vertical="center"/>
    </xf>
    <xf numFmtId="168" fontId="11" fillId="0" borderId="0" xfId="7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2" fillId="0" borderId="0" xfId="1" applyFont="1" applyAlignment="1">
      <alignment horizontal="center" vertical="center"/>
    </xf>
    <xf numFmtId="0" fontId="40" fillId="0" borderId="0" xfId="1" applyFont="1" applyBorder="1" applyAlignment="1">
      <alignment horizontal="center" vertical="center"/>
    </xf>
    <xf numFmtId="0" fontId="11" fillId="0" borderId="1" xfId="0" applyFont="1" applyFill="1" applyBorder="1" applyAlignment="1">
      <alignment horizontal="center" vertical="center" wrapText="1"/>
    </xf>
    <xf numFmtId="0" fontId="11" fillId="0" borderId="35" xfId="0"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7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6" xfId="70" applyFont="1" applyBorder="1" applyAlignment="1">
      <alignment horizontal="left" vertical="center"/>
    </xf>
    <xf numFmtId="0" fontId="11" fillId="0" borderId="1" xfId="70" applyFont="1" applyBorder="1" applyAlignment="1">
      <alignment horizontal="left" vertical="center"/>
    </xf>
    <xf numFmtId="0" fontId="11" fillId="0" borderId="35" xfId="70" applyFont="1" applyBorder="1" applyAlignment="1">
      <alignment horizontal="left" vertical="center"/>
    </xf>
    <xf numFmtId="0" fontId="11" fillId="0" borderId="25" xfId="70" applyFont="1" applyBorder="1" applyAlignment="1">
      <alignment horizontal="center" vertical="center"/>
    </xf>
    <xf numFmtId="0" fontId="11" fillId="0" borderId="44" xfId="70" applyFont="1" applyBorder="1" applyAlignment="1">
      <alignment horizontal="center" vertical="center"/>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3" fontId="41" fillId="0" borderId="25" xfId="70" applyNumberFormat="1" applyFont="1" applyFill="1" applyBorder="1" applyAlignment="1">
      <alignment horizontal="center" vertical="center"/>
    </xf>
    <xf numFmtId="3" fontId="41" fillId="0" borderId="44" xfId="70"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28" xfId="70" applyFont="1" applyBorder="1" applyAlignment="1">
      <alignment horizontal="left" vertical="center"/>
    </xf>
    <xf numFmtId="0" fontId="43" fillId="0" borderId="27" xfId="70" applyFont="1" applyBorder="1" applyAlignment="1">
      <alignment horizontal="left" vertical="center"/>
    </xf>
    <xf numFmtId="0" fontId="43" fillId="0" borderId="42" xfId="70" applyFont="1" applyBorder="1" applyAlignment="1">
      <alignment horizontal="left" vertical="center"/>
    </xf>
    <xf numFmtId="172" fontId="29" fillId="0" borderId="29" xfId="70" applyNumberFormat="1" applyFont="1" applyFill="1" applyBorder="1" applyAlignment="1">
      <alignment horizontal="center" vertical="center"/>
    </xf>
    <xf numFmtId="172" fontId="29" fillId="0" borderId="43" xfId="70" applyNumberFormat="1" applyFont="1" applyFill="1" applyBorder="1" applyAlignment="1">
      <alignment horizontal="center" vertical="center"/>
    </xf>
    <xf numFmtId="3" fontId="41" fillId="0" borderId="25" xfId="70" applyNumberFormat="1" applyFont="1" applyBorder="1" applyAlignment="1">
      <alignment horizontal="center" vertical="center"/>
    </xf>
    <xf numFmtId="3" fontId="41" fillId="0" borderId="44" xfId="70" applyNumberFormat="1" applyFont="1" applyBorder="1" applyAlignment="1">
      <alignment horizontal="center" vertical="center"/>
    </xf>
    <xf numFmtId="3" fontId="41" fillId="0" borderId="26" xfId="70" applyNumberFormat="1" applyFont="1" applyBorder="1" applyAlignment="1">
      <alignment horizontal="center" vertical="center"/>
    </xf>
    <xf numFmtId="3" fontId="41" fillId="0" borderId="35" xfId="70" applyNumberFormat="1" applyFont="1" applyBorder="1" applyAlignment="1">
      <alignment horizontal="center" vertical="center"/>
    </xf>
    <xf numFmtId="10" fontId="41" fillId="0" borderId="26" xfId="70" applyNumberFormat="1" applyFont="1" applyBorder="1" applyAlignment="1">
      <alignment horizontal="center" vertical="center"/>
    </xf>
    <xf numFmtId="10" fontId="41" fillId="0" borderId="35" xfId="70" applyNumberFormat="1" applyFont="1" applyBorder="1" applyAlignment="1">
      <alignment horizontal="center" vertical="center"/>
    </xf>
    <xf numFmtId="0" fontId="11" fillId="0" borderId="26" xfId="70" applyFont="1" applyBorder="1" applyAlignment="1">
      <alignment horizontal="center" vertical="center"/>
    </xf>
    <xf numFmtId="0" fontId="11" fillId="0" borderId="35" xfId="70" applyFont="1" applyBorder="1" applyAlignment="1">
      <alignment horizontal="center" vertical="center"/>
    </xf>
    <xf numFmtId="9" fontId="41" fillId="0" borderId="26" xfId="70" applyNumberFormat="1" applyFont="1" applyBorder="1" applyAlignment="1">
      <alignment horizontal="center" vertical="center"/>
    </xf>
    <xf numFmtId="9" fontId="41" fillId="0" borderId="35" xfId="70" applyNumberFormat="1" applyFont="1" applyBorder="1" applyAlignment="1">
      <alignment horizontal="center" vertical="center"/>
    </xf>
    <xf numFmtId="10" fontId="41" fillId="0" borderId="3" xfId="70" applyNumberFormat="1" applyFont="1" applyFill="1" applyBorder="1" applyAlignment="1">
      <alignment horizontal="center" vertical="center"/>
    </xf>
    <xf numFmtId="10" fontId="41" fillId="0" borderId="1" xfId="70" applyNumberFormat="1" applyFont="1" applyFill="1" applyBorder="1" applyAlignment="1">
      <alignment horizontal="center" vertical="center"/>
    </xf>
    <xf numFmtId="0" fontId="11" fillId="0" borderId="24" xfId="70" applyFont="1" applyBorder="1" applyAlignment="1">
      <alignment horizontal="left" vertical="center"/>
    </xf>
    <xf numFmtId="0" fontId="11" fillId="0" borderId="23" xfId="70" applyFont="1" applyBorder="1" applyAlignment="1">
      <alignment horizontal="left" vertical="center"/>
    </xf>
    <xf numFmtId="0" fontId="11" fillId="0" borderId="36" xfId="70" applyFont="1" applyBorder="1" applyAlignment="1">
      <alignment horizontal="left" vertical="center"/>
    </xf>
    <xf numFmtId="4" fontId="41" fillId="0" borderId="40" xfId="70" applyNumberFormat="1" applyFont="1" applyFill="1" applyBorder="1" applyAlignment="1">
      <alignment horizontal="center" vertical="center"/>
    </xf>
    <xf numFmtId="4" fontId="41" fillId="0" borderId="23" xfId="70" applyNumberFormat="1" applyFont="1" applyFill="1" applyBorder="1" applyAlignment="1">
      <alignment horizontal="center" vertical="center"/>
    </xf>
    <xf numFmtId="0" fontId="11" fillId="0" borderId="45" xfId="70" applyFont="1" applyBorder="1" applyAlignment="1">
      <alignment horizontal="left" vertical="center"/>
    </xf>
    <xf numFmtId="0" fontId="11" fillId="0" borderId="10" xfId="70" applyFont="1" applyBorder="1" applyAlignment="1">
      <alignment horizontal="left" vertical="center"/>
    </xf>
    <xf numFmtId="0" fontId="11" fillId="0" borderId="46" xfId="70" applyFont="1" applyBorder="1" applyAlignment="1">
      <alignment horizontal="left" vertical="center"/>
    </xf>
    <xf numFmtId="10" fontId="41" fillId="0" borderId="24" xfId="70" applyNumberFormat="1" applyFont="1" applyBorder="1" applyAlignment="1">
      <alignment horizontal="center" vertical="center"/>
    </xf>
    <xf numFmtId="10" fontId="41" fillId="0" borderId="36"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27" xfId="70" applyFont="1" applyBorder="1" applyAlignment="1">
      <alignment horizontal="left" vertical="center"/>
    </xf>
    <xf numFmtId="0" fontId="11" fillId="0" borderId="42" xfId="70" applyFont="1" applyBorder="1" applyAlignment="1">
      <alignment horizontal="left" vertical="center"/>
    </xf>
    <xf numFmtId="1" fontId="43" fillId="0" borderId="38"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wrapText="1"/>
    </xf>
    <xf numFmtId="0" fontId="11" fillId="0" borderId="48" xfId="70" applyFont="1" applyBorder="1" applyAlignment="1">
      <alignment horizontal="left" vertical="center"/>
    </xf>
    <xf numFmtId="0" fontId="11" fillId="0" borderId="49" xfId="70" applyFont="1" applyBorder="1" applyAlignment="1">
      <alignment horizontal="left" vertical="center"/>
    </xf>
    <xf numFmtId="0" fontId="11" fillId="0" borderId="1" xfId="7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1" fontId="43" fillId="0" borderId="50" xfId="70" applyNumberFormat="1" applyFont="1" applyFill="1" applyBorder="1" applyAlignment="1">
      <alignment horizontal="center" vertical="center" wrapText="1"/>
    </xf>
    <xf numFmtId="0" fontId="64" fillId="0" borderId="39" xfId="50" applyFont="1" applyBorder="1" applyAlignment="1">
      <alignment vertical="center"/>
    </xf>
    <xf numFmtId="0" fontId="64" fillId="0" borderId="2" xfId="50" applyFont="1" applyBorder="1" applyAlignment="1">
      <alignment vertical="center"/>
    </xf>
    <xf numFmtId="4" fontId="64" fillId="0" borderId="4" xfId="50" applyNumberFormat="1" applyFont="1" applyFill="1" applyBorder="1" applyAlignment="1">
      <alignment horizontal="center" vertical="center"/>
    </xf>
    <xf numFmtId="0" fontId="64" fillId="0" borderId="3" xfId="50" applyFont="1" applyFill="1" applyBorder="1" applyAlignment="1">
      <alignment horizontal="center" vertical="center"/>
    </xf>
    <xf numFmtId="0" fontId="11" fillId="0" borderId="47"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29" xfId="70" applyFont="1" applyBorder="1" applyAlignment="1">
      <alignment horizontal="left" vertical="center"/>
    </xf>
    <xf numFmtId="0" fontId="11" fillId="0" borderId="37" xfId="70" applyFont="1" applyBorder="1" applyAlignment="1">
      <alignment horizontal="left" vertical="center"/>
    </xf>
    <xf numFmtId="3" fontId="11" fillId="0" borderId="1" xfId="70" applyNumberFormat="1" applyFont="1" applyBorder="1" applyAlignment="1">
      <alignment horizontal="center" vertical="center"/>
    </xf>
    <xf numFmtId="0" fontId="42" fillId="0" borderId="28" xfId="70" applyFont="1" applyBorder="1" applyAlignment="1">
      <alignment horizontal="left" vertical="center"/>
    </xf>
    <xf numFmtId="0" fontId="42" fillId="0" borderId="27" xfId="70" applyFont="1" applyBorder="1" applyAlignment="1">
      <alignment horizontal="left" vertical="center"/>
    </xf>
    <xf numFmtId="0" fontId="41" fillId="0" borderId="26" xfId="70" applyFont="1" applyBorder="1" applyAlignment="1">
      <alignment horizontal="left" vertical="center"/>
    </xf>
    <xf numFmtId="0" fontId="41" fillId="0" borderId="1" xfId="70" applyFont="1" applyBorder="1" applyAlignment="1">
      <alignment horizontal="left" vertical="center"/>
    </xf>
    <xf numFmtId="168" fontId="42" fillId="0" borderId="4" xfId="70" applyNumberFormat="1" applyFont="1" applyBorder="1" applyAlignment="1">
      <alignment horizontal="center" vertical="center"/>
    </xf>
    <xf numFmtId="168" fontId="42" fillId="0" borderId="3" xfId="70" applyNumberFormat="1" applyFont="1" applyBorder="1" applyAlignment="1">
      <alignment horizontal="center" vertical="center"/>
    </xf>
    <xf numFmtId="168" fontId="41" fillId="0" borderId="4" xfId="70" applyNumberFormat="1" applyFont="1" applyBorder="1" applyAlignment="1">
      <alignment horizontal="center" vertical="center"/>
    </xf>
    <xf numFmtId="168" fontId="41" fillId="0" borderId="3" xfId="70" applyNumberFormat="1" applyFont="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1" xfId="50" applyFont="1" applyFill="1" applyBorder="1" applyAlignment="1">
      <alignment horizontal="center" vertical="center"/>
    </xf>
    <xf numFmtId="0" fontId="64" fillId="0" borderId="40" xfId="50" applyFont="1" applyFill="1" applyBorder="1" applyAlignment="1">
      <alignment horizontal="center" vertical="center"/>
    </xf>
    <xf numFmtId="0" fontId="11" fillId="0" borderId="4" xfId="70" applyFont="1" applyBorder="1" applyAlignment="1">
      <alignment horizontal="center" vertical="center"/>
    </xf>
    <xf numFmtId="0" fontId="11" fillId="0" borderId="3" xfId="70" applyFont="1" applyBorder="1" applyAlignment="1">
      <alignment horizontal="center" vertical="center"/>
    </xf>
    <xf numFmtId="0" fontId="41" fillId="0" borderId="26" xfId="70" applyFont="1" applyFill="1" applyBorder="1" applyAlignment="1">
      <alignment horizontal="left" vertical="center"/>
    </xf>
    <xf numFmtId="0" fontId="41" fillId="0" borderId="1" xfId="70" applyFont="1" applyFill="1" applyBorder="1" applyAlignment="1">
      <alignment horizontal="left" vertical="center"/>
    </xf>
    <xf numFmtId="0" fontId="11" fillId="0" borderId="4" xfId="70" applyFont="1" applyFill="1" applyBorder="1" applyAlignment="1">
      <alignment horizontal="center" vertical="center"/>
    </xf>
    <xf numFmtId="0" fontId="11" fillId="0" borderId="3" xfId="70" applyFont="1" applyFill="1" applyBorder="1" applyAlignment="1">
      <alignment horizontal="center" vertical="center"/>
    </xf>
    <xf numFmtId="0" fontId="41" fillId="0" borderId="24" xfId="70" applyFont="1" applyBorder="1" applyAlignment="1">
      <alignment horizontal="left" vertical="center"/>
    </xf>
    <xf numFmtId="0" fontId="41" fillId="0" borderId="23" xfId="70" applyFont="1" applyBorder="1" applyAlignment="1">
      <alignment horizontal="left" vertical="center"/>
    </xf>
    <xf numFmtId="168" fontId="42" fillId="0" borderId="41" xfId="70" applyNumberFormat="1" applyFont="1" applyBorder="1" applyAlignment="1">
      <alignment horizontal="center" vertical="center"/>
    </xf>
    <xf numFmtId="168" fontId="42" fillId="0" borderId="40" xfId="70" applyNumberFormat="1" applyFont="1" applyBorder="1" applyAlignment="1">
      <alignment horizontal="center" vertical="center"/>
    </xf>
    <xf numFmtId="168" fontId="41" fillId="0" borderId="4" xfId="70" applyNumberFormat="1" applyFont="1" applyFill="1" applyBorder="1" applyAlignment="1">
      <alignment horizontal="center" vertical="center"/>
    </xf>
    <xf numFmtId="168" fontId="41" fillId="0" borderId="3" xfId="70" applyNumberFormat="1" applyFont="1" applyFill="1" applyBorder="1" applyAlignment="1">
      <alignment horizontal="center" vertical="center"/>
    </xf>
    <xf numFmtId="172" fontId="69" fillId="0" borderId="49" xfId="70" applyNumberFormat="1" applyFont="1" applyBorder="1" applyAlignment="1">
      <alignment horizontal="center" vertical="center"/>
    </xf>
    <xf numFmtId="167" fontId="41" fillId="0" borderId="4" xfId="70" applyNumberFormat="1" applyFont="1" applyBorder="1" applyAlignment="1">
      <alignment horizontal="center" vertical="center"/>
    </xf>
    <xf numFmtId="167" fontId="41" fillId="0" borderId="3" xfId="70" applyNumberFormat="1" applyFont="1" applyBorder="1" applyAlignment="1">
      <alignment horizontal="center" vertical="center"/>
    </xf>
    <xf numFmtId="0" fontId="42" fillId="0" borderId="26" xfId="70" applyFont="1" applyBorder="1" applyAlignment="1">
      <alignment horizontal="left" vertical="center"/>
    </xf>
    <xf numFmtId="0" fontId="42" fillId="0" borderId="1" xfId="70" applyFont="1" applyBorder="1" applyAlignment="1">
      <alignment horizontal="left" vertical="center"/>
    </xf>
    <xf numFmtId="174" fontId="42" fillId="0" borderId="4" xfId="70" applyNumberFormat="1" applyFont="1" applyFill="1" applyBorder="1" applyAlignment="1">
      <alignment horizontal="center" vertical="center"/>
    </xf>
    <xf numFmtId="174" fontId="42" fillId="0" borderId="3" xfId="70" applyNumberFormat="1" applyFont="1" applyFill="1" applyBorder="1" applyAlignment="1">
      <alignment horizontal="center" vertical="center"/>
    </xf>
    <xf numFmtId="0" fontId="42" fillId="0" borderId="24" xfId="70" applyFont="1" applyBorder="1" applyAlignment="1">
      <alignment horizontal="left" vertical="center"/>
    </xf>
    <xf numFmtId="0" fontId="42" fillId="0" borderId="23" xfId="70" applyFont="1" applyBorder="1" applyAlignment="1">
      <alignment horizontal="left" vertical="center"/>
    </xf>
    <xf numFmtId="174" fontId="42" fillId="0" borderId="41" xfId="70" applyNumberFormat="1" applyFont="1" applyFill="1" applyBorder="1" applyAlignment="1">
      <alignment horizontal="center" vertical="center"/>
    </xf>
    <xf numFmtId="174" fontId="42" fillId="0" borderId="40"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68" fontId="42" fillId="0" borderId="4" xfId="70" applyNumberFormat="1" applyFont="1" applyFill="1" applyBorder="1" applyAlignment="1">
      <alignment horizontal="center" vertical="center"/>
    </xf>
    <xf numFmtId="168" fontId="42" fillId="0" borderId="3" xfId="70" applyNumberFormat="1" applyFont="1" applyFill="1" applyBorder="1" applyAlignment="1">
      <alignment horizontal="center" vertical="center"/>
    </xf>
    <xf numFmtId="173" fontId="42" fillId="0" borderId="4" xfId="70" applyNumberFormat="1" applyFont="1" applyFill="1" applyBorder="1" applyAlignment="1">
      <alignment horizontal="center" vertical="center"/>
    </xf>
    <xf numFmtId="173" fontId="42" fillId="0" borderId="3" xfId="7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0"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9CD3-48AB-BBE7-FFDF35126650}"/>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9CD3-48AB-BBE7-FFDF3512665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-103414722.59690696</c:v>
                </c:pt>
                <c:pt idx="1">
                  <c:v>20293119.36259225</c:v>
                </c:pt>
                <c:pt idx="2">
                  <c:v>149083197.51422662</c:v>
                </c:pt>
                <c:pt idx="3">
                  <c:v>283157055.18045282</c:v>
                </c:pt>
                <c:pt idx="4">
                  <c:v>422724297.4166258</c:v>
                </c:pt>
                <c:pt idx="5">
                  <c:v>568002913.48031473</c:v>
                </c:pt>
                <c:pt idx="6">
                  <c:v>719219612.19939148</c:v>
                </c:pt>
                <c:pt idx="7">
                  <c:v>876610170.75484288</c:v>
                </c:pt>
                <c:pt idx="8">
                  <c:v>1040419797.4148951</c:v>
                </c:pt>
                <c:pt idx="9">
                  <c:v>1210903508.7785034</c:v>
                </c:pt>
                <c:pt idx="10">
                  <c:v>1388326522.1085815</c:v>
                </c:pt>
              </c:numCache>
            </c:numRef>
          </c:val>
          <c:smooth val="0"/>
          <c:extLst>
            <c:ext xmlns:c16="http://schemas.microsoft.com/office/drawing/2014/chart" uri="{C3380CC4-5D6E-409C-BE32-E72D297353CC}">
              <c16:uniqueId val="{00000000-4909-4CA7-BC20-54F4D754CD59}"/>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-123565392.28222927</c:v>
                </c:pt>
                <c:pt idx="1">
                  <c:v>-28509683.209824428</c:v>
                </c:pt>
                <c:pt idx="2">
                  <c:v>58237197.911191791</c:v>
                </c:pt>
                <c:pt idx="3">
                  <c:v>137397247.09145948</c:v>
                </c:pt>
                <c:pt idx="4">
                  <c:v>209630294.02454627</c:v>
                </c:pt>
                <c:pt idx="5">
                  <c:v>275539278.3383317</c:v>
                </c:pt>
                <c:pt idx="6">
                  <c:v>335675088.32634449</c:v>
                </c:pt>
                <c:pt idx="7">
                  <c:v>390540997.03837758</c:v>
                </c:pt>
                <c:pt idx="8">
                  <c:v>440596728.02380586</c:v>
                </c:pt>
                <c:pt idx="9">
                  <c:v>486262180.59875679</c:v>
                </c:pt>
                <c:pt idx="10">
                  <c:v>527920842.24363214</c:v>
                </c:pt>
              </c:numCache>
            </c:numRef>
          </c:val>
          <c:smooth val="0"/>
          <c:extLst>
            <c:ext xmlns:c16="http://schemas.microsoft.com/office/drawing/2014/chart" uri="{C3380CC4-5D6E-409C-BE32-E72D297353CC}">
              <c16:uniqueId val="{00000001-4909-4CA7-BC20-54F4D754CD5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M_TP2000.PR.0085/M_TP2000.PR.008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Модернизация системы УКВ радиосвязи по стандарту DMR филиала АО "Россети Тюмень" Северные ЭС</v>
          </cell>
        </row>
        <row r="10">
          <cell r="D10">
            <v>1</v>
          </cell>
        </row>
        <row r="11">
          <cell r="D11">
            <v>1</v>
          </cell>
        </row>
        <row r="12">
          <cell r="D12">
            <v>1</v>
          </cell>
        </row>
        <row r="15">
          <cell r="D15">
            <v>1</v>
          </cell>
        </row>
        <row r="26">
          <cell r="B26">
            <v>44927</v>
          </cell>
        </row>
        <row r="27">
          <cell r="D27">
            <v>51</v>
          </cell>
        </row>
        <row r="28">
          <cell r="D28">
            <v>9</v>
          </cell>
        </row>
        <row r="29">
          <cell r="D29">
            <v>3</v>
          </cell>
        </row>
        <row r="31">
          <cell r="D31">
            <v>12</v>
          </cell>
        </row>
        <row r="32">
          <cell r="B32">
            <v>2023</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4"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5" t="s">
        <v>626</v>
      </c>
      <c r="B5" s="295"/>
      <c r="C5" s="295"/>
      <c r="D5" s="148"/>
      <c r="E5" s="148"/>
      <c r="F5" s="148"/>
      <c r="G5" s="148"/>
      <c r="H5" s="148"/>
      <c r="I5" s="148"/>
      <c r="J5" s="148"/>
    </row>
    <row r="6" spans="1:22" s="12" customFormat="1" ht="18.75" x14ac:dyDescent="0.3">
      <c r="A6" s="17"/>
      <c r="F6" s="16"/>
      <c r="G6" s="16"/>
      <c r="H6" s="15"/>
    </row>
    <row r="7" spans="1:22" s="12" customFormat="1" ht="18.75" x14ac:dyDescent="0.2">
      <c r="A7" s="299" t="s">
        <v>9</v>
      </c>
      <c r="B7" s="299"/>
      <c r="C7" s="29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0" t="s">
        <v>524</v>
      </c>
      <c r="B9" s="300"/>
      <c r="C9" s="300"/>
      <c r="D9" s="8"/>
      <c r="E9" s="8"/>
      <c r="F9" s="8"/>
      <c r="G9" s="8"/>
      <c r="H9" s="8"/>
      <c r="I9" s="13"/>
      <c r="J9" s="13"/>
      <c r="K9" s="13"/>
      <c r="L9" s="13"/>
      <c r="M9" s="13"/>
      <c r="N9" s="13"/>
      <c r="O9" s="13"/>
      <c r="P9" s="13"/>
      <c r="Q9" s="13"/>
      <c r="R9" s="13"/>
      <c r="S9" s="13"/>
      <c r="T9" s="13"/>
      <c r="U9" s="13"/>
      <c r="V9" s="13"/>
    </row>
    <row r="10" spans="1:22" s="12" customFormat="1" ht="18.75" x14ac:dyDescent="0.2">
      <c r="A10" s="296" t="s">
        <v>8</v>
      </c>
      <c r="B10" s="296"/>
      <c r="C10" s="29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20.25" x14ac:dyDescent="0.2">
      <c r="A12" s="301" t="s">
        <v>571</v>
      </c>
      <c r="B12" s="301"/>
      <c r="C12" s="301"/>
      <c r="D12" s="8"/>
      <c r="E12" s="8"/>
      <c r="F12" s="8"/>
      <c r="G12" s="8"/>
      <c r="H12" s="8"/>
      <c r="I12" s="13"/>
      <c r="J12" s="13"/>
      <c r="K12" s="13"/>
      <c r="L12" s="13"/>
      <c r="M12" s="13"/>
      <c r="N12" s="13"/>
      <c r="O12" s="13"/>
      <c r="P12" s="13"/>
      <c r="Q12" s="13"/>
      <c r="R12" s="13"/>
      <c r="S12" s="13"/>
      <c r="T12" s="13"/>
      <c r="U12" s="13"/>
      <c r="V12" s="13"/>
    </row>
    <row r="13" spans="1:22" s="12" customFormat="1" ht="18.75" x14ac:dyDescent="0.2">
      <c r="A13" s="296" t="s">
        <v>7</v>
      </c>
      <c r="B13" s="296"/>
      <c r="C13" s="29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27" customFormat="1" ht="15.75" x14ac:dyDescent="0.2">
      <c r="A15" s="302" t="s">
        <v>623</v>
      </c>
      <c r="B15" s="302"/>
      <c r="C15" s="302"/>
      <c r="D15" s="191"/>
      <c r="E15" s="191"/>
      <c r="F15" s="191"/>
      <c r="G15" s="191"/>
      <c r="H15" s="191"/>
      <c r="I15" s="191"/>
      <c r="J15" s="191"/>
      <c r="K15" s="191"/>
      <c r="L15" s="191"/>
      <c r="M15" s="191"/>
      <c r="N15" s="191"/>
      <c r="O15" s="191"/>
      <c r="P15" s="191"/>
      <c r="Q15" s="191"/>
      <c r="R15" s="191"/>
      <c r="S15" s="191"/>
      <c r="T15" s="191"/>
      <c r="U15" s="191"/>
      <c r="V15" s="191"/>
    </row>
    <row r="16" spans="1:22" s="3" customFormat="1" ht="15" customHeight="1" x14ac:dyDescent="0.2">
      <c r="A16" s="296" t="s">
        <v>6</v>
      </c>
      <c r="B16" s="296"/>
      <c r="C16" s="29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7" t="s">
        <v>506</v>
      </c>
      <c r="B18" s="298"/>
      <c r="C18" s="29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344</v>
      </c>
      <c r="C22" s="36" t="s">
        <v>625</v>
      </c>
      <c r="D22" s="29"/>
      <c r="E22" s="29"/>
      <c r="F22" s="29"/>
      <c r="G22" s="29"/>
      <c r="H22" s="29"/>
      <c r="I22" s="28"/>
      <c r="J22" s="28"/>
      <c r="K22" s="28"/>
      <c r="L22" s="28"/>
      <c r="M22" s="28"/>
      <c r="N22" s="28"/>
      <c r="O22" s="28"/>
      <c r="P22" s="28"/>
      <c r="Q22" s="28"/>
      <c r="R22" s="28"/>
      <c r="S22" s="28"/>
      <c r="T22" s="27"/>
      <c r="U22" s="27"/>
      <c r="V22" s="27"/>
    </row>
    <row r="23" spans="1:22" s="3" customFormat="1" ht="55.5" customHeight="1" x14ac:dyDescent="0.25">
      <c r="A23" s="24" t="s">
        <v>63</v>
      </c>
      <c r="B23" s="35" t="s">
        <v>64</v>
      </c>
      <c r="C23" s="233" t="s">
        <v>615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2"/>
      <c r="B24" s="293"/>
      <c r="C24" s="294"/>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45" t="s">
        <v>454</v>
      </c>
      <c r="C25" s="155" t="s">
        <v>525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45" t="s">
        <v>75</v>
      </c>
      <c r="C26" s="155" t="s">
        <v>526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45" t="s">
        <v>74</v>
      </c>
      <c r="C27" s="303" t="s">
        <v>643</v>
      </c>
      <c r="D27" s="303"/>
      <c r="E27" s="30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45" t="s">
        <v>455</v>
      </c>
      <c r="C28" s="155" t="s">
        <v>527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45" t="s">
        <v>456</v>
      </c>
      <c r="C29" s="155" t="s">
        <v>527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45" t="s">
        <v>457</v>
      </c>
      <c r="C30" s="155" t="s">
        <v>527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458</v>
      </c>
      <c r="C31" s="155" t="s">
        <v>527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459</v>
      </c>
      <c r="C32" s="155" t="s">
        <v>527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460</v>
      </c>
      <c r="C33" s="36" t="s">
        <v>528</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476</v>
      </c>
      <c r="B34" s="39" t="s">
        <v>461</v>
      </c>
      <c r="C34" s="36" t="s">
        <v>527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464</v>
      </c>
      <c r="B35" s="39" t="s">
        <v>72</v>
      </c>
      <c r="C35" s="36" t="s">
        <v>527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477</v>
      </c>
      <c r="B36" s="39" t="s">
        <v>462</v>
      </c>
      <c r="C36" s="159" t="s">
        <v>527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465</v>
      </c>
      <c r="B37" s="39" t="s">
        <v>463</v>
      </c>
      <c r="C37" s="36" t="s">
        <v>616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478</v>
      </c>
      <c r="B38" s="39" t="s">
        <v>238</v>
      </c>
      <c r="C38" s="159" t="s">
        <v>527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2"/>
      <c r="B39" s="293"/>
      <c r="C39" s="294"/>
      <c r="D39" s="23"/>
      <c r="E39" s="23"/>
      <c r="F39" s="23"/>
      <c r="G39" s="23"/>
      <c r="H39" s="23"/>
      <c r="I39" s="23"/>
      <c r="J39" s="23"/>
      <c r="K39" s="23"/>
      <c r="L39" s="23"/>
      <c r="M39" s="23"/>
      <c r="N39" s="23"/>
      <c r="O39" s="23"/>
      <c r="P39" s="23"/>
      <c r="Q39" s="23"/>
      <c r="R39" s="23"/>
      <c r="S39" s="23"/>
      <c r="T39" s="23"/>
      <c r="U39" s="23"/>
      <c r="V39" s="23"/>
    </row>
    <row r="40" spans="1:22" ht="63" x14ac:dyDescent="0.25">
      <c r="A40" s="24" t="s">
        <v>466</v>
      </c>
      <c r="B40" s="39" t="s">
        <v>519</v>
      </c>
      <c r="C40" s="36" t="str">
        <f>IF(C48=0,"нд",CONCATENATE((ROUND(C48,2))," ","млн. руб."))</f>
        <v>нд</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479</v>
      </c>
      <c r="B41" s="39" t="s">
        <v>501</v>
      </c>
      <c r="C41" s="36" t="s">
        <v>529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467</v>
      </c>
      <c r="B42" s="39" t="s">
        <v>516</v>
      </c>
      <c r="C42" s="36" t="s">
        <v>529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482</v>
      </c>
      <c r="B43" s="39" t="s">
        <v>483</v>
      </c>
      <c r="C43" s="36" t="s">
        <v>529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468</v>
      </c>
      <c r="B44" s="39" t="s">
        <v>507</v>
      </c>
      <c r="C44" s="36" t="s">
        <v>529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502</v>
      </c>
      <c r="B45" s="39" t="s">
        <v>508</v>
      </c>
      <c r="C45" s="36" t="s">
        <v>529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469</v>
      </c>
      <c r="B46" s="39" t="s">
        <v>509</v>
      </c>
      <c r="C46" s="218" t="s">
        <v>529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2"/>
      <c r="B47" s="293"/>
      <c r="C47" s="29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503</v>
      </c>
      <c r="B48" s="39" t="s">
        <v>517</v>
      </c>
      <c r="C48" s="178">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470</v>
      </c>
      <c r="B49" s="39" t="s">
        <v>518</v>
      </c>
      <c r="C49" s="179">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C27:E27"/>
  </mergeCells>
  <dataValidations count="1">
    <dataValidation type="list" allowBlank="1" showInputMessage="1" sqref="C27:E27">
      <formula1>INDIRECT("МО")</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5" t="str">
        <f>'1. паспорт местоположение'!A5:C5</f>
        <v>Год раскрытия информации: 2026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20.25" x14ac:dyDescent="0.2">
      <c r="A11" s="301" t="str">
        <f>'1. паспорт местоположение'!A12:C12</f>
        <v>M_TP2000.PR.0085</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20.25" x14ac:dyDescent="0.2">
      <c r="A14" s="301" t="str">
        <f>'1. паспорт местоположение'!A15:C15</f>
        <v>Модернизация системы УКВ радиосвязи по стандарту DMR филиала АО "Россети Тюмень" Северные ЭС</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7" t="s">
        <v>481</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9" t="s">
        <v>5</v>
      </c>
      <c r="B19" s="309" t="s">
        <v>108</v>
      </c>
      <c r="C19" s="310" t="s">
        <v>376</v>
      </c>
      <c r="D19" s="309" t="s">
        <v>375</v>
      </c>
      <c r="E19" s="309" t="s">
        <v>107</v>
      </c>
      <c r="F19" s="309" t="s">
        <v>106</v>
      </c>
      <c r="G19" s="309" t="s">
        <v>371</v>
      </c>
      <c r="H19" s="309" t="s">
        <v>105</v>
      </c>
      <c r="I19" s="309" t="s">
        <v>104</v>
      </c>
      <c r="J19" s="309" t="s">
        <v>103</v>
      </c>
      <c r="K19" s="309" t="s">
        <v>102</v>
      </c>
      <c r="L19" s="309" t="s">
        <v>101</v>
      </c>
      <c r="M19" s="309" t="s">
        <v>100</v>
      </c>
      <c r="N19" s="309" t="s">
        <v>99</v>
      </c>
      <c r="O19" s="309" t="s">
        <v>98</v>
      </c>
      <c r="P19" s="309" t="s">
        <v>97</v>
      </c>
      <c r="Q19" s="309" t="s">
        <v>374</v>
      </c>
      <c r="R19" s="309"/>
      <c r="S19" s="312" t="s">
        <v>473</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41" t="s">
        <v>372</v>
      </c>
      <c r="R20" s="42" t="s">
        <v>373</v>
      </c>
      <c r="S20" s="312"/>
      <c r="T20" s="28"/>
      <c r="U20" s="28"/>
      <c r="V20" s="28"/>
      <c r="W20" s="28"/>
      <c r="X20" s="28"/>
      <c r="Y20" s="28"/>
      <c r="Z20" s="27"/>
      <c r="AA20" s="27"/>
      <c r="AB20" s="27"/>
    </row>
    <row r="21" spans="1:28" s="3" customFormat="1" ht="18.75" x14ac:dyDescent="0.2">
      <c r="A21" s="41">
        <v>1</v>
      </c>
      <c r="B21" s="46">
        <v>2</v>
      </c>
      <c r="C21" s="41">
        <v>3</v>
      </c>
      <c r="D21" s="46">
        <v>4</v>
      </c>
      <c r="E21" s="41">
        <v>5</v>
      </c>
      <c r="F21" s="46">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474</v>
      </c>
      <c r="H22" s="46"/>
      <c r="I22" s="46"/>
      <c r="J22" s="46"/>
      <c r="K22" s="46"/>
      <c r="L22" s="46"/>
      <c r="M22" s="46"/>
      <c r="N22" s="46"/>
      <c r="O22" s="46"/>
      <c r="P22" s="46"/>
      <c r="Q22" s="37"/>
      <c r="R22" s="5"/>
      <c r="S22" s="138"/>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38"/>
      <c r="T24" s="28"/>
      <c r="U24" s="28"/>
      <c r="V24" s="28"/>
      <c r="W24" s="28"/>
      <c r="X24" s="27"/>
      <c r="Y24" s="27"/>
      <c r="Z24" s="27"/>
      <c r="AA24" s="27"/>
      <c r="AB24" s="27"/>
    </row>
    <row r="25" spans="1:28" s="3" customFormat="1" ht="31.5" x14ac:dyDescent="0.2">
      <c r="A25" s="45"/>
      <c r="B25" s="46" t="s">
        <v>92</v>
      </c>
      <c r="C25" s="46"/>
      <c r="D25" s="46"/>
      <c r="E25" s="46" t="s">
        <v>91</v>
      </c>
      <c r="F25" s="46" t="s">
        <v>90</v>
      </c>
      <c r="G25" s="46" t="s">
        <v>475</v>
      </c>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8"/>
      <c r="T28" s="28"/>
      <c r="U28" s="28"/>
      <c r="V28" s="28"/>
      <c r="W28" s="28"/>
      <c r="X28" s="27"/>
      <c r="Y28" s="27"/>
      <c r="Z28" s="27"/>
      <c r="AA28" s="27"/>
      <c r="AB28" s="27"/>
    </row>
    <row r="29" spans="1:28" ht="20.25" customHeight="1" x14ac:dyDescent="0.25">
      <c r="A29" s="101"/>
      <c r="B29" s="46" t="s">
        <v>369</v>
      </c>
      <c r="C29" s="46"/>
      <c r="D29" s="46"/>
      <c r="E29" s="101" t="s">
        <v>370</v>
      </c>
      <c r="F29" s="101" t="s">
        <v>370</v>
      </c>
      <c r="G29" s="101" t="s">
        <v>370</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25" sqref="A25:T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2026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1" t="str">
        <f>'2. паспорт  ТП'!A11:S11</f>
        <v>M_TP2000.PR.0085</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8" t="str">
        <f>'1. паспорт местоположение'!A15:C15</f>
        <v>Модернизация системы УКВ радиосвязи по стандарту DMR филиала АО "Россети Тюмень" Северные ЭС</v>
      </c>
      <c r="B16" s="308"/>
      <c r="C16" s="308"/>
      <c r="D16" s="308"/>
      <c r="E16" s="308"/>
      <c r="F16" s="308"/>
      <c r="G16" s="308"/>
      <c r="H16" s="308"/>
      <c r="I16" s="308"/>
      <c r="J16" s="308"/>
      <c r="K16" s="308"/>
      <c r="L16" s="308"/>
      <c r="M16" s="308"/>
      <c r="N16" s="308"/>
      <c r="O16" s="308"/>
      <c r="P16" s="308"/>
      <c r="Q16" s="308"/>
      <c r="R16" s="308"/>
      <c r="S16" s="308"/>
      <c r="T16" s="308"/>
    </row>
    <row r="17" spans="1:113" s="3"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113"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3" customFormat="1" ht="15" customHeight="1" x14ac:dyDescent="0.2">
      <c r="A19" s="298" t="s">
        <v>486</v>
      </c>
      <c r="B19" s="298"/>
      <c r="C19" s="298"/>
      <c r="D19" s="298"/>
      <c r="E19" s="298"/>
      <c r="F19" s="298"/>
      <c r="G19" s="298"/>
      <c r="H19" s="298"/>
      <c r="I19" s="298"/>
      <c r="J19" s="298"/>
      <c r="K19" s="298"/>
      <c r="L19" s="298"/>
      <c r="M19" s="298"/>
      <c r="N19" s="298"/>
      <c r="O19" s="298"/>
      <c r="P19" s="298"/>
      <c r="Q19" s="298"/>
      <c r="R19" s="298"/>
      <c r="S19" s="298"/>
      <c r="T19" s="298"/>
    </row>
    <row r="20" spans="1:113" s="58"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17" t="s">
        <v>5</v>
      </c>
      <c r="B21" s="320" t="s">
        <v>229</v>
      </c>
      <c r="C21" s="321"/>
      <c r="D21" s="324" t="s">
        <v>130</v>
      </c>
      <c r="E21" s="320" t="s">
        <v>514</v>
      </c>
      <c r="F21" s="321"/>
      <c r="G21" s="320" t="s">
        <v>279</v>
      </c>
      <c r="H21" s="321"/>
      <c r="I21" s="320" t="s">
        <v>129</v>
      </c>
      <c r="J21" s="321"/>
      <c r="K21" s="324" t="s">
        <v>128</v>
      </c>
      <c r="L21" s="320" t="s">
        <v>127</v>
      </c>
      <c r="M21" s="321"/>
      <c r="N21" s="320" t="s">
        <v>510</v>
      </c>
      <c r="O21" s="321"/>
      <c r="P21" s="324" t="s">
        <v>126</v>
      </c>
      <c r="Q21" s="313" t="s">
        <v>125</v>
      </c>
      <c r="R21" s="314"/>
      <c r="S21" s="313" t="s">
        <v>124</v>
      </c>
      <c r="T21" s="315"/>
    </row>
    <row r="22" spans="1:113" ht="204.75" customHeight="1" x14ac:dyDescent="0.25">
      <c r="A22" s="318"/>
      <c r="B22" s="322"/>
      <c r="C22" s="323"/>
      <c r="D22" s="327"/>
      <c r="E22" s="322"/>
      <c r="F22" s="323"/>
      <c r="G22" s="322"/>
      <c r="H22" s="323"/>
      <c r="I22" s="322"/>
      <c r="J22" s="323"/>
      <c r="K22" s="325"/>
      <c r="L22" s="322"/>
      <c r="M22" s="323"/>
      <c r="N22" s="322"/>
      <c r="O22" s="323"/>
      <c r="P22" s="325"/>
      <c r="Q22" s="91" t="s">
        <v>123</v>
      </c>
      <c r="R22" s="91" t="s">
        <v>485</v>
      </c>
      <c r="S22" s="91" t="s">
        <v>122</v>
      </c>
      <c r="T22" s="91" t="s">
        <v>121</v>
      </c>
    </row>
    <row r="23" spans="1:113" ht="51.75" customHeight="1" x14ac:dyDescent="0.25">
      <c r="A23" s="319"/>
      <c r="B23" s="146" t="s">
        <v>119</v>
      </c>
      <c r="C23" s="146" t="s">
        <v>120</v>
      </c>
      <c r="D23" s="325"/>
      <c r="E23" s="146" t="s">
        <v>119</v>
      </c>
      <c r="F23" s="146" t="s">
        <v>120</v>
      </c>
      <c r="G23" s="146" t="s">
        <v>119</v>
      </c>
      <c r="H23" s="146" t="s">
        <v>120</v>
      </c>
      <c r="I23" s="146" t="s">
        <v>119</v>
      </c>
      <c r="J23" s="146" t="s">
        <v>120</v>
      </c>
      <c r="K23" s="146" t="s">
        <v>119</v>
      </c>
      <c r="L23" s="146" t="s">
        <v>119</v>
      </c>
      <c r="M23" s="146" t="s">
        <v>120</v>
      </c>
      <c r="N23" s="146" t="s">
        <v>119</v>
      </c>
      <c r="O23" s="146" t="s">
        <v>120</v>
      </c>
      <c r="P23" s="147" t="s">
        <v>119</v>
      </c>
      <c r="Q23" s="91" t="s">
        <v>119</v>
      </c>
      <c r="R23" s="91" t="s">
        <v>119</v>
      </c>
      <c r="S23" s="91" t="s">
        <v>119</v>
      </c>
      <c r="T23" s="91"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8" customFormat="1" ht="24" customHeight="1" x14ac:dyDescent="0.25">
      <c r="A25" s="58" t="s">
        <v>370</v>
      </c>
      <c r="B25" s="58" t="s">
        <v>370</v>
      </c>
      <c r="C25" s="58" t="s">
        <v>370</v>
      </c>
      <c r="D25" s="58" t="s">
        <v>370</v>
      </c>
      <c r="E25" s="58" t="s">
        <v>370</v>
      </c>
      <c r="F25" s="58" t="s">
        <v>370</v>
      </c>
      <c r="G25" s="58" t="s">
        <v>370</v>
      </c>
      <c r="H25" s="58" t="s">
        <v>370</v>
      </c>
      <c r="I25" s="58" t="s">
        <v>370</v>
      </c>
      <c r="J25" s="58" t="s">
        <v>370</v>
      </c>
      <c r="K25" s="58" t="s">
        <v>370</v>
      </c>
      <c r="L25" s="58" t="s">
        <v>370</v>
      </c>
      <c r="M25" s="58" t="s">
        <v>370</v>
      </c>
      <c r="N25" s="58" t="s">
        <v>370</v>
      </c>
      <c r="O25" s="58" t="s">
        <v>370</v>
      </c>
      <c r="P25" s="58" t="s">
        <v>370</v>
      </c>
      <c r="Q25" s="58" t="s">
        <v>370</v>
      </c>
      <c r="R25" s="58" t="s">
        <v>370</v>
      </c>
      <c r="S25" s="58" t="s">
        <v>370</v>
      </c>
      <c r="T25" s="58" t="s">
        <v>370</v>
      </c>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26" t="s">
        <v>520</v>
      </c>
      <c r="C29" s="326"/>
      <c r="D29" s="326"/>
      <c r="E29" s="326"/>
      <c r="F29" s="326"/>
      <c r="G29" s="326"/>
      <c r="H29" s="326"/>
      <c r="I29" s="326"/>
      <c r="J29" s="326"/>
      <c r="K29" s="326"/>
      <c r="L29" s="326"/>
      <c r="M29" s="326"/>
      <c r="N29" s="326"/>
      <c r="O29" s="326"/>
      <c r="P29" s="326"/>
      <c r="Q29" s="326"/>
      <c r="R29" s="32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F28"/>
  <sheetViews>
    <sheetView view="pageBreakPreview" zoomScale="60" workbookViewId="0">
      <selection activeCell="E9" sqref="E9:Y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32" ht="25.5" customHeight="1" x14ac:dyDescent="0.25">
      <c r="AA1" s="38" t="s">
        <v>69</v>
      </c>
    </row>
    <row r="2" spans="1:32" s="12" customFormat="1" ht="18.75" customHeight="1" x14ac:dyDescent="0.3">
      <c r="E2" s="18"/>
      <c r="Q2" s="16"/>
      <c r="R2" s="16"/>
      <c r="AA2" s="15" t="s">
        <v>10</v>
      </c>
    </row>
    <row r="3" spans="1:32" s="12" customFormat="1" ht="18.75" customHeight="1" x14ac:dyDescent="0.3">
      <c r="E3" s="18"/>
      <c r="Q3" s="16"/>
      <c r="R3" s="16"/>
      <c r="AA3" s="15" t="s">
        <v>68</v>
      </c>
    </row>
    <row r="4" spans="1:32" s="12" customFormat="1" x14ac:dyDescent="0.2">
      <c r="E4" s="17"/>
      <c r="Q4" s="16"/>
      <c r="R4" s="16"/>
    </row>
    <row r="5" spans="1:32" s="12" customFormat="1" x14ac:dyDescent="0.2">
      <c r="A5" s="295" t="str">
        <f>'1. паспорт местоположение'!A5:C5</f>
        <v>Год раскрытия информации: 2026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32" s="12" customFormat="1" x14ac:dyDescent="0.2">
      <c r="A6" s="149"/>
      <c r="B6" s="149"/>
      <c r="C6" s="149"/>
      <c r="D6" s="149"/>
      <c r="E6" s="149"/>
      <c r="F6" s="149"/>
      <c r="G6" s="149"/>
      <c r="H6" s="149"/>
      <c r="I6" s="149"/>
      <c r="J6" s="149"/>
      <c r="K6" s="149"/>
      <c r="L6" s="149"/>
      <c r="M6" s="149"/>
      <c r="N6" s="149"/>
      <c r="O6" s="149"/>
      <c r="P6" s="149"/>
      <c r="Q6" s="149"/>
      <c r="R6" s="149"/>
      <c r="S6" s="149"/>
      <c r="T6" s="149"/>
    </row>
    <row r="7" spans="1:32"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32" s="12" customFormat="1" ht="18.75" x14ac:dyDescent="0.2">
      <c r="E8" s="14"/>
      <c r="F8" s="14"/>
      <c r="G8" s="14"/>
      <c r="H8" s="14"/>
      <c r="I8" s="14"/>
      <c r="J8" s="14"/>
      <c r="K8" s="14"/>
      <c r="L8" s="14"/>
      <c r="M8" s="14"/>
      <c r="N8" s="14"/>
      <c r="O8" s="14"/>
      <c r="P8" s="14"/>
      <c r="Q8" s="14"/>
      <c r="R8" s="14"/>
      <c r="S8" s="13"/>
      <c r="T8" s="13"/>
      <c r="U8" s="13"/>
      <c r="V8" s="13"/>
      <c r="W8" s="13"/>
    </row>
    <row r="9" spans="1:32" s="12" customFormat="1" ht="18.75" customHeight="1" x14ac:dyDescent="0.2">
      <c r="E9" s="308" t="s">
        <v>524</v>
      </c>
      <c r="F9" s="308"/>
      <c r="G9" s="308"/>
      <c r="H9" s="308"/>
      <c r="I9" s="308"/>
      <c r="J9" s="308"/>
      <c r="K9" s="308"/>
      <c r="L9" s="308"/>
      <c r="M9" s="308"/>
      <c r="N9" s="308"/>
      <c r="O9" s="308"/>
      <c r="P9" s="308"/>
      <c r="Q9" s="308"/>
      <c r="R9" s="308"/>
      <c r="S9" s="308"/>
      <c r="T9" s="308"/>
      <c r="U9" s="308"/>
      <c r="V9" s="308"/>
      <c r="W9" s="308"/>
      <c r="X9" s="308"/>
      <c r="Y9" s="308"/>
    </row>
    <row r="10" spans="1:32" s="12"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32" s="12" customFormat="1" ht="18.75" x14ac:dyDescent="0.2">
      <c r="E11" s="14"/>
      <c r="F11" s="14"/>
      <c r="G11" s="14"/>
      <c r="H11" s="14"/>
      <c r="I11" s="14"/>
      <c r="J11" s="14"/>
      <c r="K11" s="14"/>
      <c r="L11" s="14"/>
      <c r="M11" s="14"/>
      <c r="N11" s="14"/>
      <c r="O11" s="14"/>
      <c r="P11" s="14"/>
      <c r="Q11" s="14"/>
      <c r="R11" s="14"/>
      <c r="S11" s="13"/>
      <c r="T11" s="13"/>
      <c r="U11" s="13"/>
      <c r="V11" s="13"/>
      <c r="W11" s="13"/>
    </row>
    <row r="12" spans="1:32" s="12" customFormat="1" ht="18.75" customHeight="1" x14ac:dyDescent="0.2">
      <c r="E12" s="301" t="str">
        <f>'1. паспорт местоположение'!A12</f>
        <v>M_TP2000.PR.0085</v>
      </c>
      <c r="F12" s="301"/>
      <c r="G12" s="301"/>
      <c r="H12" s="301"/>
      <c r="I12" s="301"/>
      <c r="J12" s="301"/>
      <c r="K12" s="301"/>
      <c r="L12" s="301"/>
      <c r="M12" s="301"/>
      <c r="N12" s="301"/>
      <c r="O12" s="301"/>
      <c r="P12" s="301"/>
      <c r="Q12" s="301"/>
      <c r="R12" s="301"/>
      <c r="S12" s="301"/>
      <c r="T12" s="301"/>
      <c r="U12" s="301"/>
      <c r="V12" s="301"/>
      <c r="W12" s="301"/>
      <c r="X12" s="301"/>
      <c r="Y12" s="301"/>
    </row>
    <row r="13" spans="1:32" s="12"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32"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32" s="3" customFormat="1" ht="20.25" x14ac:dyDescent="0.3">
      <c r="A15" s="180" t="str">
        <f>'1. паспорт местоположение'!A15:C15</f>
        <v>Модернизация системы УКВ радиосвязи по стандарту DMR филиала АО "Россети Тюмень" Северные ЭС</v>
      </c>
      <c r="B15" s="180"/>
      <c r="C15" s="180"/>
      <c r="D15" s="180"/>
      <c r="E15" s="181" t="str">
        <f>'1. паспорт местоположение'!A15</f>
        <v>Модернизация системы УКВ радиосвязи по стандарту DMR филиала АО "Россети Тюмень" Северные ЭС</v>
      </c>
      <c r="F15" s="181"/>
      <c r="G15" s="181"/>
      <c r="H15" s="181"/>
      <c r="I15" s="181"/>
      <c r="J15" s="181"/>
      <c r="K15" s="181"/>
      <c r="L15" s="181"/>
      <c r="M15" s="181"/>
      <c r="N15" s="181"/>
      <c r="O15" s="181"/>
      <c r="P15" s="181"/>
      <c r="Q15" s="181"/>
      <c r="R15" s="181"/>
      <c r="S15" s="181"/>
      <c r="T15" s="181"/>
      <c r="U15" s="181"/>
      <c r="V15" s="181"/>
      <c r="W15" s="181"/>
      <c r="X15" s="181"/>
      <c r="Y15" s="181"/>
      <c r="Z15" s="180"/>
      <c r="AA15" s="180"/>
      <c r="AB15" s="27"/>
      <c r="AC15" s="27"/>
      <c r="AD15" s="27"/>
      <c r="AE15" s="27"/>
      <c r="AF15" s="27"/>
    </row>
    <row r="16" spans="1:32" s="3"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488</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8" customFormat="1" ht="21" customHeight="1" x14ac:dyDescent="0.25"/>
    <row r="21" spans="1:27" ht="15.75" customHeight="1" x14ac:dyDescent="0.25">
      <c r="A21" s="328" t="s">
        <v>5</v>
      </c>
      <c r="B21" s="330" t="s">
        <v>494</v>
      </c>
      <c r="C21" s="331"/>
      <c r="D21" s="330" t="s">
        <v>496</v>
      </c>
      <c r="E21" s="331"/>
      <c r="F21" s="313" t="s">
        <v>102</v>
      </c>
      <c r="G21" s="315"/>
      <c r="H21" s="315"/>
      <c r="I21" s="314"/>
      <c r="J21" s="328" t="s">
        <v>497</v>
      </c>
      <c r="K21" s="330" t="s">
        <v>498</v>
      </c>
      <c r="L21" s="331"/>
      <c r="M21" s="330" t="s">
        <v>499</v>
      </c>
      <c r="N21" s="331"/>
      <c r="O21" s="330" t="s">
        <v>487</v>
      </c>
      <c r="P21" s="331"/>
      <c r="Q21" s="330" t="s">
        <v>135</v>
      </c>
      <c r="R21" s="331"/>
      <c r="S21" s="328" t="s">
        <v>134</v>
      </c>
      <c r="T21" s="328" t="s">
        <v>500</v>
      </c>
      <c r="U21" s="328" t="s">
        <v>495</v>
      </c>
      <c r="V21" s="330" t="s">
        <v>133</v>
      </c>
      <c r="W21" s="331"/>
      <c r="X21" s="313" t="s">
        <v>125</v>
      </c>
      <c r="Y21" s="315"/>
      <c r="Z21" s="313" t="s">
        <v>124</v>
      </c>
      <c r="AA21" s="315"/>
    </row>
    <row r="22" spans="1:27" ht="216" customHeight="1" x14ac:dyDescent="0.25">
      <c r="A22" s="334"/>
      <c r="B22" s="332"/>
      <c r="C22" s="333"/>
      <c r="D22" s="332"/>
      <c r="E22" s="333"/>
      <c r="F22" s="313" t="s">
        <v>132</v>
      </c>
      <c r="G22" s="314"/>
      <c r="H22" s="313" t="s">
        <v>131</v>
      </c>
      <c r="I22" s="314"/>
      <c r="J22" s="329"/>
      <c r="K22" s="332"/>
      <c r="L22" s="333"/>
      <c r="M22" s="332"/>
      <c r="N22" s="333"/>
      <c r="O22" s="332"/>
      <c r="P22" s="333"/>
      <c r="Q22" s="332"/>
      <c r="R22" s="333"/>
      <c r="S22" s="329"/>
      <c r="T22" s="329"/>
      <c r="U22" s="329"/>
      <c r="V22" s="332"/>
      <c r="W22" s="333"/>
      <c r="X22" s="91" t="s">
        <v>123</v>
      </c>
      <c r="Y22" s="91" t="s">
        <v>485</v>
      </c>
      <c r="Z22" s="91" t="s">
        <v>122</v>
      </c>
      <c r="AA22" s="91" t="s">
        <v>121</v>
      </c>
    </row>
    <row r="23" spans="1:27" ht="60" customHeight="1" x14ac:dyDescent="0.25">
      <c r="A23" s="329"/>
      <c r="B23" s="144" t="s">
        <v>119</v>
      </c>
      <c r="C23" s="144"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24" customHeight="1" x14ac:dyDescent="0.25">
      <c r="A25" s="97" t="s">
        <v>370</v>
      </c>
      <c r="B25" s="97" t="s">
        <v>370</v>
      </c>
      <c r="C25" s="97" t="s">
        <v>370</v>
      </c>
      <c r="D25" s="97" t="s">
        <v>370</v>
      </c>
      <c r="E25" s="97" t="s">
        <v>370</v>
      </c>
      <c r="F25" s="97" t="s">
        <v>370</v>
      </c>
      <c r="G25" s="97" t="s">
        <v>370</v>
      </c>
      <c r="H25" s="97" t="s">
        <v>370</v>
      </c>
      <c r="I25" s="97" t="s">
        <v>370</v>
      </c>
      <c r="J25" s="97" t="s">
        <v>370</v>
      </c>
      <c r="K25" s="97" t="s">
        <v>370</v>
      </c>
      <c r="L25" s="97" t="s">
        <v>370</v>
      </c>
      <c r="M25" s="97" t="s">
        <v>370</v>
      </c>
      <c r="N25" s="97" t="s">
        <v>370</v>
      </c>
      <c r="O25" s="97" t="s">
        <v>370</v>
      </c>
      <c r="P25" s="97" t="s">
        <v>370</v>
      </c>
      <c r="Q25" s="97" t="s">
        <v>370</v>
      </c>
      <c r="R25" s="97" t="s">
        <v>370</v>
      </c>
      <c r="S25" s="97" t="s">
        <v>370</v>
      </c>
      <c r="T25" s="97" t="s">
        <v>370</v>
      </c>
      <c r="U25" s="97" t="s">
        <v>370</v>
      </c>
      <c r="V25" s="97" t="s">
        <v>370</v>
      </c>
      <c r="W25" s="97" t="s">
        <v>370</v>
      </c>
      <c r="X25" s="97" t="s">
        <v>370</v>
      </c>
      <c r="Y25" s="97" t="s">
        <v>370</v>
      </c>
      <c r="Z25" s="97" t="s">
        <v>370</v>
      </c>
      <c r="AA25" s="97" t="s">
        <v>370</v>
      </c>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6">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5" t="str">
        <f>'3.2 паспорт Техсостояние ЛЭП'!A5:AA5</f>
        <v>Год раскрытия информации: 2026 год</v>
      </c>
      <c r="B5" s="295"/>
      <c r="C5" s="295"/>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8" t="s">
        <v>524</v>
      </c>
      <c r="B9" s="308"/>
      <c r="C9" s="308"/>
      <c r="D9" s="8"/>
      <c r="E9" s="8"/>
      <c r="F9" s="8"/>
      <c r="G9" s="8"/>
      <c r="H9" s="13"/>
      <c r="I9" s="13"/>
      <c r="J9" s="13"/>
      <c r="K9" s="13"/>
      <c r="L9" s="13"/>
      <c r="M9" s="13"/>
      <c r="N9" s="13"/>
      <c r="O9" s="13"/>
      <c r="P9" s="13"/>
      <c r="Q9" s="13"/>
      <c r="R9" s="13"/>
      <c r="S9" s="13"/>
      <c r="T9" s="13"/>
      <c r="U9" s="13"/>
    </row>
    <row r="10" spans="1:29" s="12" customFormat="1" ht="18.75" x14ac:dyDescent="0.2">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35" t="str">
        <f>'1. паспорт местоположение'!A12:C12</f>
        <v>M_TP2000.PR.0085</v>
      </c>
      <c r="B12" s="335"/>
      <c r="C12" s="335"/>
      <c r="D12" s="8"/>
      <c r="E12" s="8"/>
      <c r="F12" s="8"/>
      <c r="G12" s="8"/>
      <c r="H12" s="13"/>
      <c r="I12" s="13"/>
      <c r="J12" s="13"/>
      <c r="K12" s="13"/>
      <c r="L12" s="13"/>
      <c r="M12" s="13"/>
      <c r="N12" s="13"/>
      <c r="O12" s="13"/>
      <c r="P12" s="13"/>
      <c r="Q12" s="13"/>
      <c r="R12" s="13"/>
      <c r="S12" s="13"/>
      <c r="T12" s="13"/>
      <c r="U12" s="13"/>
    </row>
    <row r="13" spans="1:29" s="12" customFormat="1" ht="18.75" x14ac:dyDescent="0.2">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15.75" x14ac:dyDescent="0.2">
      <c r="A15" s="308" t="str">
        <f>'1. паспорт местоположение'!A15:C15</f>
        <v>Модернизация системы УКВ радиосвязи по стандарту DMR филиала АО "Россети Тюмень" Северные ЭС</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7" t="s">
        <v>480</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41.75" x14ac:dyDescent="0.2">
      <c r="A22" s="24" t="s">
        <v>65</v>
      </c>
      <c r="B22" s="30" t="s">
        <v>492</v>
      </c>
      <c r="C22" s="156" t="s">
        <v>613</v>
      </c>
      <c r="D22" s="29"/>
      <c r="E22" s="29"/>
      <c r="F22" s="28"/>
      <c r="G22" s="28"/>
      <c r="H22" s="28"/>
      <c r="I22" s="28"/>
      <c r="J22" s="28"/>
      <c r="K22" s="28"/>
      <c r="L22" s="28"/>
      <c r="M22" s="28"/>
      <c r="N22" s="28"/>
      <c r="O22" s="28"/>
      <c r="P22" s="28"/>
      <c r="Q22" s="27"/>
      <c r="R22" s="27"/>
      <c r="S22" s="27"/>
      <c r="T22" s="27"/>
      <c r="U22" s="27"/>
    </row>
    <row r="23" spans="1:21" ht="79.5" customHeight="1" x14ac:dyDescent="0.25">
      <c r="A23" s="24" t="s">
        <v>63</v>
      </c>
      <c r="B23" s="26" t="s">
        <v>60</v>
      </c>
      <c r="C23" s="25" t="s">
        <v>621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512</v>
      </c>
      <c r="C24" s="25" t="str">
        <f>A15</f>
        <v>Модернизация системы УКВ радиосвязи по стандарту DMR филиала АО "Россети Тюмень" Северные ЭС</v>
      </c>
      <c r="D24" s="23"/>
      <c r="E24" s="219"/>
      <c r="F24" s="23"/>
      <c r="G24" s="23"/>
      <c r="H24" s="23"/>
      <c r="I24" s="23"/>
      <c r="J24" s="23"/>
      <c r="K24" s="23"/>
      <c r="L24" s="23"/>
      <c r="M24" s="23"/>
      <c r="N24" s="23"/>
      <c r="O24" s="23"/>
      <c r="P24" s="23"/>
      <c r="Q24" s="23"/>
      <c r="R24" s="23"/>
      <c r="S24" s="23"/>
      <c r="T24" s="23"/>
      <c r="U24" s="23"/>
    </row>
    <row r="25" spans="1:21" ht="63" customHeight="1" x14ac:dyDescent="0.25">
      <c r="A25" s="24" t="s">
        <v>61</v>
      </c>
      <c r="B25" s="26" t="s">
        <v>513</v>
      </c>
      <c r="C25" s="36" t="s">
        <v>632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t="s">
        <v>533</v>
      </c>
      <c r="D26" s="23"/>
      <c r="E26" s="23"/>
      <c r="F26" s="23"/>
      <c r="G26" s="23"/>
      <c r="H26" s="23"/>
      <c r="I26" s="23"/>
      <c r="J26" s="23"/>
      <c r="K26" s="23"/>
      <c r="L26" s="23"/>
      <c r="M26" s="23"/>
      <c r="N26" s="23"/>
      <c r="O26" s="23"/>
      <c r="P26" s="23"/>
      <c r="Q26" s="23"/>
      <c r="R26" s="23"/>
      <c r="S26" s="23"/>
      <c r="T26" s="23"/>
      <c r="U26" s="23"/>
    </row>
    <row r="27" spans="1:21" ht="208.5" customHeight="1" x14ac:dyDescent="0.25">
      <c r="A27" s="24" t="s">
        <v>58</v>
      </c>
      <c r="B27" s="26" t="s">
        <v>493</v>
      </c>
      <c r="C27" s="25" t="s">
        <v>614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t="s">
        <v>534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624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5" t="str">
        <f>'1. паспорт местоположение'!A5:C5</f>
        <v>Год раскрытия информации: 2026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41"/>
      <c r="AB6" s="141"/>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41"/>
      <c r="AB7" s="141"/>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42"/>
      <c r="AB8" s="142"/>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43"/>
      <c r="AB9" s="143"/>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41"/>
      <c r="AB10" s="141"/>
    </row>
    <row r="11" spans="1:28" x14ac:dyDescent="0.25">
      <c r="A11" s="335" t="str">
        <f>'1. паспорт местоположение'!A12:C12</f>
        <v>M_TP2000.PR.0085</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42"/>
      <c r="AB11" s="142"/>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43"/>
      <c r="AB12" s="143"/>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8" t="str">
        <f>'1. паспорт местоположение'!A15:C15</f>
        <v>Модернизация системы УКВ радиосвязи по стандарту DMR филиала АО "Россети Тюмень" Северные ЭС</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42"/>
      <c r="AB14" s="142"/>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43"/>
      <c r="AB15" s="143"/>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51"/>
      <c r="AB16" s="151"/>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51"/>
      <c r="AB17" s="151"/>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51"/>
      <c r="AB18" s="151"/>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51"/>
      <c r="AB19" s="151"/>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52"/>
      <c r="AB20" s="152"/>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52"/>
      <c r="AB21" s="152"/>
    </row>
    <row r="22" spans="1:28" x14ac:dyDescent="0.25">
      <c r="A22" s="338" t="s">
        <v>511</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53"/>
      <c r="AB22" s="153"/>
    </row>
    <row r="23" spans="1:28" ht="32.25" customHeight="1" x14ac:dyDescent="0.25">
      <c r="A23" s="340" t="s">
        <v>367</v>
      </c>
      <c r="B23" s="341"/>
      <c r="C23" s="341"/>
      <c r="D23" s="341"/>
      <c r="E23" s="341"/>
      <c r="F23" s="341"/>
      <c r="G23" s="341"/>
      <c r="H23" s="341"/>
      <c r="I23" s="341"/>
      <c r="J23" s="341"/>
      <c r="K23" s="341"/>
      <c r="L23" s="342"/>
      <c r="M23" s="339" t="s">
        <v>368</v>
      </c>
      <c r="N23" s="339"/>
      <c r="O23" s="339"/>
      <c r="P23" s="339"/>
      <c r="Q23" s="339"/>
      <c r="R23" s="339"/>
      <c r="S23" s="339"/>
      <c r="T23" s="339"/>
      <c r="U23" s="339"/>
      <c r="V23" s="339"/>
      <c r="W23" s="339"/>
      <c r="X23" s="339"/>
      <c r="Y23" s="339"/>
      <c r="Z23" s="339"/>
    </row>
    <row r="24" spans="1:28" ht="151.5" customHeight="1" x14ac:dyDescent="0.25">
      <c r="A24" s="88" t="s">
        <v>239</v>
      </c>
      <c r="B24" s="89" t="s">
        <v>268</v>
      </c>
      <c r="C24" s="88" t="s">
        <v>361</v>
      </c>
      <c r="D24" s="88" t="s">
        <v>240</v>
      </c>
      <c r="E24" s="88" t="s">
        <v>362</v>
      </c>
      <c r="F24" s="88" t="s">
        <v>364</v>
      </c>
      <c r="G24" s="88" t="s">
        <v>363</v>
      </c>
      <c r="H24" s="88" t="s">
        <v>241</v>
      </c>
      <c r="I24" s="88" t="s">
        <v>365</v>
      </c>
      <c r="J24" s="88" t="s">
        <v>273</v>
      </c>
      <c r="K24" s="89" t="s">
        <v>267</v>
      </c>
      <c r="L24" s="89" t="s">
        <v>242</v>
      </c>
      <c r="M24" s="90" t="s">
        <v>287</v>
      </c>
      <c r="N24" s="89" t="s">
        <v>522</v>
      </c>
      <c r="O24" s="88" t="s">
        <v>284</v>
      </c>
      <c r="P24" s="88" t="s">
        <v>285</v>
      </c>
      <c r="Q24" s="88" t="s">
        <v>283</v>
      </c>
      <c r="R24" s="88" t="s">
        <v>241</v>
      </c>
      <c r="S24" s="88" t="s">
        <v>282</v>
      </c>
      <c r="T24" s="88" t="s">
        <v>281</v>
      </c>
      <c r="U24" s="88" t="s">
        <v>360</v>
      </c>
      <c r="V24" s="88" t="s">
        <v>283</v>
      </c>
      <c r="W24" s="98" t="s">
        <v>266</v>
      </c>
      <c r="X24" s="98" t="s">
        <v>298</v>
      </c>
      <c r="Y24" s="98" t="s">
        <v>299</v>
      </c>
      <c r="Z24" s="100" t="s">
        <v>296</v>
      </c>
    </row>
    <row r="25" spans="1:28" ht="16.5" customHeight="1" x14ac:dyDescent="0.25">
      <c r="A25" s="88">
        <v>1</v>
      </c>
      <c r="B25" s="89">
        <v>2</v>
      </c>
      <c r="C25" s="88">
        <v>3</v>
      </c>
      <c r="D25" s="89">
        <v>4</v>
      </c>
      <c r="E25" s="88">
        <v>5</v>
      </c>
      <c r="F25" s="89">
        <v>6</v>
      </c>
      <c r="G25" s="88">
        <v>7</v>
      </c>
      <c r="H25" s="89">
        <v>8</v>
      </c>
      <c r="I25" s="88">
        <v>9</v>
      </c>
      <c r="J25" s="89">
        <v>10</v>
      </c>
      <c r="K25" s="154">
        <v>11</v>
      </c>
      <c r="L25" s="89">
        <v>12</v>
      </c>
      <c r="M25" s="154">
        <v>13</v>
      </c>
      <c r="N25" s="89">
        <v>14</v>
      </c>
      <c r="O25" s="154">
        <v>15</v>
      </c>
      <c r="P25" s="89">
        <v>16</v>
      </c>
      <c r="Q25" s="154">
        <v>17</v>
      </c>
      <c r="R25" s="89">
        <v>18</v>
      </c>
      <c r="S25" s="154">
        <v>19</v>
      </c>
      <c r="T25" s="89">
        <v>20</v>
      </c>
      <c r="U25" s="154">
        <v>21</v>
      </c>
      <c r="V25" s="89">
        <v>22</v>
      </c>
      <c r="W25" s="154">
        <v>23</v>
      </c>
      <c r="X25" s="89">
        <v>24</v>
      </c>
      <c r="Y25" s="154">
        <v>25</v>
      </c>
      <c r="Z25" s="89">
        <v>26</v>
      </c>
    </row>
    <row r="26" spans="1:28" ht="45.75" customHeight="1" x14ac:dyDescent="0.25">
      <c r="A26" s="81" t="s">
        <v>345</v>
      </c>
      <c r="B26" s="87"/>
      <c r="C26" s="83" t="s">
        <v>347</v>
      </c>
      <c r="D26" s="83" t="s">
        <v>348</v>
      </c>
      <c r="E26" s="83" t="s">
        <v>349</v>
      </c>
      <c r="F26" s="83" t="s">
        <v>278</v>
      </c>
      <c r="G26" s="83" t="s">
        <v>350</v>
      </c>
      <c r="H26" s="83" t="s">
        <v>241</v>
      </c>
      <c r="I26" s="83" t="s">
        <v>351</v>
      </c>
      <c r="J26" s="83" t="s">
        <v>352</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346</v>
      </c>
      <c r="B32" s="87"/>
      <c r="C32" s="83" t="s">
        <v>353</v>
      </c>
      <c r="D32" s="83" t="s">
        <v>354</v>
      </c>
      <c r="E32" s="83" t="s">
        <v>355</v>
      </c>
      <c r="F32" s="83" t="s">
        <v>356</v>
      </c>
      <c r="G32" s="83" t="s">
        <v>357</v>
      </c>
      <c r="H32" s="83" t="s">
        <v>241</v>
      </c>
      <c r="I32" s="83" t="s">
        <v>358</v>
      </c>
      <c r="J32" s="83" t="s">
        <v>359</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45" sqref="C4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5" t="str">
        <f>'1. паспорт местоположение'!A5:C5</f>
        <v>Год раскрытия информации: 2026 год</v>
      </c>
      <c r="B5" s="295"/>
      <c r="C5" s="295"/>
      <c r="D5" s="295"/>
      <c r="E5" s="295"/>
      <c r="F5" s="295"/>
      <c r="G5" s="295"/>
      <c r="H5" s="295"/>
      <c r="I5" s="295"/>
      <c r="J5" s="295"/>
      <c r="K5" s="295"/>
      <c r="L5" s="295"/>
      <c r="M5" s="295"/>
      <c r="N5" s="295"/>
      <c r="O5" s="295"/>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298" t="str">
        <f>'1. паспорт местоположение'!A12:C12</f>
        <v>M_TP2000.PR.0085</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8" t="str">
        <f>'1. паспорт местоположение'!A15:C15</f>
        <v>Модернизация системы УКВ радиосвязи по стандарту DMR филиала АО "Россети Тюмень" Северные ЭС</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6" t="s">
        <v>489</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9" t="s">
        <v>5</v>
      </c>
      <c r="B19" s="309" t="s">
        <v>88</v>
      </c>
      <c r="C19" s="309" t="s">
        <v>87</v>
      </c>
      <c r="D19" s="309" t="s">
        <v>76</v>
      </c>
      <c r="E19" s="343" t="s">
        <v>86</v>
      </c>
      <c r="F19" s="344"/>
      <c r="G19" s="344"/>
      <c r="H19" s="344"/>
      <c r="I19" s="345"/>
      <c r="J19" s="309" t="s">
        <v>85</v>
      </c>
      <c r="K19" s="309"/>
      <c r="L19" s="309"/>
      <c r="M19" s="309"/>
      <c r="N19" s="309"/>
      <c r="O19" s="309"/>
      <c r="P19" s="4"/>
      <c r="Q19" s="4"/>
      <c r="R19" s="4"/>
      <c r="S19" s="4"/>
      <c r="T19" s="4"/>
      <c r="U19" s="4"/>
      <c r="V19" s="4"/>
      <c r="W19" s="4"/>
    </row>
    <row r="20" spans="1:26" s="3" customFormat="1" ht="51" customHeight="1" x14ac:dyDescent="0.2">
      <c r="A20" s="309"/>
      <c r="B20" s="309"/>
      <c r="C20" s="309"/>
      <c r="D20" s="309"/>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105"/>
  <sheetViews>
    <sheetView view="pageBreakPreview" zoomScale="60" zoomScaleNormal="40" workbookViewId="0">
      <selection activeCell="AN21" sqref="AN21"/>
    </sheetView>
  </sheetViews>
  <sheetFormatPr defaultRowHeight="15.75" outlineLevelRow="1" x14ac:dyDescent="0.25"/>
  <cols>
    <col min="1" max="1" width="61.7109375" style="235" customWidth="1"/>
    <col min="2" max="3" width="4.140625" style="235" customWidth="1"/>
    <col min="4" max="4" width="4.28515625" style="235" customWidth="1"/>
    <col min="5" max="22" width="4.140625" style="235" hidden="1" customWidth="1"/>
    <col min="23" max="36" width="5" style="235" hidden="1" customWidth="1"/>
    <col min="37" max="37" width="5" style="235" customWidth="1"/>
    <col min="38" max="38" width="11.7109375" style="235" customWidth="1"/>
    <col min="39" max="39" width="16.7109375" style="235" customWidth="1"/>
    <col min="40" max="40" width="22.140625" style="235" customWidth="1"/>
    <col min="41" max="41" width="20.28515625" style="235" customWidth="1"/>
    <col min="42" max="55" width="16.7109375" style="235" customWidth="1"/>
    <col min="56" max="56" width="18.85546875" style="235" customWidth="1"/>
    <col min="57" max="57" width="20.5703125" style="235" customWidth="1"/>
    <col min="58" max="62" width="16.7109375" style="235" customWidth="1"/>
    <col min="63" max="16384" width="9.140625" style="235"/>
  </cols>
  <sheetData>
    <row r="1" spans="1:44" x14ac:dyDescent="0.2">
      <c r="AR1" s="12" t="s">
        <v>69</v>
      </c>
    </row>
    <row r="2" spans="1:44" x14ac:dyDescent="0.2">
      <c r="AR2" s="12" t="s">
        <v>10</v>
      </c>
    </row>
    <row r="3" spans="1:44" x14ac:dyDescent="0.2">
      <c r="AR3" s="12" t="s">
        <v>569</v>
      </c>
    </row>
    <row r="4" spans="1:44" x14ac:dyDescent="0.25">
      <c r="A4" s="234"/>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34"/>
      <c r="AI4" s="234"/>
      <c r="AJ4" s="234"/>
      <c r="AK4" s="234"/>
    </row>
    <row r="5" spans="1:44" s="12" customFormat="1" ht="18.75" customHeight="1" x14ac:dyDescent="0.2">
      <c r="A5" s="347" t="str">
        <f>'4. паспортбюджет'!A5:O5</f>
        <v>Год раскрытия информации: 2026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row>
    <row r="6" spans="1:44" s="12" customFormat="1" ht="18.75" x14ac:dyDescent="0.3">
      <c r="A6" s="236"/>
      <c r="B6" s="237"/>
      <c r="C6" s="237"/>
      <c r="D6" s="237"/>
      <c r="E6" s="237"/>
      <c r="F6" s="237"/>
      <c r="G6" s="237"/>
      <c r="H6" s="237"/>
      <c r="I6" s="238"/>
      <c r="J6" s="238"/>
      <c r="K6" s="239"/>
      <c r="L6" s="237"/>
      <c r="M6" s="237"/>
      <c r="N6" s="237"/>
      <c r="O6" s="237"/>
      <c r="P6" s="237"/>
      <c r="Q6" s="237"/>
      <c r="R6" s="237"/>
      <c r="S6" s="237"/>
      <c r="T6" s="237"/>
      <c r="U6" s="237"/>
      <c r="V6" s="237"/>
      <c r="W6" s="237"/>
      <c r="X6" s="237"/>
      <c r="Y6" s="237"/>
      <c r="Z6" s="237"/>
      <c r="AA6" s="237"/>
      <c r="AB6" s="237"/>
      <c r="AC6" s="237"/>
      <c r="AD6" s="237"/>
      <c r="AE6" s="237"/>
      <c r="AF6" s="237"/>
      <c r="AG6" s="237"/>
      <c r="AH6" s="237"/>
      <c r="AI6" s="237"/>
      <c r="AJ6" s="237"/>
      <c r="AK6" s="237"/>
      <c r="AL6" s="237"/>
      <c r="AM6" s="237"/>
      <c r="AN6" s="237"/>
      <c r="AO6" s="237"/>
      <c r="AP6" s="237"/>
      <c r="AQ6" s="237"/>
      <c r="AR6" s="237"/>
    </row>
    <row r="7" spans="1:44" s="12" customFormat="1" ht="18.75" x14ac:dyDescent="0.2">
      <c r="A7" s="348" t="s">
        <v>9</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row>
    <row r="8" spans="1:44" s="12" customFormat="1" ht="18.75" x14ac:dyDescent="0.2">
      <c r="A8" s="240"/>
      <c r="B8" s="240"/>
      <c r="C8" s="240"/>
      <c r="D8" s="240"/>
      <c r="E8" s="240"/>
      <c r="F8" s="240"/>
      <c r="G8" s="240"/>
      <c r="H8" s="240"/>
      <c r="I8" s="240"/>
      <c r="J8" s="240"/>
      <c r="K8" s="240"/>
      <c r="L8" s="241"/>
      <c r="M8" s="241"/>
      <c r="N8" s="241"/>
      <c r="O8" s="241"/>
      <c r="P8" s="241"/>
      <c r="Q8" s="241"/>
      <c r="R8" s="241"/>
      <c r="S8" s="241"/>
      <c r="T8" s="241"/>
      <c r="U8" s="241"/>
      <c r="V8" s="241"/>
      <c r="W8" s="241"/>
      <c r="X8" s="241"/>
      <c r="Y8" s="241"/>
      <c r="Z8" s="237"/>
      <c r="AA8" s="237"/>
      <c r="AB8" s="237"/>
      <c r="AC8" s="237"/>
      <c r="AD8" s="237"/>
      <c r="AE8" s="237"/>
      <c r="AF8" s="237"/>
      <c r="AG8" s="237"/>
      <c r="AH8" s="237"/>
      <c r="AI8" s="237"/>
      <c r="AJ8" s="237"/>
      <c r="AK8" s="237"/>
      <c r="AL8" s="237"/>
      <c r="AM8" s="237"/>
      <c r="AN8" s="237"/>
      <c r="AO8" s="237"/>
      <c r="AP8" s="237"/>
      <c r="AQ8" s="237"/>
      <c r="AR8" s="237"/>
    </row>
    <row r="9" spans="1:44" s="12" customFormat="1" ht="18.75" customHeight="1" x14ac:dyDescent="0.2">
      <c r="A9" s="349" t="s">
        <v>524</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row>
    <row r="10" spans="1:44" s="12" customFormat="1" ht="18.75" customHeight="1" x14ac:dyDescent="0.2">
      <c r="A10" s="350" t="s">
        <v>8</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row>
    <row r="11" spans="1:44" s="12" customFormat="1" ht="18.75" x14ac:dyDescent="0.2">
      <c r="A11" s="240"/>
      <c r="B11" s="240"/>
      <c r="C11" s="240"/>
      <c r="D11" s="240"/>
      <c r="E11" s="240"/>
      <c r="F11" s="240"/>
      <c r="G11" s="240"/>
      <c r="H11" s="240"/>
      <c r="I11" s="240"/>
      <c r="J11" s="240"/>
      <c r="K11" s="240"/>
      <c r="L11" s="241"/>
      <c r="M11" s="241"/>
      <c r="N11" s="241"/>
      <c r="O11" s="241"/>
      <c r="P11" s="241"/>
      <c r="Q11" s="241"/>
      <c r="R11" s="241"/>
      <c r="S11" s="241"/>
      <c r="T11" s="241"/>
      <c r="U11" s="241"/>
      <c r="V11" s="241"/>
      <c r="W11" s="241"/>
      <c r="X11" s="241"/>
      <c r="Y11" s="241"/>
      <c r="Z11" s="237"/>
      <c r="AA11" s="237"/>
      <c r="AB11" s="237"/>
      <c r="AC11" s="237"/>
      <c r="AD11" s="237"/>
      <c r="AE11" s="237"/>
      <c r="AF11" s="237"/>
      <c r="AG11" s="237"/>
      <c r="AH11" s="237"/>
      <c r="AI11" s="237"/>
      <c r="AJ11" s="237"/>
      <c r="AK11" s="237"/>
      <c r="AL11" s="237"/>
      <c r="AM11" s="237"/>
      <c r="AN11" s="237"/>
      <c r="AO11" s="237"/>
      <c r="AP11" s="237"/>
      <c r="AQ11" s="237"/>
      <c r="AR11" s="237"/>
    </row>
    <row r="12" spans="1:44" s="12" customFormat="1" ht="18.75" customHeight="1" x14ac:dyDescent="0.2">
      <c r="A12" s="347" t="str">
        <f>'4. паспортбюджет'!A12:O12</f>
        <v>M_TP2000.PR.0085</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12" customFormat="1" ht="18.75" customHeight="1" x14ac:dyDescent="0.2">
      <c r="A13" s="350" t="s">
        <v>7</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row>
    <row r="14" spans="1:44" s="9"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3"/>
      <c r="AA14" s="243"/>
      <c r="AB14" s="243"/>
      <c r="AC14" s="243"/>
      <c r="AD14" s="243"/>
      <c r="AE14" s="243"/>
      <c r="AF14" s="243"/>
      <c r="AG14" s="243"/>
      <c r="AH14" s="243"/>
      <c r="AI14" s="243"/>
      <c r="AJ14" s="243"/>
      <c r="AK14" s="243"/>
      <c r="AL14" s="243"/>
      <c r="AM14" s="243"/>
      <c r="AN14" s="243"/>
      <c r="AO14" s="243"/>
      <c r="AP14" s="243"/>
      <c r="AQ14" s="243"/>
      <c r="AR14" s="243"/>
    </row>
    <row r="15" spans="1:44" s="3" customFormat="1" x14ac:dyDescent="0.2">
      <c r="A15" s="347" t="str">
        <f>'4. паспортбюджет'!A15:O15</f>
        <v>Модернизация системы УКВ радиосвязи по стандарту DMR филиала АО "Россети Тюмень" Северные ЭС</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350" t="s">
        <v>6</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row>
    <row r="17" spans="1:58"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c r="W17" s="245"/>
      <c r="X17" s="245"/>
      <c r="Y17" s="245"/>
      <c r="Z17" s="245"/>
      <c r="AA17" s="245"/>
      <c r="AB17" s="245"/>
      <c r="AC17" s="245"/>
      <c r="AD17" s="245"/>
      <c r="AE17" s="245"/>
      <c r="AF17" s="245"/>
      <c r="AG17" s="245"/>
      <c r="AH17" s="245"/>
      <c r="AI17" s="245"/>
      <c r="AJ17" s="245"/>
      <c r="AK17" s="245"/>
      <c r="AL17" s="245"/>
      <c r="AM17" s="245"/>
      <c r="AN17" s="245"/>
      <c r="AO17" s="245"/>
      <c r="AP17" s="245"/>
      <c r="AQ17" s="245"/>
      <c r="AR17" s="245"/>
    </row>
    <row r="18" spans="1:58" s="3" customFormat="1" ht="15" customHeight="1" x14ac:dyDescent="0.2">
      <c r="A18" s="360" t="s">
        <v>570</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row>
    <row r="19" spans="1:58" s="12" customFormat="1" ht="18.75" customHeight="1" x14ac:dyDescent="0.2">
      <c r="A19" s="18"/>
      <c r="I19" s="16"/>
      <c r="J19" s="16"/>
      <c r="K19" s="38"/>
      <c r="AR19" s="38"/>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U23" s="247"/>
      <c r="BD23" s="157"/>
      <c r="BE23" s="248"/>
      <c r="BF23" s="248"/>
    </row>
    <row r="24" spans="1:58" ht="27.75" x14ac:dyDescent="0.4">
      <c r="A24" s="246"/>
      <c r="B24" s="246"/>
      <c r="C24" s="246"/>
      <c r="D24" s="246"/>
      <c r="E24" s="246"/>
      <c r="F24" s="246"/>
      <c r="G24" s="246"/>
      <c r="H24" s="246"/>
      <c r="I24" s="246"/>
      <c r="J24" s="246"/>
      <c r="K24" s="246"/>
      <c r="L24" s="246"/>
      <c r="M24" s="246"/>
      <c r="N24" s="246"/>
      <c r="O24" s="246"/>
      <c r="P24" s="246"/>
      <c r="Q24" s="246"/>
      <c r="R24" s="246"/>
      <c r="S24" s="246"/>
      <c r="T24" s="246"/>
      <c r="U24" s="246"/>
      <c r="V24" s="246"/>
      <c r="W24" s="246"/>
      <c r="X24" s="246"/>
      <c r="Y24" s="246"/>
      <c r="Z24" s="246"/>
      <c r="AA24" s="246"/>
      <c r="AB24" s="246"/>
      <c r="AC24" s="246"/>
      <c r="AD24" s="246"/>
      <c r="AE24" s="246"/>
      <c r="AF24" s="246"/>
      <c r="AG24" s="246"/>
      <c r="AH24" s="246"/>
      <c r="AI24" s="246"/>
      <c r="AJ24" s="246"/>
      <c r="AK24" s="246"/>
      <c r="AU24" s="247"/>
      <c r="BD24" s="157"/>
      <c r="BE24" s="248"/>
      <c r="BF24" s="248"/>
    </row>
    <row r="25" spans="1:58" ht="18.75" customHeight="1" thickBot="1" x14ac:dyDescent="0.3">
      <c r="A25" s="249" t="s">
        <v>342</v>
      </c>
      <c r="B25" s="250"/>
      <c r="C25" s="250"/>
      <c r="D25" s="250"/>
      <c r="E25" s="250"/>
      <c r="F25" s="250"/>
      <c r="G25" s="250"/>
      <c r="H25" s="250"/>
      <c r="I25" s="250"/>
      <c r="J25" s="250"/>
      <c r="K25" s="250"/>
      <c r="L25" s="250"/>
      <c r="M25" s="250"/>
      <c r="N25" s="250"/>
      <c r="O25" s="250"/>
      <c r="P25" s="250"/>
      <c r="Q25" s="250"/>
      <c r="R25" s="250"/>
      <c r="S25" s="250"/>
      <c r="T25" s="250"/>
      <c r="U25" s="250"/>
      <c r="V25" s="250"/>
      <c r="W25" s="250"/>
      <c r="X25" s="250"/>
      <c r="Y25" s="250"/>
      <c r="Z25" s="250"/>
      <c r="AA25" s="250"/>
      <c r="AB25" s="250"/>
      <c r="AC25" s="250"/>
      <c r="AD25" s="250"/>
      <c r="AE25" s="250"/>
      <c r="AF25" s="250"/>
      <c r="AG25" s="250"/>
      <c r="AH25" s="250"/>
      <c r="AI25" s="250"/>
      <c r="AJ25" s="250"/>
      <c r="AK25" s="250"/>
      <c r="AL25" s="250"/>
      <c r="AN25" s="251"/>
      <c r="AO25" s="252"/>
      <c r="AP25" s="252"/>
      <c r="AQ25" s="252"/>
      <c r="AR25" s="252"/>
    </row>
    <row r="26" spans="1:58" ht="18.75" customHeight="1" x14ac:dyDescent="0.25">
      <c r="A26" s="361" t="s">
        <v>633</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3"/>
      <c r="AK26" s="364">
        <v>222234120.02047932</v>
      </c>
      <c r="AL26" s="365"/>
      <c r="AN26" s="246" t="s">
        <v>341</v>
      </c>
      <c r="AO26" s="253"/>
      <c r="AP26" s="253"/>
    </row>
    <row r="27" spans="1:58" ht="15.75" customHeight="1" x14ac:dyDescent="0.25">
      <c r="A27" s="351" t="s">
        <v>340</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3"/>
      <c r="AK27" s="354"/>
      <c r="AL27" s="355"/>
      <c r="AN27" s="356" t="s">
        <v>339</v>
      </c>
      <c r="AO27" s="357"/>
      <c r="AP27" s="254">
        <v>1.8359593131595002</v>
      </c>
    </row>
    <row r="28" spans="1:58" x14ac:dyDescent="0.25">
      <c r="A28" s="351" t="s">
        <v>338</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8">
        <v>42</v>
      </c>
      <c r="AL28" s="359"/>
      <c r="AN28" s="356" t="s">
        <v>337</v>
      </c>
      <c r="AO28" s="357"/>
      <c r="AP28" s="254">
        <v>2.3286536973018315</v>
      </c>
    </row>
    <row r="29" spans="1:58" ht="15" customHeight="1" x14ac:dyDescent="0.25">
      <c r="A29" s="351" t="s">
        <v>336</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58">
        <v>1</v>
      </c>
      <c r="AL29" s="359"/>
      <c r="AN29" s="356" t="s">
        <v>634</v>
      </c>
      <c r="AO29" s="357"/>
      <c r="AP29" s="255">
        <v>527920842.24363214</v>
      </c>
      <c r="AU29" s="256"/>
      <c r="AW29" s="257"/>
      <c r="AX29" s="257"/>
    </row>
    <row r="30" spans="1:58" ht="15" customHeight="1" x14ac:dyDescent="0.25">
      <c r="A30" s="351" t="s">
        <v>335</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3"/>
      <c r="AK30" s="366">
        <v>-161493046.8402839</v>
      </c>
      <c r="AL30" s="367"/>
      <c r="AN30" s="356" t="s">
        <v>635</v>
      </c>
      <c r="AO30" s="357"/>
      <c r="AP30" s="258" t="s">
        <v>642</v>
      </c>
      <c r="AU30" s="256"/>
    </row>
    <row r="31" spans="1:58" ht="15" customHeight="1" x14ac:dyDescent="0.25">
      <c r="A31" s="351" t="s">
        <v>636</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3"/>
      <c r="AK31" s="366">
        <v>1</v>
      </c>
      <c r="AL31" s="367"/>
      <c r="AU31" s="256"/>
    </row>
    <row r="32" spans="1:58" x14ac:dyDescent="0.25">
      <c r="A32" s="351" t="s">
        <v>334</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3"/>
      <c r="AK32" s="368">
        <v>1</v>
      </c>
      <c r="AL32" s="369"/>
      <c r="AU32" s="256"/>
    </row>
    <row r="33" spans="1:62" x14ac:dyDescent="0.25">
      <c r="A33" s="351" t="s">
        <v>313</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3"/>
      <c r="AK33" s="368">
        <v>0</v>
      </c>
      <c r="AL33" s="369"/>
    </row>
    <row r="34" spans="1:62" x14ac:dyDescent="0.25">
      <c r="A34" s="351" t="s">
        <v>333</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3"/>
      <c r="AK34" s="368">
        <v>1</v>
      </c>
      <c r="AL34" s="369"/>
    </row>
    <row r="35" spans="1:62" x14ac:dyDescent="0.25">
      <c r="A35" s="351" t="s">
        <v>332</v>
      </c>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3"/>
      <c r="AK35" s="368">
        <v>1</v>
      </c>
      <c r="AL35" s="369"/>
    </row>
    <row r="36" spans="1:62" x14ac:dyDescent="0.25">
      <c r="A36" s="351"/>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3"/>
      <c r="AK36" s="372"/>
      <c r="AL36" s="373"/>
    </row>
    <row r="37" spans="1:62" x14ac:dyDescent="0.25">
      <c r="A37" s="351" t="s">
        <v>306</v>
      </c>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3"/>
      <c r="AK37" s="370">
        <v>0.25</v>
      </c>
      <c r="AL37" s="371"/>
    </row>
    <row r="38" spans="1:62" x14ac:dyDescent="0.25">
      <c r="A38" s="351" t="s">
        <v>532</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3"/>
      <c r="AK38" s="368">
        <v>0</v>
      </c>
      <c r="AL38" s="369"/>
    </row>
    <row r="39" spans="1:62" x14ac:dyDescent="0.25">
      <c r="A39" s="351" t="s">
        <v>331</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3"/>
      <c r="AK39" s="372"/>
      <c r="AL39" s="373"/>
    </row>
    <row r="40" spans="1:62" x14ac:dyDescent="0.25">
      <c r="A40" s="351" t="s">
        <v>330</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3"/>
      <c r="AK40" s="374">
        <v>0</v>
      </c>
      <c r="AL40" s="375"/>
    </row>
    <row r="41" spans="1:62" x14ac:dyDescent="0.25">
      <c r="A41" s="351" t="s">
        <v>581</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3"/>
      <c r="AK41" s="372"/>
      <c r="AL41" s="373"/>
    </row>
    <row r="42" spans="1:62" x14ac:dyDescent="0.25">
      <c r="A42" s="351" t="s">
        <v>329</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3"/>
      <c r="AK42" s="370">
        <v>0.27800000000000002</v>
      </c>
      <c r="AL42" s="371"/>
    </row>
    <row r="43" spans="1:62" x14ac:dyDescent="0.25">
      <c r="A43" s="351" t="s">
        <v>328</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3"/>
      <c r="AK43" s="370">
        <v>0.27800000000000002</v>
      </c>
      <c r="AL43" s="371"/>
    </row>
    <row r="44" spans="1:62" x14ac:dyDescent="0.25">
      <c r="A44" s="351" t="s">
        <v>327</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3"/>
      <c r="AK44" s="370">
        <v>1</v>
      </c>
      <c r="AL44" s="371"/>
    </row>
    <row r="45" spans="1:62" x14ac:dyDescent="0.25">
      <c r="A45" s="351" t="s">
        <v>326</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3"/>
      <c r="AK45" s="370">
        <v>0.14080000000000001</v>
      </c>
      <c r="AL45" s="371"/>
      <c r="BE45" s="259"/>
      <c r="BF45" s="259"/>
    </row>
    <row r="46" spans="1:62" x14ac:dyDescent="0.25">
      <c r="A46" s="351" t="s">
        <v>325</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3"/>
      <c r="AK46" s="370">
        <v>0</v>
      </c>
      <c r="AL46" s="371"/>
    </row>
    <row r="47" spans="1:62" ht="16.5" thickBot="1" x14ac:dyDescent="0.3">
      <c r="A47" s="383" t="s">
        <v>582</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v>0.20850000000000002</v>
      </c>
      <c r="AL47" s="387"/>
    </row>
    <row r="48" spans="1:62" x14ac:dyDescent="0.25">
      <c r="A48" s="388" t="s">
        <v>324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90"/>
      <c r="AK48" s="391">
        <v>2031</v>
      </c>
      <c r="AL48" s="392"/>
      <c r="AM48" s="260">
        <v>2032</v>
      </c>
      <c r="AN48" s="261">
        <v>2033</v>
      </c>
      <c r="AO48" s="261">
        <v>2034</v>
      </c>
      <c r="AP48" s="261">
        <v>2035</v>
      </c>
      <c r="AQ48" s="261">
        <v>2036</v>
      </c>
      <c r="AR48" s="261">
        <v>2037</v>
      </c>
      <c r="AS48" s="261">
        <v>2038</v>
      </c>
      <c r="AT48" s="261">
        <v>2039</v>
      </c>
      <c r="AU48" s="261">
        <v>2040</v>
      </c>
      <c r="AV48" s="261">
        <v>2041</v>
      </c>
      <c r="AW48" s="261">
        <v>2042</v>
      </c>
      <c r="AX48" s="261">
        <v>2043</v>
      </c>
      <c r="AY48" s="261">
        <v>2044</v>
      </c>
      <c r="AZ48" s="261">
        <v>2045</v>
      </c>
      <c r="BA48" s="261">
        <v>2046</v>
      </c>
      <c r="BB48" s="261">
        <v>2047</v>
      </c>
      <c r="BC48" s="261">
        <v>2048</v>
      </c>
      <c r="BD48" s="261">
        <v>2049</v>
      </c>
      <c r="BE48" s="261">
        <v>2050</v>
      </c>
      <c r="BF48" s="261">
        <v>2051</v>
      </c>
      <c r="BG48" s="261">
        <v>2052</v>
      </c>
      <c r="BH48" s="261">
        <v>2053</v>
      </c>
      <c r="BI48" s="261">
        <v>2054</v>
      </c>
      <c r="BJ48" s="261">
        <v>2055</v>
      </c>
    </row>
    <row r="49" spans="1:62" outlineLevel="1" x14ac:dyDescent="0.25">
      <c r="A49" s="351" t="s">
        <v>323</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3"/>
      <c r="AK49" s="376">
        <v>0.04</v>
      </c>
      <c r="AL49" s="377"/>
      <c r="AM49" s="262">
        <v>0.04</v>
      </c>
      <c r="AN49" s="262">
        <v>0.04</v>
      </c>
      <c r="AO49" s="262">
        <v>0.04</v>
      </c>
      <c r="AP49" s="262">
        <v>0.04</v>
      </c>
      <c r="AQ49" s="262">
        <v>0.04</v>
      </c>
      <c r="AR49" s="262">
        <v>0.04</v>
      </c>
      <c r="AS49" s="262">
        <v>0.04</v>
      </c>
      <c r="AT49" s="262">
        <v>0.04</v>
      </c>
      <c r="AU49" s="262">
        <v>0.04</v>
      </c>
      <c r="AV49" s="262">
        <v>0.04</v>
      </c>
      <c r="AW49" s="262">
        <v>0.04</v>
      </c>
      <c r="AX49" s="262">
        <v>0.04</v>
      </c>
      <c r="AY49" s="262">
        <v>0.04</v>
      </c>
      <c r="AZ49" s="262">
        <v>0.04</v>
      </c>
      <c r="BA49" s="262">
        <v>0.04</v>
      </c>
      <c r="BB49" s="262">
        <v>0.04</v>
      </c>
      <c r="BC49" s="262">
        <v>0.04</v>
      </c>
      <c r="BD49" s="262">
        <v>0.04</v>
      </c>
      <c r="BE49" s="262">
        <v>0.04</v>
      </c>
      <c r="BF49" s="262">
        <v>0.04</v>
      </c>
      <c r="BG49" s="262">
        <v>0.04</v>
      </c>
      <c r="BH49" s="262">
        <v>0.04</v>
      </c>
      <c r="BI49" s="262">
        <v>0.04</v>
      </c>
      <c r="BJ49" s="262">
        <v>0.04</v>
      </c>
    </row>
    <row r="50" spans="1:62" outlineLevel="1" x14ac:dyDescent="0.25">
      <c r="A50" s="351" t="s">
        <v>322</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3"/>
      <c r="AK50" s="376">
        <v>0.04</v>
      </c>
      <c r="AL50" s="377"/>
      <c r="AM50" s="262">
        <v>8.1600000000000117E-2</v>
      </c>
      <c r="AN50" s="263">
        <v>0.12486400000000009</v>
      </c>
      <c r="AO50" s="263">
        <v>0.16985856000000021</v>
      </c>
      <c r="AP50" s="263">
        <v>0.21665290240000035</v>
      </c>
      <c r="AQ50" s="263">
        <v>0.26531901849600037</v>
      </c>
      <c r="AR50" s="263">
        <v>0.31593177923584048</v>
      </c>
      <c r="AS50" s="263">
        <v>0.3685690504052741</v>
      </c>
      <c r="AT50" s="263">
        <v>0.42331181242148519</v>
      </c>
      <c r="AU50" s="263">
        <v>0.48024428491834459</v>
      </c>
      <c r="AV50" s="263">
        <v>0.53945405631507848</v>
      </c>
      <c r="AW50" s="263">
        <v>0.60103221856768174</v>
      </c>
      <c r="AX50" s="263">
        <v>0.66507350731038906</v>
      </c>
      <c r="AY50" s="263">
        <v>0.73167644760280459</v>
      </c>
      <c r="AZ50" s="263">
        <v>0.80094350550691673</v>
      </c>
      <c r="BA50" s="263">
        <v>0.87298124572719349</v>
      </c>
      <c r="BB50" s="263">
        <v>0.94790049555628131</v>
      </c>
      <c r="BC50" s="263">
        <v>1.0258165153785326</v>
      </c>
      <c r="BD50" s="263">
        <v>1.1068491759936738</v>
      </c>
      <c r="BE50" s="263">
        <v>1.1911231430334208</v>
      </c>
      <c r="BF50" s="263">
        <v>1.2787680687547578</v>
      </c>
      <c r="BG50" s="263">
        <v>1.369918791504948</v>
      </c>
      <c r="BH50" s="263">
        <v>1.4647155431651462</v>
      </c>
      <c r="BI50" s="263">
        <v>1.5633041648917523</v>
      </c>
      <c r="BJ50" s="263">
        <v>1.6658363314874225</v>
      </c>
    </row>
    <row r="51" spans="1:62" s="246" customFormat="1" ht="16.5" thickBot="1" x14ac:dyDescent="0.3">
      <c r="A51" s="378" t="s">
        <v>637</v>
      </c>
      <c r="B51" s="379"/>
      <c r="C51" s="379"/>
      <c r="D51" s="379"/>
      <c r="E51" s="379"/>
      <c r="F51" s="379"/>
      <c r="G51" s="379"/>
      <c r="H51" s="379"/>
      <c r="I51" s="379"/>
      <c r="J51" s="379"/>
      <c r="K51" s="379"/>
      <c r="L51" s="379"/>
      <c r="M51" s="379"/>
      <c r="N51" s="379"/>
      <c r="O51" s="379"/>
      <c r="P51" s="379"/>
      <c r="Q51" s="379"/>
      <c r="R51" s="379"/>
      <c r="S51" s="379"/>
      <c r="T51" s="379"/>
      <c r="U51" s="379"/>
      <c r="V51" s="379"/>
      <c r="W51" s="379"/>
      <c r="X51" s="379"/>
      <c r="Y51" s="379"/>
      <c r="Z51" s="379"/>
      <c r="AA51" s="379"/>
      <c r="AB51" s="379"/>
      <c r="AC51" s="379"/>
      <c r="AD51" s="379"/>
      <c r="AE51" s="379"/>
      <c r="AF51" s="379"/>
      <c r="AG51" s="379"/>
      <c r="AH51" s="379"/>
      <c r="AI51" s="379"/>
      <c r="AJ51" s="380"/>
      <c r="AK51" s="381">
        <v>0</v>
      </c>
      <c r="AL51" s="382"/>
      <c r="AM51" s="264">
        <v>0</v>
      </c>
      <c r="AN51" s="265">
        <v>0</v>
      </c>
      <c r="AO51" s="265">
        <v>0</v>
      </c>
      <c r="AP51" s="265">
        <v>0</v>
      </c>
      <c r="AQ51" s="265">
        <v>0</v>
      </c>
      <c r="AR51" s="265">
        <v>0</v>
      </c>
      <c r="AS51" s="265">
        <v>0</v>
      </c>
      <c r="AT51" s="265">
        <v>0</v>
      </c>
      <c r="AU51" s="265">
        <v>0</v>
      </c>
      <c r="AV51" s="265">
        <v>0</v>
      </c>
      <c r="AW51" s="265">
        <v>0</v>
      </c>
      <c r="AX51" s="265">
        <v>0</v>
      </c>
      <c r="AY51" s="265">
        <v>0</v>
      </c>
      <c r="AZ51" s="265">
        <v>0</v>
      </c>
      <c r="BA51" s="265">
        <v>0</v>
      </c>
      <c r="BB51" s="265">
        <v>0</v>
      </c>
      <c r="BC51" s="265">
        <v>0</v>
      </c>
      <c r="BD51" s="265">
        <v>0</v>
      </c>
      <c r="BE51" s="265">
        <v>0</v>
      </c>
      <c r="BF51" s="265">
        <v>0</v>
      </c>
      <c r="BG51" s="265">
        <v>0</v>
      </c>
      <c r="BH51" s="265">
        <v>0</v>
      </c>
      <c r="BI51" s="265">
        <v>0</v>
      </c>
      <c r="BJ51" s="265">
        <v>0</v>
      </c>
    </row>
    <row r="52" spans="1:62" ht="16.5" thickBot="1" x14ac:dyDescent="0.3">
      <c r="A52" s="403" t="s">
        <v>638</v>
      </c>
      <c r="B52" s="404"/>
      <c r="C52" s="404"/>
      <c r="D52" s="404"/>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5">
        <v>0</v>
      </c>
      <c r="AL52" s="405"/>
      <c r="AM52" s="266">
        <v>0</v>
      </c>
      <c r="AN52" s="266">
        <v>0</v>
      </c>
      <c r="AO52" s="266">
        <v>0</v>
      </c>
      <c r="AP52" s="266">
        <v>0</v>
      </c>
      <c r="AQ52" s="266">
        <v>0</v>
      </c>
      <c r="AR52" s="266">
        <v>0</v>
      </c>
      <c r="AS52" s="266">
        <v>0</v>
      </c>
      <c r="AT52" s="266">
        <v>0</v>
      </c>
      <c r="AU52" s="266">
        <v>0</v>
      </c>
      <c r="AV52" s="266">
        <v>0</v>
      </c>
      <c r="AW52" s="266">
        <v>0</v>
      </c>
      <c r="AX52" s="266">
        <v>0</v>
      </c>
      <c r="AY52" s="266">
        <v>0</v>
      </c>
      <c r="AZ52" s="266">
        <v>0</v>
      </c>
      <c r="BA52" s="266">
        <v>0</v>
      </c>
      <c r="BB52" s="266">
        <v>0</v>
      </c>
      <c r="BC52" s="266">
        <v>0</v>
      </c>
      <c r="BD52" s="266">
        <v>0</v>
      </c>
      <c r="BE52" s="266">
        <v>0</v>
      </c>
      <c r="BF52" s="266">
        <v>0</v>
      </c>
      <c r="BG52" s="266">
        <v>0</v>
      </c>
      <c r="BH52" s="266">
        <v>0</v>
      </c>
      <c r="BI52" s="266">
        <v>0</v>
      </c>
      <c r="BJ52" s="266">
        <v>0</v>
      </c>
    </row>
    <row r="53" spans="1:62" ht="16.5" thickBot="1" x14ac:dyDescent="0.3">
      <c r="A53" s="406" t="s">
        <v>639</v>
      </c>
      <c r="B53" s="407"/>
      <c r="C53" s="407"/>
      <c r="D53" s="407"/>
      <c r="E53" s="407"/>
      <c r="F53" s="407"/>
      <c r="G53" s="407"/>
      <c r="H53" s="407"/>
      <c r="I53" s="407"/>
      <c r="J53" s="407"/>
      <c r="K53" s="407"/>
      <c r="L53" s="407"/>
      <c r="M53" s="407"/>
      <c r="N53" s="407"/>
      <c r="O53" s="407"/>
      <c r="P53" s="407"/>
      <c r="Q53" s="407"/>
      <c r="R53" s="407"/>
      <c r="S53" s="407"/>
      <c r="T53" s="407"/>
      <c r="U53" s="407"/>
      <c r="V53" s="407"/>
      <c r="W53" s="407"/>
      <c r="X53" s="407"/>
      <c r="Y53" s="407"/>
      <c r="Z53" s="407"/>
      <c r="AA53" s="407"/>
      <c r="AB53" s="407"/>
      <c r="AC53" s="407"/>
      <c r="AD53" s="407"/>
      <c r="AE53" s="407"/>
      <c r="AF53" s="407"/>
      <c r="AG53" s="407"/>
      <c r="AH53" s="407"/>
      <c r="AI53" s="407"/>
      <c r="AJ53" s="407"/>
      <c r="AK53" s="395"/>
      <c r="AL53" s="395"/>
      <c r="AM53" s="267">
        <v>-197021.51714514635</v>
      </c>
      <c r="AN53" s="267">
        <v>-204902.3778309522</v>
      </c>
      <c r="AO53" s="267">
        <v>-213098.47294419029</v>
      </c>
      <c r="AP53" s="267">
        <v>-221622.41186195789</v>
      </c>
      <c r="AQ53" s="267">
        <v>-230487.30833643622</v>
      </c>
      <c r="AR53" s="267">
        <v>-239706.80066989368</v>
      </c>
      <c r="AS53" s="267">
        <v>-249295.07269668946</v>
      </c>
      <c r="AT53" s="267">
        <v>-259266.87560455705</v>
      </c>
      <c r="AU53" s="267">
        <v>-269637.55062873929</v>
      </c>
      <c r="AV53" s="267">
        <v>-280423.05265388888</v>
      </c>
      <c r="AW53" s="267">
        <v>-291639.97476004448</v>
      </c>
      <c r="AX53" s="267">
        <v>-303305.57375044626</v>
      </c>
      <c r="AY53" s="267">
        <v>-315437.7967004641</v>
      </c>
      <c r="AZ53" s="267">
        <v>-328055.30856848264</v>
      </c>
      <c r="BA53" s="267">
        <v>-341177.52091122197</v>
      </c>
      <c r="BB53" s="267">
        <v>-354824.62174767087</v>
      </c>
      <c r="BC53" s="267">
        <v>-369017.60661757767</v>
      </c>
      <c r="BD53" s="267">
        <v>-383778.31088228076</v>
      </c>
      <c r="BE53" s="267">
        <v>-399129.443317572</v>
      </c>
      <c r="BF53" s="267">
        <v>-415094.62105027487</v>
      </c>
      <c r="BG53" s="267">
        <v>-431698.40589228593</v>
      </c>
      <c r="BH53" s="267">
        <v>-448966.3421279774</v>
      </c>
      <c r="BI53" s="267">
        <v>-466924.99581309652</v>
      </c>
      <c r="BJ53" s="267">
        <v>-485601.99564562045</v>
      </c>
    </row>
    <row r="54" spans="1:62" ht="16.5" thickBot="1" x14ac:dyDescent="0.3">
      <c r="A54" s="406" t="s">
        <v>640</v>
      </c>
      <c r="B54" s="407"/>
      <c r="C54" s="407"/>
      <c r="D54" s="407"/>
      <c r="E54" s="407"/>
      <c r="F54" s="407"/>
      <c r="G54" s="407"/>
      <c r="H54" s="407"/>
      <c r="I54" s="407"/>
      <c r="J54" s="407"/>
      <c r="K54" s="407"/>
      <c r="L54" s="407"/>
      <c r="M54" s="407"/>
      <c r="N54" s="407"/>
      <c r="O54" s="407"/>
      <c r="P54" s="407"/>
      <c r="Q54" s="407"/>
      <c r="R54" s="407"/>
      <c r="S54" s="407"/>
      <c r="T54" s="407"/>
      <c r="U54" s="407"/>
      <c r="V54" s="407"/>
      <c r="W54" s="407"/>
      <c r="X54" s="407"/>
      <c r="Y54" s="407"/>
      <c r="Z54" s="407"/>
      <c r="AA54" s="407"/>
      <c r="AB54" s="407"/>
      <c r="AC54" s="407"/>
      <c r="AD54" s="407"/>
      <c r="AE54" s="407"/>
      <c r="AF54" s="407"/>
      <c r="AG54" s="407"/>
      <c r="AH54" s="407"/>
      <c r="AI54" s="407"/>
      <c r="AJ54" s="407"/>
      <c r="AK54" s="408">
        <v>0</v>
      </c>
      <c r="AL54" s="408"/>
      <c r="AM54" s="268">
        <v>0</v>
      </c>
      <c r="AN54" s="268">
        <v>0</v>
      </c>
      <c r="AO54" s="268">
        <v>0</v>
      </c>
      <c r="AP54" s="268">
        <v>0</v>
      </c>
      <c r="AQ54" s="268">
        <v>0</v>
      </c>
      <c r="AR54" s="268">
        <v>0</v>
      </c>
      <c r="AS54" s="268">
        <v>0</v>
      </c>
      <c r="AT54" s="268">
        <v>0</v>
      </c>
      <c r="AU54" s="268">
        <v>0</v>
      </c>
      <c r="AV54" s="268">
        <v>0</v>
      </c>
      <c r="AW54" s="268">
        <v>0</v>
      </c>
      <c r="AX54" s="268">
        <v>0</v>
      </c>
      <c r="AY54" s="268">
        <v>0</v>
      </c>
      <c r="AZ54" s="268">
        <v>0</v>
      </c>
      <c r="BA54" s="268">
        <v>0</v>
      </c>
      <c r="BB54" s="268">
        <v>0</v>
      </c>
      <c r="BC54" s="268">
        <v>0</v>
      </c>
      <c r="BD54" s="268">
        <v>0</v>
      </c>
      <c r="BE54" s="268">
        <v>0</v>
      </c>
      <c r="BF54" s="268">
        <v>0</v>
      </c>
      <c r="BG54" s="268">
        <v>0</v>
      </c>
      <c r="BH54" s="268">
        <v>0</v>
      </c>
      <c r="BI54" s="268">
        <v>0</v>
      </c>
      <c r="BJ54" s="268">
        <v>0</v>
      </c>
    </row>
    <row r="55" spans="1:62" ht="16.5" thickBot="1" x14ac:dyDescent="0.3">
      <c r="A55" s="393" t="s">
        <v>641</v>
      </c>
      <c r="B55" s="394"/>
      <c r="C55" s="394"/>
      <c r="D55" s="394"/>
      <c r="E55" s="394"/>
      <c r="F55" s="394"/>
      <c r="G55" s="394"/>
      <c r="H55" s="394"/>
      <c r="I55" s="394"/>
      <c r="J55" s="394"/>
      <c r="K55" s="394"/>
      <c r="L55" s="394"/>
      <c r="M55" s="394"/>
      <c r="N55" s="394"/>
      <c r="O55" s="394"/>
      <c r="P55" s="394"/>
      <c r="Q55" s="394"/>
      <c r="R55" s="394"/>
      <c r="S55" s="394"/>
      <c r="T55" s="394"/>
      <c r="U55" s="394"/>
      <c r="V55" s="394"/>
      <c r="W55" s="394"/>
      <c r="X55" s="394"/>
      <c r="Y55" s="394"/>
      <c r="Z55" s="394"/>
      <c r="AA55" s="394"/>
      <c r="AB55" s="394"/>
      <c r="AC55" s="394"/>
      <c r="AD55" s="394"/>
      <c r="AE55" s="394"/>
      <c r="AF55" s="394"/>
      <c r="AG55" s="394"/>
      <c r="AH55" s="394"/>
      <c r="AI55" s="394"/>
      <c r="AJ55" s="394"/>
      <c r="AK55" s="395"/>
      <c r="AL55" s="395"/>
      <c r="AM55" s="269"/>
      <c r="AN55" s="270"/>
      <c r="AO55" s="270"/>
      <c r="AP55" s="270"/>
      <c r="AQ55" s="270"/>
      <c r="AR55" s="270"/>
      <c r="AS55" s="270"/>
      <c r="AT55" s="270"/>
      <c r="AU55" s="270"/>
      <c r="AV55" s="270"/>
      <c r="AW55" s="270"/>
      <c r="AX55" s="270"/>
      <c r="AY55" s="270"/>
      <c r="AZ55" s="270"/>
      <c r="BA55" s="270"/>
      <c r="BB55" s="270"/>
      <c r="BC55" s="270"/>
      <c r="BD55" s="270"/>
      <c r="BE55" s="270"/>
      <c r="BF55" s="270"/>
      <c r="BG55" s="270"/>
      <c r="BH55" s="270"/>
      <c r="BI55" s="270"/>
      <c r="BJ55" s="270"/>
    </row>
    <row r="58" spans="1:62" ht="16.5" thickBot="1" x14ac:dyDescent="0.3"/>
    <row r="59" spans="1:62" s="198" customFormat="1" ht="24" customHeight="1" x14ac:dyDescent="0.25">
      <c r="A59" s="396" t="s">
        <v>321</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8">
        <v>2031</v>
      </c>
      <c r="AL59" s="391"/>
      <c r="AM59" s="271">
        <v>2032</v>
      </c>
      <c r="AN59" s="271">
        <v>2033</v>
      </c>
      <c r="AO59" s="271">
        <v>2034</v>
      </c>
      <c r="AP59" s="271">
        <v>2035</v>
      </c>
      <c r="AQ59" s="271">
        <v>2036</v>
      </c>
      <c r="AR59" s="271">
        <v>2037</v>
      </c>
      <c r="AS59" s="271">
        <v>2038</v>
      </c>
      <c r="AT59" s="271">
        <v>2039</v>
      </c>
      <c r="AU59" s="271">
        <v>2040</v>
      </c>
      <c r="AV59" s="271">
        <v>2041</v>
      </c>
      <c r="AW59" s="271">
        <v>2042</v>
      </c>
      <c r="AX59" s="271">
        <v>2043</v>
      </c>
      <c r="AY59" s="271">
        <v>2044</v>
      </c>
      <c r="AZ59" s="271">
        <v>2045</v>
      </c>
      <c r="BA59" s="271">
        <v>2046</v>
      </c>
      <c r="BB59" s="271">
        <v>2047</v>
      </c>
      <c r="BC59" s="271">
        <v>2048</v>
      </c>
      <c r="BD59" s="271">
        <v>2049</v>
      </c>
      <c r="BE59" s="271">
        <v>2050</v>
      </c>
      <c r="BF59" s="271">
        <v>2051</v>
      </c>
      <c r="BG59" s="271">
        <v>2052</v>
      </c>
      <c r="BH59" s="271">
        <v>2053</v>
      </c>
      <c r="BI59" s="271">
        <v>2054</v>
      </c>
      <c r="BJ59" s="271">
        <v>2055</v>
      </c>
    </row>
    <row r="60" spans="1:62" s="198" customFormat="1" ht="11.25" customHeight="1" x14ac:dyDescent="0.25">
      <c r="A60" s="399" t="s">
        <v>320</v>
      </c>
      <c r="B60" s="400"/>
      <c r="C60" s="400"/>
      <c r="D60" s="400"/>
      <c r="E60" s="400"/>
      <c r="F60" s="400"/>
      <c r="G60" s="400"/>
      <c r="H60" s="400"/>
      <c r="I60" s="400"/>
      <c r="J60" s="400"/>
      <c r="K60" s="400"/>
      <c r="L60" s="400"/>
      <c r="M60" s="400"/>
      <c r="N60" s="400"/>
      <c r="O60" s="400"/>
      <c r="P60" s="400"/>
      <c r="Q60" s="400"/>
      <c r="R60" s="400"/>
      <c r="S60" s="400"/>
      <c r="T60" s="400"/>
      <c r="U60" s="400"/>
      <c r="V60" s="400"/>
      <c r="W60" s="400"/>
      <c r="X60" s="400"/>
      <c r="Y60" s="400"/>
      <c r="Z60" s="400"/>
      <c r="AA60" s="400"/>
      <c r="AB60" s="400"/>
      <c r="AC60" s="400"/>
      <c r="AD60" s="400"/>
      <c r="AE60" s="400"/>
      <c r="AF60" s="400"/>
      <c r="AG60" s="400"/>
      <c r="AH60" s="400"/>
      <c r="AI60" s="400"/>
      <c r="AJ60" s="400"/>
      <c r="AK60" s="401">
        <v>0</v>
      </c>
      <c r="AL60" s="402"/>
      <c r="AM60" s="272"/>
      <c r="AN60" s="272"/>
      <c r="AO60" s="272"/>
      <c r="AP60" s="272"/>
      <c r="AQ60" s="272"/>
      <c r="AR60" s="272"/>
      <c r="AS60" s="272"/>
      <c r="AT60" s="272"/>
      <c r="AU60" s="272"/>
      <c r="AV60" s="272"/>
      <c r="AW60" s="272"/>
      <c r="AX60" s="272"/>
      <c r="AY60" s="272"/>
      <c r="AZ60" s="272"/>
      <c r="BA60" s="272"/>
      <c r="BB60" s="272"/>
      <c r="BC60" s="272"/>
      <c r="BD60" s="272"/>
      <c r="BE60" s="272"/>
      <c r="BF60" s="272"/>
      <c r="BG60" s="272"/>
      <c r="BH60" s="272"/>
      <c r="BI60" s="272"/>
      <c r="BJ60" s="272"/>
    </row>
    <row r="61" spans="1:62" s="198" customFormat="1" ht="12" customHeight="1" x14ac:dyDescent="0.25">
      <c r="A61" s="417" t="s">
        <v>319</v>
      </c>
      <c r="B61" s="418"/>
      <c r="C61" s="418"/>
      <c r="D61" s="418"/>
      <c r="E61" s="418"/>
      <c r="F61" s="418"/>
      <c r="G61" s="418"/>
      <c r="H61" s="418"/>
      <c r="I61" s="418"/>
      <c r="J61" s="418"/>
      <c r="K61" s="418"/>
      <c r="L61" s="418"/>
      <c r="M61" s="418"/>
      <c r="N61" s="418"/>
      <c r="O61" s="418"/>
      <c r="P61" s="418"/>
      <c r="Q61" s="418"/>
      <c r="R61" s="418"/>
      <c r="S61" s="418"/>
      <c r="T61" s="418"/>
      <c r="U61" s="418"/>
      <c r="V61" s="418"/>
      <c r="W61" s="418"/>
      <c r="X61" s="418"/>
      <c r="Y61" s="418"/>
      <c r="Z61" s="418"/>
      <c r="AA61" s="418"/>
      <c r="AB61" s="418"/>
      <c r="AC61" s="418"/>
      <c r="AD61" s="418"/>
      <c r="AE61" s="418"/>
      <c r="AF61" s="418"/>
      <c r="AG61" s="418"/>
      <c r="AH61" s="418"/>
      <c r="AI61" s="418"/>
      <c r="AJ61" s="418"/>
      <c r="AK61" s="419"/>
      <c r="AL61" s="402"/>
      <c r="AM61" s="273">
        <v>0</v>
      </c>
      <c r="AN61" s="273">
        <v>0</v>
      </c>
      <c r="AO61" s="273">
        <v>0</v>
      </c>
      <c r="AP61" s="273">
        <v>0</v>
      </c>
      <c r="AQ61" s="273">
        <v>0</v>
      </c>
      <c r="AR61" s="273">
        <v>0</v>
      </c>
      <c r="AS61" s="273">
        <v>0</v>
      </c>
      <c r="AT61" s="273">
        <v>0</v>
      </c>
      <c r="AU61" s="273">
        <v>0</v>
      </c>
      <c r="AV61" s="273">
        <v>0</v>
      </c>
      <c r="AW61" s="273">
        <v>0</v>
      </c>
      <c r="AX61" s="273">
        <v>0</v>
      </c>
      <c r="AY61" s="273">
        <v>0</v>
      </c>
      <c r="AZ61" s="273">
        <v>0</v>
      </c>
      <c r="BA61" s="273">
        <v>0</v>
      </c>
      <c r="BB61" s="273">
        <v>0</v>
      </c>
      <c r="BC61" s="273">
        <v>0</v>
      </c>
      <c r="BD61" s="273">
        <v>0</v>
      </c>
      <c r="BE61" s="273">
        <v>0</v>
      </c>
      <c r="BF61" s="273">
        <v>0</v>
      </c>
      <c r="BG61" s="273">
        <v>0</v>
      </c>
      <c r="BH61" s="273">
        <v>0</v>
      </c>
      <c r="BI61" s="273">
        <v>0</v>
      </c>
      <c r="BJ61" s="273">
        <v>0</v>
      </c>
    </row>
    <row r="62" spans="1:62" s="198" customFormat="1" ht="12" customHeight="1" x14ac:dyDescent="0.25">
      <c r="A62" s="417" t="s">
        <v>318</v>
      </c>
      <c r="B62" s="418"/>
      <c r="C62" s="418"/>
      <c r="D62" s="418"/>
      <c r="E62" s="418"/>
      <c r="F62" s="418"/>
      <c r="G62" s="418"/>
      <c r="H62" s="418"/>
      <c r="I62" s="418"/>
      <c r="J62" s="418"/>
      <c r="K62" s="418"/>
      <c r="L62" s="418"/>
      <c r="M62" s="418"/>
      <c r="N62" s="418"/>
      <c r="O62" s="418"/>
      <c r="P62" s="418"/>
      <c r="Q62" s="418"/>
      <c r="R62" s="418"/>
      <c r="S62" s="418"/>
      <c r="T62" s="418"/>
      <c r="U62" s="418"/>
      <c r="V62" s="418"/>
      <c r="W62" s="418"/>
      <c r="X62" s="418"/>
      <c r="Y62" s="418"/>
      <c r="Z62" s="418"/>
      <c r="AA62" s="418"/>
      <c r="AB62" s="418"/>
      <c r="AC62" s="418"/>
      <c r="AD62" s="418"/>
      <c r="AE62" s="418"/>
      <c r="AF62" s="418"/>
      <c r="AG62" s="418"/>
      <c r="AH62" s="418"/>
      <c r="AI62" s="418"/>
      <c r="AJ62" s="418"/>
      <c r="AK62" s="419">
        <v>0</v>
      </c>
      <c r="AL62" s="402"/>
      <c r="AM62" s="273">
        <v>0</v>
      </c>
      <c r="AN62" s="273">
        <v>0</v>
      </c>
      <c r="AO62" s="273">
        <v>0</v>
      </c>
      <c r="AP62" s="273">
        <v>0</v>
      </c>
      <c r="AQ62" s="273">
        <v>0</v>
      </c>
      <c r="AR62" s="273">
        <v>0</v>
      </c>
      <c r="AS62" s="273">
        <v>0</v>
      </c>
      <c r="AT62" s="273">
        <v>0</v>
      </c>
      <c r="AU62" s="273">
        <v>0</v>
      </c>
      <c r="AV62" s="273">
        <v>0</v>
      </c>
      <c r="AW62" s="273">
        <v>0</v>
      </c>
      <c r="AX62" s="273">
        <v>0</v>
      </c>
      <c r="AY62" s="273">
        <v>0</v>
      </c>
      <c r="AZ62" s="273">
        <v>0</v>
      </c>
      <c r="BA62" s="273">
        <v>0</v>
      </c>
      <c r="BB62" s="273">
        <v>0</v>
      </c>
      <c r="BC62" s="273">
        <v>0</v>
      </c>
      <c r="BD62" s="273">
        <v>0</v>
      </c>
      <c r="BE62" s="273">
        <v>0</v>
      </c>
      <c r="BF62" s="273">
        <v>0</v>
      </c>
      <c r="BG62" s="273">
        <v>0</v>
      </c>
      <c r="BH62" s="273">
        <v>0</v>
      </c>
      <c r="BI62" s="273">
        <v>0</v>
      </c>
      <c r="BJ62" s="273">
        <v>0</v>
      </c>
    </row>
    <row r="63" spans="1:62" s="198" customFormat="1" ht="12" customHeight="1" thickBot="1" x14ac:dyDescent="0.3">
      <c r="A63" s="420" t="s">
        <v>317</v>
      </c>
      <c r="B63" s="421"/>
      <c r="C63" s="421"/>
      <c r="D63" s="421"/>
      <c r="E63" s="421"/>
      <c r="F63" s="421"/>
      <c r="G63" s="421"/>
      <c r="H63" s="421"/>
      <c r="I63" s="421"/>
      <c r="J63" s="421"/>
      <c r="K63" s="421"/>
      <c r="L63" s="421"/>
      <c r="M63" s="421"/>
      <c r="N63" s="421"/>
      <c r="O63" s="421"/>
      <c r="P63" s="421"/>
      <c r="Q63" s="421"/>
      <c r="R63" s="421"/>
      <c r="S63" s="421"/>
      <c r="T63" s="421"/>
      <c r="U63" s="421"/>
      <c r="V63" s="421"/>
      <c r="W63" s="421"/>
      <c r="X63" s="421"/>
      <c r="Y63" s="421"/>
      <c r="Z63" s="421"/>
      <c r="AA63" s="421"/>
      <c r="AB63" s="421"/>
      <c r="AC63" s="421"/>
      <c r="AD63" s="421"/>
      <c r="AE63" s="421"/>
      <c r="AF63" s="421"/>
      <c r="AG63" s="421"/>
      <c r="AH63" s="421"/>
      <c r="AI63" s="421"/>
      <c r="AJ63" s="421"/>
      <c r="AK63" s="422">
        <v>0</v>
      </c>
      <c r="AL63" s="423"/>
      <c r="AM63" s="274">
        <v>0</v>
      </c>
      <c r="AN63" s="274">
        <v>0</v>
      </c>
      <c r="AO63" s="274">
        <v>0</v>
      </c>
      <c r="AP63" s="274">
        <v>0</v>
      </c>
      <c r="AQ63" s="274">
        <v>0</v>
      </c>
      <c r="AR63" s="274">
        <v>0</v>
      </c>
      <c r="AS63" s="274">
        <v>0</v>
      </c>
      <c r="AT63" s="274">
        <v>0</v>
      </c>
      <c r="AU63" s="274">
        <v>0</v>
      </c>
      <c r="AV63" s="274">
        <v>0</v>
      </c>
      <c r="AW63" s="274">
        <v>0</v>
      </c>
      <c r="AX63" s="274">
        <v>0</v>
      </c>
      <c r="AY63" s="274">
        <v>0</v>
      </c>
      <c r="AZ63" s="274">
        <v>0</v>
      </c>
      <c r="BA63" s="274">
        <v>0</v>
      </c>
      <c r="BB63" s="274">
        <v>0</v>
      </c>
      <c r="BC63" s="274">
        <v>0</v>
      </c>
      <c r="BD63" s="274">
        <v>0</v>
      </c>
      <c r="BE63" s="274">
        <v>0</v>
      </c>
      <c r="BF63" s="274">
        <v>0</v>
      </c>
      <c r="BG63" s="274">
        <v>0</v>
      </c>
      <c r="BH63" s="274">
        <v>0</v>
      </c>
      <c r="BI63" s="274">
        <v>0</v>
      </c>
      <c r="BJ63" s="274">
        <v>0</v>
      </c>
    </row>
    <row r="64" spans="1:62" ht="16.5" thickBot="1" x14ac:dyDescent="0.3">
      <c r="A64" s="275"/>
      <c r="B64" s="275"/>
      <c r="C64" s="275"/>
      <c r="D64" s="275"/>
      <c r="E64" s="275"/>
      <c r="F64" s="275"/>
      <c r="G64" s="275"/>
      <c r="H64" s="275"/>
      <c r="I64" s="275"/>
      <c r="J64" s="275"/>
      <c r="K64" s="275"/>
      <c r="L64" s="275"/>
      <c r="M64" s="275"/>
      <c r="N64" s="275"/>
      <c r="O64" s="275"/>
      <c r="P64" s="275"/>
      <c r="Q64" s="275"/>
      <c r="R64" s="275"/>
      <c r="S64" s="275"/>
      <c r="T64" s="275"/>
      <c r="U64" s="275"/>
      <c r="V64" s="275"/>
      <c r="W64" s="275"/>
      <c r="X64" s="275"/>
      <c r="Y64" s="275"/>
      <c r="Z64" s="275"/>
      <c r="AA64" s="275"/>
      <c r="AB64" s="275"/>
      <c r="AC64" s="275"/>
      <c r="AD64" s="275"/>
      <c r="AE64" s="275"/>
      <c r="AF64" s="275"/>
      <c r="AG64" s="275"/>
      <c r="AH64" s="275"/>
      <c r="AI64" s="275"/>
      <c r="AJ64" s="275"/>
      <c r="AK64" s="275"/>
      <c r="AL64" s="276"/>
      <c r="AM64" s="276"/>
      <c r="AN64" s="276"/>
      <c r="AO64" s="276"/>
      <c r="AP64" s="276"/>
      <c r="AQ64" s="276"/>
      <c r="AR64" s="276"/>
      <c r="AS64" s="276"/>
      <c r="AT64" s="276"/>
      <c r="AU64" s="276"/>
      <c r="AV64" s="277"/>
      <c r="AW64" s="277"/>
      <c r="AX64" s="277"/>
      <c r="AY64" s="277"/>
      <c r="AZ64" s="277"/>
      <c r="BA64" s="277"/>
      <c r="BB64" s="277"/>
      <c r="BC64" s="277"/>
      <c r="BD64" s="277"/>
      <c r="BE64" s="277"/>
      <c r="BF64" s="277"/>
      <c r="BG64" s="277"/>
      <c r="BH64" s="277"/>
      <c r="BI64" s="277"/>
      <c r="BJ64" s="277"/>
    </row>
    <row r="65" spans="1:62" s="256" customFormat="1" x14ac:dyDescent="0.25">
      <c r="A65" s="409" t="s">
        <v>583</v>
      </c>
      <c r="B65" s="410"/>
      <c r="C65" s="410"/>
      <c r="D65" s="410"/>
      <c r="E65" s="410"/>
      <c r="F65" s="410"/>
      <c r="G65" s="410"/>
      <c r="H65" s="410"/>
      <c r="I65" s="410"/>
      <c r="J65" s="410"/>
      <c r="K65" s="410"/>
      <c r="L65" s="410"/>
      <c r="M65" s="410"/>
      <c r="N65" s="410"/>
      <c r="O65" s="410"/>
      <c r="P65" s="410"/>
      <c r="Q65" s="410"/>
      <c r="R65" s="410"/>
      <c r="S65" s="410"/>
      <c r="T65" s="410"/>
      <c r="U65" s="410"/>
      <c r="V65" s="410"/>
      <c r="W65" s="410"/>
      <c r="X65" s="410"/>
      <c r="Y65" s="410"/>
      <c r="Z65" s="410"/>
      <c r="AA65" s="410"/>
      <c r="AB65" s="410"/>
      <c r="AC65" s="410"/>
      <c r="AD65" s="410"/>
      <c r="AE65" s="410"/>
      <c r="AF65" s="410"/>
      <c r="AG65" s="410"/>
      <c r="AH65" s="410"/>
      <c r="AI65" s="410"/>
      <c r="AJ65" s="410"/>
      <c r="AK65" s="398">
        <v>2031</v>
      </c>
      <c r="AL65" s="391"/>
      <c r="AM65" s="271">
        <v>2032</v>
      </c>
      <c r="AN65" s="271">
        <v>2033</v>
      </c>
      <c r="AO65" s="271">
        <v>2034</v>
      </c>
      <c r="AP65" s="271">
        <v>2035</v>
      </c>
      <c r="AQ65" s="271">
        <v>2036</v>
      </c>
      <c r="AR65" s="271">
        <v>2037</v>
      </c>
      <c r="AS65" s="271">
        <v>2038</v>
      </c>
      <c r="AT65" s="271">
        <v>2039</v>
      </c>
      <c r="AU65" s="271">
        <v>2040</v>
      </c>
      <c r="AV65" s="271">
        <v>2041</v>
      </c>
      <c r="AW65" s="271">
        <v>2042</v>
      </c>
      <c r="AX65" s="271">
        <v>2043</v>
      </c>
      <c r="AY65" s="271">
        <v>2044</v>
      </c>
      <c r="AZ65" s="271">
        <v>2045</v>
      </c>
      <c r="BA65" s="271">
        <v>2046</v>
      </c>
      <c r="BB65" s="271">
        <v>2047</v>
      </c>
      <c r="BC65" s="271">
        <v>2048</v>
      </c>
      <c r="BD65" s="271">
        <v>2049</v>
      </c>
      <c r="BE65" s="271">
        <v>2050</v>
      </c>
      <c r="BF65" s="271">
        <v>2051</v>
      </c>
      <c r="BG65" s="271">
        <v>2052</v>
      </c>
      <c r="BH65" s="271">
        <v>2053</v>
      </c>
      <c r="BI65" s="271">
        <v>2054</v>
      </c>
      <c r="BJ65" s="271">
        <v>2055</v>
      </c>
    </row>
    <row r="66" spans="1:62" s="246" customFormat="1" ht="15" x14ac:dyDescent="0.25">
      <c r="A66" s="411" t="s">
        <v>316</v>
      </c>
      <c r="B66" s="412"/>
      <c r="C66" s="412"/>
      <c r="D66" s="412"/>
      <c r="E66" s="412"/>
      <c r="F66" s="412"/>
      <c r="G66" s="412"/>
      <c r="H66" s="412"/>
      <c r="I66" s="412"/>
      <c r="J66" s="412"/>
      <c r="K66" s="412"/>
      <c r="L66" s="412"/>
      <c r="M66" s="412"/>
      <c r="N66" s="412"/>
      <c r="O66" s="412"/>
      <c r="P66" s="412"/>
      <c r="Q66" s="412"/>
      <c r="R66" s="412"/>
      <c r="S66" s="412"/>
      <c r="T66" s="412"/>
      <c r="U66" s="412"/>
      <c r="V66" s="412"/>
      <c r="W66" s="412"/>
      <c r="X66" s="412"/>
      <c r="Y66" s="412"/>
      <c r="Z66" s="412"/>
      <c r="AA66" s="412"/>
      <c r="AB66" s="412"/>
      <c r="AC66" s="412"/>
      <c r="AD66" s="412"/>
      <c r="AE66" s="412"/>
      <c r="AF66" s="412"/>
      <c r="AG66" s="412"/>
      <c r="AH66" s="412"/>
      <c r="AI66" s="412"/>
      <c r="AJ66" s="412"/>
      <c r="AK66" s="413">
        <v>0</v>
      </c>
      <c r="AL66" s="414"/>
      <c r="AM66" s="278">
        <v>0</v>
      </c>
      <c r="AN66" s="278">
        <v>0</v>
      </c>
      <c r="AO66" s="278">
        <v>0</v>
      </c>
      <c r="AP66" s="278">
        <v>0</v>
      </c>
      <c r="AQ66" s="278">
        <v>0</v>
      </c>
      <c r="AR66" s="278">
        <v>0</v>
      </c>
      <c r="AS66" s="278">
        <v>0</v>
      </c>
      <c r="AT66" s="278">
        <v>0</v>
      </c>
      <c r="AU66" s="278">
        <v>0</v>
      </c>
      <c r="AV66" s="278">
        <v>0</v>
      </c>
      <c r="AW66" s="278">
        <v>0</v>
      </c>
      <c r="AX66" s="278">
        <v>0</v>
      </c>
      <c r="AY66" s="278">
        <v>0</v>
      </c>
      <c r="AZ66" s="278">
        <v>0</v>
      </c>
      <c r="BA66" s="278">
        <v>0</v>
      </c>
      <c r="BB66" s="278">
        <v>0</v>
      </c>
      <c r="BC66" s="278">
        <v>0</v>
      </c>
      <c r="BD66" s="278">
        <v>0</v>
      </c>
      <c r="BE66" s="278">
        <v>0</v>
      </c>
      <c r="BF66" s="278">
        <v>0</v>
      </c>
      <c r="BG66" s="278">
        <v>0</v>
      </c>
      <c r="BH66" s="278">
        <v>0</v>
      </c>
      <c r="BI66" s="278">
        <v>0</v>
      </c>
      <c r="BJ66" s="278">
        <v>0</v>
      </c>
    </row>
    <row r="67" spans="1:62" x14ac:dyDescent="0.25">
      <c r="A67" s="411" t="s">
        <v>315</v>
      </c>
      <c r="B67" s="412"/>
      <c r="C67" s="412"/>
      <c r="D67" s="412"/>
      <c r="E67" s="412"/>
      <c r="F67" s="412"/>
      <c r="G67" s="412"/>
      <c r="H67" s="412"/>
      <c r="I67" s="412"/>
      <c r="J67" s="412"/>
      <c r="K67" s="412"/>
      <c r="L67" s="412"/>
      <c r="M67" s="412"/>
      <c r="N67" s="412"/>
      <c r="O67" s="412"/>
      <c r="P67" s="412"/>
      <c r="Q67" s="412"/>
      <c r="R67" s="412"/>
      <c r="S67" s="412"/>
      <c r="T67" s="412"/>
      <c r="U67" s="412"/>
      <c r="V67" s="412"/>
      <c r="W67" s="412"/>
      <c r="X67" s="412"/>
      <c r="Y67" s="412"/>
      <c r="Z67" s="412"/>
      <c r="AA67" s="412"/>
      <c r="AB67" s="412"/>
      <c r="AC67" s="412"/>
      <c r="AD67" s="412"/>
      <c r="AE67" s="412"/>
      <c r="AF67" s="412"/>
      <c r="AG67" s="412"/>
      <c r="AH67" s="412"/>
      <c r="AI67" s="412"/>
      <c r="AJ67" s="412"/>
      <c r="AK67" s="415">
        <v>0</v>
      </c>
      <c r="AL67" s="416"/>
      <c r="AM67" s="279">
        <v>156662100.37412444</v>
      </c>
      <c r="AN67" s="279">
        <v>163180026.42202687</v>
      </c>
      <c r="AO67" s="279">
        <v>169956341.34487376</v>
      </c>
      <c r="AP67" s="279">
        <v>177001380.69766286</v>
      </c>
      <c r="AQ67" s="279">
        <v>184325893.45759189</v>
      </c>
      <c r="AR67" s="279">
        <v>191941058.56094646</v>
      </c>
      <c r="AS67" s="279">
        <v>199858502.10146362</v>
      </c>
      <c r="AT67" s="279">
        <v>208090315.21662977</v>
      </c>
      <c r="AU67" s="279">
        <v>216649072.68943089</v>
      </c>
      <c r="AV67" s="279">
        <v>225547852.29417244</v>
      </c>
      <c r="AW67" s="279">
        <v>234800254.916132</v>
      </c>
      <c r="AX67" s="279">
        <v>244420425.47599834</v>
      </c>
      <c r="AY67" s="279">
        <v>254423074.69128761</v>
      </c>
      <c r="AZ67" s="279">
        <v>264823501.70821688</v>
      </c>
      <c r="BA67" s="279">
        <v>275637617.6388517</v>
      </c>
      <c r="BB67" s="279">
        <v>286881970.0397402</v>
      </c>
      <c r="BC67" s="279">
        <v>298573768.36969262</v>
      </c>
      <c r="BD67" s="279">
        <v>310730910.46587145</v>
      </c>
      <c r="BE67" s="279">
        <v>323372010.07892585</v>
      </c>
      <c r="BF67" s="279">
        <v>336516425.50953072</v>
      </c>
      <c r="BG67" s="279">
        <v>350184289.39038825</v>
      </c>
      <c r="BH67" s="279">
        <v>364396539.65950841</v>
      </c>
      <c r="BI67" s="279">
        <v>379174951.77242172</v>
      </c>
      <c r="BJ67" s="279">
        <v>394542172.20287997</v>
      </c>
    </row>
    <row r="68" spans="1:62" x14ac:dyDescent="0.25">
      <c r="A68" s="411" t="s">
        <v>314</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2"/>
      <c r="AK68" s="415">
        <v>0</v>
      </c>
      <c r="AL68" s="416"/>
      <c r="AM68" s="279">
        <v>161493046.8402839</v>
      </c>
      <c r="AN68" s="279">
        <v>167952768.71389526</v>
      </c>
      <c r="AO68" s="279">
        <v>174670879.46245107</v>
      </c>
      <c r="AP68" s="279">
        <v>181657714.6409491</v>
      </c>
      <c r="AQ68" s="279">
        <v>188924023.22658706</v>
      </c>
      <c r="AR68" s="279">
        <v>196480984.15565056</v>
      </c>
      <c r="AS68" s="279">
        <v>204340223.5218766</v>
      </c>
      <c r="AT68" s="279">
        <v>212513832.46275169</v>
      </c>
      <c r="AU68" s="279">
        <v>221014385.76126173</v>
      </c>
      <c r="AV68" s="279">
        <v>229854961.1917122</v>
      </c>
      <c r="AW68" s="279">
        <v>239049159.63938069</v>
      </c>
      <c r="AX68" s="279">
        <v>248611126.02495596</v>
      </c>
      <c r="AY68" s="279">
        <v>258555571.06595415</v>
      </c>
      <c r="AZ68" s="279">
        <v>268897793.90859234</v>
      </c>
      <c r="BA68" s="279">
        <v>279653705.66493607</v>
      </c>
      <c r="BB68" s="279">
        <v>290839853.89153349</v>
      </c>
      <c r="BC68" s="279">
        <v>302473448.04719484</v>
      </c>
      <c r="BD68" s="279">
        <v>314572385.96908259</v>
      </c>
      <c r="BE68" s="279">
        <v>327155281.40784591</v>
      </c>
      <c r="BF68" s="279">
        <v>340241492.66415972</v>
      </c>
      <c r="BG68" s="279">
        <v>353851152.37072617</v>
      </c>
      <c r="BH68" s="279">
        <v>368005198.46555525</v>
      </c>
      <c r="BI68" s="279">
        <v>382725406.40417749</v>
      </c>
      <c r="BJ68" s="279">
        <v>398034422.66034466</v>
      </c>
    </row>
    <row r="69" spans="1:62" x14ac:dyDescent="0.25">
      <c r="A69" s="411" t="s">
        <v>313</v>
      </c>
      <c r="B69" s="412"/>
      <c r="C69" s="412"/>
      <c r="D69" s="412"/>
      <c r="E69" s="412"/>
      <c r="F69" s="412"/>
      <c r="G69" s="412"/>
      <c r="H69" s="412"/>
      <c r="I69" s="412"/>
      <c r="J69" s="412"/>
      <c r="K69" s="412"/>
      <c r="L69" s="412"/>
      <c r="M69" s="412"/>
      <c r="N69" s="412"/>
      <c r="O69" s="412"/>
      <c r="P69" s="412"/>
      <c r="Q69" s="412"/>
      <c r="R69" s="412"/>
      <c r="S69" s="412"/>
      <c r="T69" s="412"/>
      <c r="U69" s="412"/>
      <c r="V69" s="412"/>
      <c r="W69" s="412"/>
      <c r="X69" s="412"/>
      <c r="Y69" s="412"/>
      <c r="Z69" s="412"/>
      <c r="AA69" s="412"/>
      <c r="AB69" s="412"/>
      <c r="AC69" s="412"/>
      <c r="AD69" s="412"/>
      <c r="AE69" s="412"/>
      <c r="AF69" s="412"/>
      <c r="AG69" s="412"/>
      <c r="AH69" s="412"/>
      <c r="AI69" s="412"/>
      <c r="AJ69" s="412"/>
      <c r="AK69" s="415">
        <v>0</v>
      </c>
      <c r="AL69" s="416"/>
      <c r="AM69" s="279">
        <v>0</v>
      </c>
      <c r="AN69" s="279">
        <v>0</v>
      </c>
      <c r="AO69" s="279">
        <v>0</v>
      </c>
      <c r="AP69" s="279">
        <v>0</v>
      </c>
      <c r="AQ69" s="279">
        <v>0</v>
      </c>
      <c r="AR69" s="279">
        <v>0</v>
      </c>
      <c r="AS69" s="279">
        <v>0</v>
      </c>
      <c r="AT69" s="279">
        <v>0</v>
      </c>
      <c r="AU69" s="279">
        <v>0</v>
      </c>
      <c r="AV69" s="279">
        <v>0</v>
      </c>
      <c r="AW69" s="279">
        <v>0</v>
      </c>
      <c r="AX69" s="279">
        <v>0</v>
      </c>
      <c r="AY69" s="279">
        <v>0</v>
      </c>
      <c r="AZ69" s="279">
        <v>0</v>
      </c>
      <c r="BA69" s="279">
        <v>0</v>
      </c>
      <c r="BB69" s="279">
        <v>0</v>
      </c>
      <c r="BC69" s="279">
        <v>0</v>
      </c>
      <c r="BD69" s="279">
        <v>0</v>
      </c>
      <c r="BE69" s="279">
        <v>0</v>
      </c>
      <c r="BF69" s="279">
        <v>0</v>
      </c>
      <c r="BG69" s="279">
        <v>0</v>
      </c>
      <c r="BH69" s="279">
        <v>0</v>
      </c>
      <c r="BI69" s="279">
        <v>0</v>
      </c>
      <c r="BJ69" s="279">
        <v>0</v>
      </c>
    </row>
    <row r="70" spans="1:62" x14ac:dyDescent="0.25">
      <c r="A70" s="411" t="s">
        <v>532</v>
      </c>
      <c r="B70" s="412"/>
      <c r="C70" s="412"/>
      <c r="D70" s="412"/>
      <c r="E70" s="412"/>
      <c r="F70" s="412"/>
      <c r="G70" s="412"/>
      <c r="H70" s="412"/>
      <c r="I70" s="412"/>
      <c r="J70" s="412"/>
      <c r="K70" s="412"/>
      <c r="L70" s="412"/>
      <c r="M70" s="412"/>
      <c r="N70" s="412"/>
      <c r="O70" s="412"/>
      <c r="P70" s="412"/>
      <c r="Q70" s="412"/>
      <c r="R70" s="412"/>
      <c r="S70" s="412"/>
      <c r="T70" s="412"/>
      <c r="U70" s="412"/>
      <c r="V70" s="412"/>
      <c r="W70" s="412"/>
      <c r="X70" s="412"/>
      <c r="Y70" s="412"/>
      <c r="Z70" s="412"/>
      <c r="AA70" s="412"/>
      <c r="AB70" s="412"/>
      <c r="AC70" s="412"/>
      <c r="AD70" s="412"/>
      <c r="AE70" s="412"/>
      <c r="AF70" s="412"/>
      <c r="AG70" s="412"/>
      <c r="AH70" s="412"/>
      <c r="AI70" s="412"/>
      <c r="AJ70" s="412"/>
      <c r="AK70" s="415">
        <v>0</v>
      </c>
      <c r="AL70" s="416"/>
      <c r="AM70" s="279">
        <v>0</v>
      </c>
      <c r="AN70" s="279">
        <v>0</v>
      </c>
      <c r="AO70" s="279">
        <v>0</v>
      </c>
      <c r="AP70" s="279">
        <v>0</v>
      </c>
      <c r="AQ70" s="279">
        <v>0</v>
      </c>
      <c r="AR70" s="279">
        <v>0</v>
      </c>
      <c r="AS70" s="279">
        <v>0</v>
      </c>
      <c r="AT70" s="279">
        <v>0</v>
      </c>
      <c r="AU70" s="279">
        <v>0</v>
      </c>
      <c r="AV70" s="279">
        <v>0</v>
      </c>
      <c r="AW70" s="279">
        <v>0</v>
      </c>
      <c r="AX70" s="279">
        <v>0</v>
      </c>
      <c r="AY70" s="279">
        <v>0</v>
      </c>
      <c r="AZ70" s="279">
        <v>0</v>
      </c>
      <c r="BA70" s="279">
        <v>0</v>
      </c>
      <c r="BB70" s="279">
        <v>0</v>
      </c>
      <c r="BC70" s="279">
        <v>0</v>
      </c>
      <c r="BD70" s="279">
        <v>0</v>
      </c>
      <c r="BE70" s="279">
        <v>0</v>
      </c>
      <c r="BF70" s="279">
        <v>0</v>
      </c>
      <c r="BG70" s="279">
        <v>0</v>
      </c>
      <c r="BH70" s="279">
        <v>0</v>
      </c>
      <c r="BI70" s="279">
        <v>0</v>
      </c>
      <c r="BJ70" s="279">
        <v>0</v>
      </c>
    </row>
    <row r="71" spans="1:62" x14ac:dyDescent="0.25">
      <c r="A71" s="411" t="s">
        <v>532</v>
      </c>
      <c r="B71" s="412"/>
      <c r="C71" s="412"/>
      <c r="D71" s="412"/>
      <c r="E71" s="412"/>
      <c r="F71" s="412"/>
      <c r="G71" s="412"/>
      <c r="H71" s="412"/>
      <c r="I71" s="412"/>
      <c r="J71" s="412"/>
      <c r="K71" s="412"/>
      <c r="L71" s="412"/>
      <c r="M71" s="412"/>
      <c r="N71" s="412"/>
      <c r="O71" s="412"/>
      <c r="P71" s="412"/>
      <c r="Q71" s="412"/>
      <c r="R71" s="412"/>
      <c r="S71" s="412"/>
      <c r="T71" s="412"/>
      <c r="U71" s="412"/>
      <c r="V71" s="412"/>
      <c r="W71" s="412"/>
      <c r="X71" s="412"/>
      <c r="Y71" s="412"/>
      <c r="Z71" s="412"/>
      <c r="AA71" s="412"/>
      <c r="AB71" s="412"/>
      <c r="AC71" s="412"/>
      <c r="AD71" s="412"/>
      <c r="AE71" s="412"/>
      <c r="AF71" s="412"/>
      <c r="AG71" s="412"/>
      <c r="AH71" s="412"/>
      <c r="AI71" s="412"/>
      <c r="AJ71" s="412"/>
      <c r="AK71" s="424"/>
      <c r="AL71" s="425"/>
      <c r="AM71" s="279">
        <v>0</v>
      </c>
      <c r="AN71" s="279">
        <v>0</v>
      </c>
      <c r="AO71" s="279">
        <v>0</v>
      </c>
      <c r="AP71" s="279">
        <v>0</v>
      </c>
      <c r="AQ71" s="279">
        <v>0</v>
      </c>
      <c r="AR71" s="279">
        <v>0</v>
      </c>
      <c r="AS71" s="279">
        <v>0</v>
      </c>
      <c r="AT71" s="279">
        <v>0</v>
      </c>
      <c r="AU71" s="279">
        <v>0</v>
      </c>
      <c r="AV71" s="279">
        <v>0</v>
      </c>
      <c r="AW71" s="279">
        <v>0</v>
      </c>
      <c r="AX71" s="279">
        <v>0</v>
      </c>
      <c r="AY71" s="279">
        <v>0</v>
      </c>
      <c r="AZ71" s="279">
        <v>0</v>
      </c>
      <c r="BA71" s="279">
        <v>0</v>
      </c>
      <c r="BB71" s="279">
        <v>0</v>
      </c>
      <c r="BC71" s="279">
        <v>0</v>
      </c>
      <c r="BD71" s="279">
        <v>0</v>
      </c>
      <c r="BE71" s="279">
        <v>0</v>
      </c>
      <c r="BF71" s="279">
        <v>0</v>
      </c>
      <c r="BG71" s="279">
        <v>0</v>
      </c>
      <c r="BH71" s="279">
        <v>0</v>
      </c>
      <c r="BI71" s="279">
        <v>0</v>
      </c>
      <c r="BJ71" s="279">
        <v>0</v>
      </c>
    </row>
    <row r="72" spans="1:62" x14ac:dyDescent="0.25">
      <c r="A72" s="411" t="s">
        <v>312</v>
      </c>
      <c r="B72" s="412"/>
      <c r="C72" s="412"/>
      <c r="D72" s="412"/>
      <c r="E72" s="412"/>
      <c r="F72" s="412"/>
      <c r="G72" s="412"/>
      <c r="H72" s="412"/>
      <c r="I72" s="412"/>
      <c r="J72" s="412"/>
      <c r="K72" s="412"/>
      <c r="L72" s="412"/>
      <c r="M72" s="412"/>
      <c r="N72" s="412"/>
      <c r="O72" s="412"/>
      <c r="P72" s="412"/>
      <c r="Q72" s="412"/>
      <c r="R72" s="412"/>
      <c r="S72" s="412"/>
      <c r="T72" s="412"/>
      <c r="U72" s="412"/>
      <c r="V72" s="412"/>
      <c r="W72" s="412"/>
      <c r="X72" s="412"/>
      <c r="Y72" s="412"/>
      <c r="Z72" s="412"/>
      <c r="AA72" s="412"/>
      <c r="AB72" s="412"/>
      <c r="AC72" s="412"/>
      <c r="AD72" s="412"/>
      <c r="AE72" s="412"/>
      <c r="AF72" s="412"/>
      <c r="AG72" s="412"/>
      <c r="AH72" s="412"/>
      <c r="AI72" s="412"/>
      <c r="AJ72" s="412"/>
      <c r="AK72" s="424"/>
      <c r="AL72" s="425"/>
      <c r="AM72" s="279">
        <v>-4830946.4661594676</v>
      </c>
      <c r="AN72" s="279">
        <v>-4772742.2918683896</v>
      </c>
      <c r="AO72" s="279">
        <v>-4714538.1175773116</v>
      </c>
      <c r="AP72" s="279">
        <v>-4656333.9432862336</v>
      </c>
      <c r="AQ72" s="279">
        <v>-4598129.7689951556</v>
      </c>
      <c r="AR72" s="279">
        <v>-4539925.5947040785</v>
      </c>
      <c r="AS72" s="279">
        <v>-4481721.4204130005</v>
      </c>
      <c r="AT72" s="279">
        <v>-4423517.2461219216</v>
      </c>
      <c r="AU72" s="279">
        <v>-4365313.0718308445</v>
      </c>
      <c r="AV72" s="279">
        <v>-4307108.8975397665</v>
      </c>
      <c r="AW72" s="279">
        <v>-4248904.7232486885</v>
      </c>
      <c r="AX72" s="279">
        <v>-4190700.5489576105</v>
      </c>
      <c r="AY72" s="279">
        <v>-4132496.374666532</v>
      </c>
      <c r="AZ72" s="279">
        <v>-4074292.2003754545</v>
      </c>
      <c r="BA72" s="279">
        <v>-4016088.0260843765</v>
      </c>
      <c r="BB72" s="279">
        <v>-3957883.851793298</v>
      </c>
      <c r="BC72" s="279">
        <v>-3899679.6775022205</v>
      </c>
      <c r="BD72" s="279">
        <v>-3841475.5032111425</v>
      </c>
      <c r="BE72" s="279">
        <v>-3783271.328920065</v>
      </c>
      <c r="BF72" s="279">
        <v>-3725067.154628987</v>
      </c>
      <c r="BG72" s="279">
        <v>-3666862.9803379085</v>
      </c>
      <c r="BH72" s="279">
        <v>-3608658.8060468305</v>
      </c>
      <c r="BI72" s="279">
        <v>-3550454.631755753</v>
      </c>
      <c r="BJ72" s="279">
        <v>-3492250.4574646745</v>
      </c>
    </row>
    <row r="73" spans="1:62" s="246" customFormat="1" ht="15" x14ac:dyDescent="0.25">
      <c r="A73" s="411" t="s">
        <v>584</v>
      </c>
      <c r="B73" s="412"/>
      <c r="C73" s="412"/>
      <c r="D73" s="412"/>
      <c r="E73" s="412"/>
      <c r="F73" s="412"/>
      <c r="G73" s="412"/>
      <c r="H73" s="412"/>
      <c r="I73" s="412"/>
      <c r="J73" s="412"/>
      <c r="K73" s="412"/>
      <c r="L73" s="412"/>
      <c r="M73" s="412"/>
      <c r="N73" s="412"/>
      <c r="O73" s="412"/>
      <c r="P73" s="412"/>
      <c r="Q73" s="412"/>
      <c r="R73" s="412"/>
      <c r="S73" s="412"/>
      <c r="T73" s="412"/>
      <c r="U73" s="412"/>
      <c r="V73" s="412"/>
      <c r="W73" s="412"/>
      <c r="X73" s="412"/>
      <c r="Y73" s="412"/>
      <c r="Z73" s="412"/>
      <c r="AA73" s="412"/>
      <c r="AB73" s="412"/>
      <c r="AC73" s="412"/>
      <c r="AD73" s="412"/>
      <c r="AE73" s="412"/>
      <c r="AF73" s="412"/>
      <c r="AG73" s="412"/>
      <c r="AH73" s="412"/>
      <c r="AI73" s="412"/>
      <c r="AJ73" s="412"/>
      <c r="AK73" s="413">
        <v>0</v>
      </c>
      <c r="AL73" s="414"/>
      <c r="AM73" s="278">
        <v>156662100.37412444</v>
      </c>
      <c r="AN73" s="278">
        <v>163180026.42202687</v>
      </c>
      <c r="AO73" s="278">
        <v>169956341.34487376</v>
      </c>
      <c r="AP73" s="278">
        <v>177001380.69766286</v>
      </c>
      <c r="AQ73" s="278">
        <v>184325893.45759189</v>
      </c>
      <c r="AR73" s="278">
        <v>191941058.56094646</v>
      </c>
      <c r="AS73" s="278">
        <v>199858502.10146362</v>
      </c>
      <c r="AT73" s="278">
        <v>208090315.21662977</v>
      </c>
      <c r="AU73" s="278">
        <v>216649072.68943089</v>
      </c>
      <c r="AV73" s="278">
        <v>225547852.29417244</v>
      </c>
      <c r="AW73" s="278">
        <v>234800254.916132</v>
      </c>
      <c r="AX73" s="278">
        <v>244420425.47599834</v>
      </c>
      <c r="AY73" s="278">
        <v>254423074.69128761</v>
      </c>
      <c r="AZ73" s="278">
        <v>264823501.70821688</v>
      </c>
      <c r="BA73" s="278">
        <v>275637617.6388517</v>
      </c>
      <c r="BB73" s="278">
        <v>286881970.0397402</v>
      </c>
      <c r="BC73" s="278">
        <v>298573768.36969262</v>
      </c>
      <c r="BD73" s="278">
        <v>310730910.46587145</v>
      </c>
      <c r="BE73" s="278">
        <v>323372010.07892585</v>
      </c>
      <c r="BF73" s="278">
        <v>336516425.50953072</v>
      </c>
      <c r="BG73" s="278">
        <v>350184289.39038825</v>
      </c>
      <c r="BH73" s="278">
        <v>364396539.65950841</v>
      </c>
      <c r="BI73" s="278">
        <v>379174951.77242172</v>
      </c>
      <c r="BJ73" s="278">
        <v>394542172.20287997</v>
      </c>
    </row>
    <row r="74" spans="1:62" x14ac:dyDescent="0.25">
      <c r="A74" s="411" t="s">
        <v>308</v>
      </c>
      <c r="B74" s="412"/>
      <c r="C74" s="412"/>
      <c r="D74" s="412"/>
      <c r="E74" s="412"/>
      <c r="F74" s="412"/>
      <c r="G74" s="412"/>
      <c r="H74" s="412"/>
      <c r="I74" s="412"/>
      <c r="J74" s="412"/>
      <c r="K74" s="412"/>
      <c r="L74" s="412"/>
      <c r="M74" s="412"/>
      <c r="N74" s="412"/>
      <c r="O74" s="412"/>
      <c r="P74" s="412"/>
      <c r="Q74" s="412"/>
      <c r="R74" s="412"/>
      <c r="S74" s="412"/>
      <c r="T74" s="412"/>
      <c r="U74" s="412"/>
      <c r="V74" s="412"/>
      <c r="W74" s="412"/>
      <c r="X74" s="412"/>
      <c r="Y74" s="412"/>
      <c r="Z74" s="412"/>
      <c r="AA74" s="412"/>
      <c r="AB74" s="412"/>
      <c r="AC74" s="412"/>
      <c r="AD74" s="412"/>
      <c r="AE74" s="412"/>
      <c r="AF74" s="412"/>
      <c r="AG74" s="412"/>
      <c r="AH74" s="412"/>
      <c r="AI74" s="412"/>
      <c r="AJ74" s="412"/>
      <c r="AK74" s="415">
        <v>0</v>
      </c>
      <c r="AL74" s="416"/>
      <c r="AM74" s="279">
        <v>-5291288.5719161741</v>
      </c>
      <c r="AN74" s="279">
        <v>-5291288.5719161741</v>
      </c>
      <c r="AO74" s="279">
        <v>-5291288.5719161741</v>
      </c>
      <c r="AP74" s="279">
        <v>-5291288.5719161741</v>
      </c>
      <c r="AQ74" s="279">
        <v>-5291288.5719161741</v>
      </c>
      <c r="AR74" s="279">
        <v>-5291288.5719161741</v>
      </c>
      <c r="AS74" s="279">
        <v>-5291288.5719161741</v>
      </c>
      <c r="AT74" s="279">
        <v>-5291288.5719161741</v>
      </c>
      <c r="AU74" s="279">
        <v>-5291288.5719161741</v>
      </c>
      <c r="AV74" s="279">
        <v>-5291288.5719161741</v>
      </c>
      <c r="AW74" s="279">
        <v>-5291288.5719161741</v>
      </c>
      <c r="AX74" s="279">
        <v>-5291288.5719161741</v>
      </c>
      <c r="AY74" s="279">
        <v>-5291288.5719161741</v>
      </c>
      <c r="AZ74" s="279">
        <v>-5291288.5719161741</v>
      </c>
      <c r="BA74" s="279">
        <v>-5291288.5719161741</v>
      </c>
      <c r="BB74" s="279">
        <v>-5291288.5719161741</v>
      </c>
      <c r="BC74" s="279">
        <v>-5291288.5719161741</v>
      </c>
      <c r="BD74" s="279">
        <v>-5291288.5719161741</v>
      </c>
      <c r="BE74" s="279">
        <v>-5291288.5719161741</v>
      </c>
      <c r="BF74" s="279">
        <v>-5291288.5719161741</v>
      </c>
      <c r="BG74" s="279">
        <v>-5291288.5719161741</v>
      </c>
      <c r="BH74" s="279">
        <v>-5291288.5719161741</v>
      </c>
      <c r="BI74" s="279">
        <v>-5291288.5719161741</v>
      </c>
      <c r="BJ74" s="279">
        <v>-5291288.5719161741</v>
      </c>
    </row>
    <row r="75" spans="1:62" s="246" customFormat="1" ht="15" x14ac:dyDescent="0.25">
      <c r="A75" s="411" t="s">
        <v>585</v>
      </c>
      <c r="B75" s="412"/>
      <c r="C75" s="412"/>
      <c r="D75" s="412"/>
      <c r="E75" s="412"/>
      <c r="F75" s="412"/>
      <c r="G75" s="412"/>
      <c r="H75" s="412"/>
      <c r="I75" s="412"/>
      <c r="J75" s="412"/>
      <c r="K75" s="412"/>
      <c r="L75" s="412"/>
      <c r="M75" s="412"/>
      <c r="N75" s="412"/>
      <c r="O75" s="412"/>
      <c r="P75" s="412"/>
      <c r="Q75" s="412"/>
      <c r="R75" s="412"/>
      <c r="S75" s="412"/>
      <c r="T75" s="412"/>
      <c r="U75" s="412"/>
      <c r="V75" s="412"/>
      <c r="W75" s="412"/>
      <c r="X75" s="412"/>
      <c r="Y75" s="412"/>
      <c r="Z75" s="412"/>
      <c r="AA75" s="412"/>
      <c r="AB75" s="412"/>
      <c r="AC75" s="412"/>
      <c r="AD75" s="412"/>
      <c r="AE75" s="412"/>
      <c r="AF75" s="412"/>
      <c r="AG75" s="412"/>
      <c r="AH75" s="412"/>
      <c r="AI75" s="412"/>
      <c r="AJ75" s="412"/>
      <c r="AK75" s="413">
        <v>0</v>
      </c>
      <c r="AL75" s="414"/>
      <c r="AM75" s="278">
        <v>151370811.80220827</v>
      </c>
      <c r="AN75" s="278">
        <v>157888737.85011071</v>
      </c>
      <c r="AO75" s="278">
        <v>164665052.77295759</v>
      </c>
      <c r="AP75" s="278">
        <v>171710092.1257467</v>
      </c>
      <c r="AQ75" s="278">
        <v>179034604.88567573</v>
      </c>
      <c r="AR75" s="278">
        <v>186649769.9890303</v>
      </c>
      <c r="AS75" s="278">
        <v>194567213.52954745</v>
      </c>
      <c r="AT75" s="278">
        <v>202799026.64471361</v>
      </c>
      <c r="AU75" s="278">
        <v>211357784.11751473</v>
      </c>
      <c r="AV75" s="278">
        <v>220256563.72225627</v>
      </c>
      <c r="AW75" s="278">
        <v>229508966.34421584</v>
      </c>
      <c r="AX75" s="278">
        <v>239129136.90408218</v>
      </c>
      <c r="AY75" s="278">
        <v>249131786.11937144</v>
      </c>
      <c r="AZ75" s="278">
        <v>259532213.13630071</v>
      </c>
      <c r="BA75" s="278">
        <v>270346329.06693554</v>
      </c>
      <c r="BB75" s="278">
        <v>281590681.46782404</v>
      </c>
      <c r="BC75" s="278">
        <v>293282479.79777646</v>
      </c>
      <c r="BD75" s="278">
        <v>305439621.89395529</v>
      </c>
      <c r="BE75" s="278">
        <v>318080721.50700969</v>
      </c>
      <c r="BF75" s="278">
        <v>331225136.93761456</v>
      </c>
      <c r="BG75" s="278">
        <v>344893000.81847209</v>
      </c>
      <c r="BH75" s="278">
        <v>359105251.08759224</v>
      </c>
      <c r="BI75" s="278">
        <v>373883663.20050555</v>
      </c>
      <c r="BJ75" s="278">
        <v>389250883.6309638</v>
      </c>
    </row>
    <row r="76" spans="1:62" x14ac:dyDescent="0.25">
      <c r="A76" s="411" t="s">
        <v>307</v>
      </c>
      <c r="B76" s="412"/>
      <c r="C76" s="412"/>
      <c r="D76" s="412"/>
      <c r="E76" s="412"/>
      <c r="F76" s="412"/>
      <c r="G76" s="412"/>
      <c r="H76" s="412"/>
      <c r="I76" s="412"/>
      <c r="J76" s="412"/>
      <c r="K76" s="412"/>
      <c r="L76" s="412"/>
      <c r="M76" s="412"/>
      <c r="N76" s="412"/>
      <c r="O76" s="412"/>
      <c r="P76" s="412"/>
      <c r="Q76" s="412"/>
      <c r="R76" s="412"/>
      <c r="S76" s="412"/>
      <c r="T76" s="412"/>
      <c r="U76" s="412"/>
      <c r="V76" s="412"/>
      <c r="W76" s="412"/>
      <c r="X76" s="412"/>
      <c r="Y76" s="412"/>
      <c r="Z76" s="412"/>
      <c r="AA76" s="412"/>
      <c r="AB76" s="412"/>
      <c r="AC76" s="412"/>
      <c r="AD76" s="412"/>
      <c r="AE76" s="412"/>
      <c r="AF76" s="412"/>
      <c r="AG76" s="412"/>
      <c r="AH76" s="412"/>
      <c r="AI76" s="412"/>
      <c r="AJ76" s="412"/>
      <c r="AK76" s="415">
        <v>0</v>
      </c>
      <c r="AL76" s="416"/>
      <c r="AM76" s="279">
        <v>0</v>
      </c>
      <c r="AN76" s="279">
        <v>0</v>
      </c>
      <c r="AO76" s="279">
        <v>0</v>
      </c>
      <c r="AP76" s="279">
        <v>0</v>
      </c>
      <c r="AQ76" s="279">
        <v>0</v>
      </c>
      <c r="AR76" s="279">
        <v>0</v>
      </c>
      <c r="AS76" s="279">
        <v>0</v>
      </c>
      <c r="AT76" s="279">
        <v>0</v>
      </c>
      <c r="AU76" s="279">
        <v>0</v>
      </c>
      <c r="AV76" s="279">
        <v>0</v>
      </c>
      <c r="AW76" s="279">
        <v>0</v>
      </c>
      <c r="AX76" s="279">
        <v>0</v>
      </c>
      <c r="AY76" s="279">
        <v>0</v>
      </c>
      <c r="AZ76" s="279">
        <v>0</v>
      </c>
      <c r="BA76" s="279">
        <v>0</v>
      </c>
      <c r="BB76" s="279">
        <v>0</v>
      </c>
      <c r="BC76" s="279">
        <v>0</v>
      </c>
      <c r="BD76" s="279">
        <v>0</v>
      </c>
      <c r="BE76" s="279">
        <v>0</v>
      </c>
      <c r="BF76" s="279">
        <v>0</v>
      </c>
      <c r="BG76" s="279">
        <v>0</v>
      </c>
      <c r="BH76" s="279">
        <v>0</v>
      </c>
      <c r="BI76" s="279">
        <v>0</v>
      </c>
      <c r="BJ76" s="279">
        <v>0</v>
      </c>
    </row>
    <row r="77" spans="1:62" s="246" customFormat="1" ht="15" x14ac:dyDescent="0.25">
      <c r="A77" s="411" t="s">
        <v>311</v>
      </c>
      <c r="B77" s="412"/>
      <c r="C77" s="412"/>
      <c r="D77" s="412"/>
      <c r="E77" s="412"/>
      <c r="F77" s="412"/>
      <c r="G77" s="412"/>
      <c r="H77" s="412"/>
      <c r="I77" s="412"/>
      <c r="J77" s="412"/>
      <c r="K77" s="412"/>
      <c r="L77" s="412"/>
      <c r="M77" s="412"/>
      <c r="N77" s="412"/>
      <c r="O77" s="412"/>
      <c r="P77" s="412"/>
      <c r="Q77" s="412"/>
      <c r="R77" s="412"/>
      <c r="S77" s="412"/>
      <c r="T77" s="412"/>
      <c r="U77" s="412"/>
      <c r="V77" s="412"/>
      <c r="W77" s="412"/>
      <c r="X77" s="412"/>
      <c r="Y77" s="412"/>
      <c r="Z77" s="412"/>
      <c r="AA77" s="412"/>
      <c r="AB77" s="412"/>
      <c r="AC77" s="412"/>
      <c r="AD77" s="412"/>
      <c r="AE77" s="412"/>
      <c r="AF77" s="412"/>
      <c r="AG77" s="412"/>
      <c r="AH77" s="412"/>
      <c r="AI77" s="412"/>
      <c r="AJ77" s="412"/>
      <c r="AK77" s="413">
        <v>0</v>
      </c>
      <c r="AL77" s="414"/>
      <c r="AM77" s="278">
        <v>151370811.80220827</v>
      </c>
      <c r="AN77" s="278">
        <v>157888737.85011071</v>
      </c>
      <c r="AO77" s="278">
        <v>164665052.77295759</v>
      </c>
      <c r="AP77" s="278">
        <v>171710092.1257467</v>
      </c>
      <c r="AQ77" s="278">
        <v>179034604.88567573</v>
      </c>
      <c r="AR77" s="278">
        <v>186649769.9890303</v>
      </c>
      <c r="AS77" s="278">
        <v>194567213.52954745</v>
      </c>
      <c r="AT77" s="278">
        <v>202799026.64471361</v>
      </c>
      <c r="AU77" s="278">
        <v>211357784.11751473</v>
      </c>
      <c r="AV77" s="278">
        <v>220256563.72225627</v>
      </c>
      <c r="AW77" s="278">
        <v>229508966.34421584</v>
      </c>
      <c r="AX77" s="278">
        <v>239129136.90408218</v>
      </c>
      <c r="AY77" s="278">
        <v>249131786.11937144</v>
      </c>
      <c r="AZ77" s="278">
        <v>259532213.13630071</v>
      </c>
      <c r="BA77" s="278">
        <v>270346329.06693554</v>
      </c>
      <c r="BB77" s="278">
        <v>281590681.46782404</v>
      </c>
      <c r="BC77" s="278">
        <v>293282479.79777646</v>
      </c>
      <c r="BD77" s="278">
        <v>305439621.89395529</v>
      </c>
      <c r="BE77" s="278">
        <v>318080721.50700969</v>
      </c>
      <c r="BF77" s="278">
        <v>331225136.93761456</v>
      </c>
      <c r="BG77" s="278">
        <v>344893000.81847209</v>
      </c>
      <c r="BH77" s="278">
        <v>359105251.08759224</v>
      </c>
      <c r="BI77" s="278">
        <v>373883663.20050555</v>
      </c>
      <c r="BJ77" s="278">
        <v>389250883.6309638</v>
      </c>
    </row>
    <row r="78" spans="1:62" s="281" customFormat="1" x14ac:dyDescent="0.25">
      <c r="A78" s="426" t="s">
        <v>306</v>
      </c>
      <c r="B78" s="427"/>
      <c r="C78" s="427"/>
      <c r="D78" s="427"/>
      <c r="E78" s="427"/>
      <c r="F78" s="427"/>
      <c r="G78" s="427"/>
      <c r="H78" s="427"/>
      <c r="I78" s="427"/>
      <c r="J78" s="427"/>
      <c r="K78" s="427"/>
      <c r="L78" s="427"/>
      <c r="M78" s="427"/>
      <c r="N78" s="427"/>
      <c r="O78" s="427"/>
      <c r="P78" s="427"/>
      <c r="Q78" s="427"/>
      <c r="R78" s="427"/>
      <c r="S78" s="427"/>
      <c r="T78" s="427"/>
      <c r="U78" s="427"/>
      <c r="V78" s="427"/>
      <c r="W78" s="427"/>
      <c r="X78" s="427"/>
      <c r="Y78" s="427"/>
      <c r="Z78" s="427"/>
      <c r="AA78" s="427"/>
      <c r="AB78" s="427"/>
      <c r="AC78" s="427"/>
      <c r="AD78" s="427"/>
      <c r="AE78" s="427"/>
      <c r="AF78" s="427"/>
      <c r="AG78" s="427"/>
      <c r="AH78" s="427"/>
      <c r="AI78" s="427"/>
      <c r="AJ78" s="427"/>
      <c r="AK78" s="428"/>
      <c r="AL78" s="429"/>
      <c r="AM78" s="280">
        <v>-37842702.950552069</v>
      </c>
      <c r="AN78" s="280">
        <v>-39472184.462527677</v>
      </c>
      <c r="AO78" s="280">
        <v>-41166263.193239398</v>
      </c>
      <c r="AP78" s="280">
        <v>-42927523.031436674</v>
      </c>
      <c r="AQ78" s="280">
        <v>-44758651.221418932</v>
      </c>
      <c r="AR78" s="280">
        <v>-46662442.497257575</v>
      </c>
      <c r="AS78" s="280">
        <v>-48641803.382386863</v>
      </c>
      <c r="AT78" s="280">
        <v>-50699756.661178403</v>
      </c>
      <c r="AU78" s="280">
        <v>-52839446.029378682</v>
      </c>
      <c r="AV78" s="280">
        <v>-55064140.930564068</v>
      </c>
      <c r="AW78" s="280">
        <v>-57377241.58605396</v>
      </c>
      <c r="AX78" s="280">
        <v>-59782284.226020545</v>
      </c>
      <c r="AY78" s="280">
        <v>-62282946.529842861</v>
      </c>
      <c r="AZ78" s="280">
        <v>-64883053.284075178</v>
      </c>
      <c r="BA78" s="280">
        <v>-67586582.266733885</v>
      </c>
      <c r="BB78" s="280">
        <v>-70397670.36695601</v>
      </c>
      <c r="BC78" s="280">
        <v>-73320619.949444115</v>
      </c>
      <c r="BD78" s="280">
        <v>-76359905.473488823</v>
      </c>
      <c r="BE78" s="280">
        <v>-79520180.376752421</v>
      </c>
      <c r="BF78" s="280">
        <v>-82806284.23440364</v>
      </c>
      <c r="BG78" s="280">
        <v>-86223250.204618022</v>
      </c>
      <c r="BH78" s="280">
        <v>-89776312.771898061</v>
      </c>
      <c r="BI78" s="280">
        <v>-93470915.800126389</v>
      </c>
      <c r="BJ78" s="280">
        <v>-97312720.907740951</v>
      </c>
    </row>
    <row r="79" spans="1:62" ht="16.5" thickBot="1" x14ac:dyDescent="0.3">
      <c r="A79" s="430" t="s">
        <v>310</v>
      </c>
      <c r="B79" s="431"/>
      <c r="C79" s="431"/>
      <c r="D79" s="431"/>
      <c r="E79" s="431"/>
      <c r="F79" s="431"/>
      <c r="G79" s="431"/>
      <c r="H79" s="431"/>
      <c r="I79" s="431"/>
      <c r="J79" s="431"/>
      <c r="K79" s="431"/>
      <c r="L79" s="431"/>
      <c r="M79" s="431"/>
      <c r="N79" s="431"/>
      <c r="O79" s="431"/>
      <c r="P79" s="431"/>
      <c r="Q79" s="431"/>
      <c r="R79" s="431"/>
      <c r="S79" s="431"/>
      <c r="T79" s="431"/>
      <c r="U79" s="431"/>
      <c r="V79" s="431"/>
      <c r="W79" s="431"/>
      <c r="X79" s="431"/>
      <c r="Y79" s="431"/>
      <c r="Z79" s="431"/>
      <c r="AA79" s="431"/>
      <c r="AB79" s="431"/>
      <c r="AC79" s="431"/>
      <c r="AD79" s="431"/>
      <c r="AE79" s="431"/>
      <c r="AF79" s="431"/>
      <c r="AG79" s="431"/>
      <c r="AH79" s="431"/>
      <c r="AI79" s="431"/>
      <c r="AJ79" s="431"/>
      <c r="AK79" s="432">
        <v>0</v>
      </c>
      <c r="AL79" s="433"/>
      <c r="AM79" s="282">
        <v>113528108.8516562</v>
      </c>
      <c r="AN79" s="282">
        <v>118416553.38758303</v>
      </c>
      <c r="AO79" s="282">
        <v>123498789.5797182</v>
      </c>
      <c r="AP79" s="282">
        <v>128782569.09431002</v>
      </c>
      <c r="AQ79" s="282">
        <v>134275953.66425681</v>
      </c>
      <c r="AR79" s="282">
        <v>139987327.49177271</v>
      </c>
      <c r="AS79" s="282">
        <v>145925410.14716059</v>
      </c>
      <c r="AT79" s="282">
        <v>152099269.9835352</v>
      </c>
      <c r="AU79" s="282">
        <v>158518338.08813605</v>
      </c>
      <c r="AV79" s="282">
        <v>165192422.7916922</v>
      </c>
      <c r="AW79" s="282">
        <v>172131724.75816187</v>
      </c>
      <c r="AX79" s="282">
        <v>179346852.67806163</v>
      </c>
      <c r="AY79" s="282">
        <v>186848839.58952859</v>
      </c>
      <c r="AZ79" s="282">
        <v>194649159.85222554</v>
      </c>
      <c r="BA79" s="282">
        <v>202759746.80020165</v>
      </c>
      <c r="BB79" s="282">
        <v>211193011.10086805</v>
      </c>
      <c r="BC79" s="282">
        <v>219961859.84833235</v>
      </c>
      <c r="BD79" s="282">
        <v>229079716.42046648</v>
      </c>
      <c r="BE79" s="282">
        <v>238560541.13025725</v>
      </c>
      <c r="BF79" s="282">
        <v>248418852.70321092</v>
      </c>
      <c r="BG79" s="282">
        <v>258669750.61385405</v>
      </c>
      <c r="BH79" s="282">
        <v>269328938.31569421</v>
      </c>
      <c r="BI79" s="282">
        <v>280412747.40037918</v>
      </c>
      <c r="BJ79" s="282">
        <v>291938162.72322285</v>
      </c>
    </row>
    <row r="80" spans="1:62" s="285" customFormat="1" ht="16.5" thickBot="1" x14ac:dyDescent="0.3">
      <c r="A80" s="283"/>
      <c r="B80" s="283"/>
      <c r="C80" s="283"/>
      <c r="D80" s="283"/>
      <c r="E80" s="283"/>
      <c r="F80" s="283"/>
      <c r="G80" s="283"/>
      <c r="H80" s="283"/>
      <c r="I80" s="283"/>
      <c r="J80" s="283"/>
      <c r="K80" s="283"/>
      <c r="L80" s="283"/>
      <c r="M80" s="283"/>
      <c r="N80" s="283"/>
      <c r="O80" s="283"/>
      <c r="P80" s="283"/>
      <c r="Q80" s="283"/>
      <c r="R80" s="283"/>
      <c r="S80" s="283"/>
      <c r="T80" s="283"/>
      <c r="U80" s="283"/>
      <c r="V80" s="283"/>
      <c r="W80" s="283"/>
      <c r="X80" s="283"/>
      <c r="Y80" s="283"/>
      <c r="Z80" s="283"/>
      <c r="AA80" s="283"/>
      <c r="AB80" s="283"/>
      <c r="AC80" s="283"/>
      <c r="AD80" s="283"/>
      <c r="AE80" s="283"/>
      <c r="AF80" s="283"/>
      <c r="AG80" s="283"/>
      <c r="AH80" s="283"/>
      <c r="AI80" s="283"/>
      <c r="AJ80" s="283"/>
      <c r="AK80" s="436">
        <v>0</v>
      </c>
      <c r="AL80" s="436"/>
      <c r="AM80" s="284">
        <v>1</v>
      </c>
      <c r="AN80" s="284">
        <v>2</v>
      </c>
      <c r="AO80" s="284">
        <v>3</v>
      </c>
      <c r="AP80" s="284">
        <v>4</v>
      </c>
      <c r="AQ80" s="284">
        <v>5</v>
      </c>
      <c r="AR80" s="284">
        <v>6</v>
      </c>
      <c r="AS80" s="284">
        <v>7</v>
      </c>
      <c r="AT80" s="284">
        <v>8</v>
      </c>
      <c r="AU80" s="284">
        <v>9</v>
      </c>
      <c r="AV80" s="284">
        <v>10</v>
      </c>
      <c r="AW80" s="284">
        <v>11</v>
      </c>
      <c r="AX80" s="284">
        <v>12</v>
      </c>
      <c r="AY80" s="284">
        <v>13</v>
      </c>
      <c r="AZ80" s="284">
        <v>14</v>
      </c>
      <c r="BA80" s="284">
        <v>15</v>
      </c>
      <c r="BB80" s="284">
        <v>16</v>
      </c>
      <c r="BC80" s="284">
        <v>17</v>
      </c>
      <c r="BD80" s="284">
        <v>18</v>
      </c>
      <c r="BE80" s="284">
        <v>19</v>
      </c>
      <c r="BF80" s="284">
        <v>20</v>
      </c>
      <c r="BG80" s="284">
        <v>21</v>
      </c>
      <c r="BH80" s="284">
        <v>22</v>
      </c>
      <c r="BI80" s="284">
        <v>23</v>
      </c>
      <c r="BJ80" s="284">
        <v>24</v>
      </c>
    </row>
    <row r="81" spans="1:62" x14ac:dyDescent="0.25">
      <c r="A81" s="409" t="s">
        <v>309</v>
      </c>
      <c r="B81" s="410"/>
      <c r="C81" s="410"/>
      <c r="D81" s="410"/>
      <c r="E81" s="410"/>
      <c r="F81" s="410"/>
      <c r="G81" s="410"/>
      <c r="H81" s="410"/>
      <c r="I81" s="410"/>
      <c r="J81" s="410"/>
      <c r="K81" s="410"/>
      <c r="L81" s="410"/>
      <c r="M81" s="410"/>
      <c r="N81" s="410"/>
      <c r="O81" s="410"/>
      <c r="P81" s="410"/>
      <c r="Q81" s="410"/>
      <c r="R81" s="410"/>
      <c r="S81" s="410"/>
      <c r="T81" s="410"/>
      <c r="U81" s="410"/>
      <c r="V81" s="410"/>
      <c r="W81" s="410"/>
      <c r="X81" s="410"/>
      <c r="Y81" s="410"/>
      <c r="Z81" s="410"/>
      <c r="AA81" s="410"/>
      <c r="AB81" s="410"/>
      <c r="AC81" s="410"/>
      <c r="AD81" s="410"/>
      <c r="AE81" s="410"/>
      <c r="AF81" s="410"/>
      <c r="AG81" s="410"/>
      <c r="AH81" s="410"/>
      <c r="AI81" s="410"/>
      <c r="AJ81" s="410"/>
      <c r="AK81" s="398">
        <v>2031</v>
      </c>
      <c r="AL81" s="391"/>
      <c r="AM81" s="271">
        <v>2032</v>
      </c>
      <c r="AN81" s="271">
        <v>2033</v>
      </c>
      <c r="AO81" s="271">
        <v>2034</v>
      </c>
      <c r="AP81" s="271">
        <v>2035</v>
      </c>
      <c r="AQ81" s="271">
        <v>2036</v>
      </c>
      <c r="AR81" s="271">
        <v>2037</v>
      </c>
      <c r="AS81" s="271">
        <v>2038</v>
      </c>
      <c r="AT81" s="271">
        <v>2039</v>
      </c>
      <c r="AU81" s="271">
        <v>2040</v>
      </c>
      <c r="AV81" s="271">
        <v>2041</v>
      </c>
      <c r="AW81" s="271">
        <v>2042</v>
      </c>
      <c r="AX81" s="271">
        <v>2043</v>
      </c>
      <c r="AY81" s="271">
        <v>2044</v>
      </c>
      <c r="AZ81" s="271">
        <v>2045</v>
      </c>
      <c r="BA81" s="271">
        <v>2046</v>
      </c>
      <c r="BB81" s="271">
        <v>2047</v>
      </c>
      <c r="BC81" s="271">
        <v>2048</v>
      </c>
      <c r="BD81" s="271">
        <v>2049</v>
      </c>
      <c r="BE81" s="271">
        <v>2050</v>
      </c>
      <c r="BF81" s="271">
        <v>2051</v>
      </c>
      <c r="BG81" s="271">
        <v>2052</v>
      </c>
      <c r="BH81" s="271">
        <v>2053</v>
      </c>
      <c r="BI81" s="271">
        <v>2054</v>
      </c>
      <c r="BJ81" s="271">
        <v>2055</v>
      </c>
    </row>
    <row r="82" spans="1:62" s="246" customFormat="1" ht="15" x14ac:dyDescent="0.25">
      <c r="A82" s="411" t="s">
        <v>585</v>
      </c>
      <c r="B82" s="412"/>
      <c r="C82" s="412"/>
      <c r="D82" s="412"/>
      <c r="E82" s="412"/>
      <c r="F82" s="412"/>
      <c r="G82" s="412"/>
      <c r="H82" s="412"/>
      <c r="I82" s="412"/>
      <c r="J82" s="412"/>
      <c r="K82" s="412"/>
      <c r="L82" s="412"/>
      <c r="M82" s="412"/>
      <c r="N82" s="412"/>
      <c r="O82" s="412"/>
      <c r="P82" s="412"/>
      <c r="Q82" s="412"/>
      <c r="R82" s="412"/>
      <c r="S82" s="412"/>
      <c r="T82" s="412"/>
      <c r="U82" s="412"/>
      <c r="V82" s="412"/>
      <c r="W82" s="412"/>
      <c r="X82" s="412"/>
      <c r="Y82" s="412"/>
      <c r="Z82" s="412"/>
      <c r="AA82" s="412"/>
      <c r="AB82" s="412"/>
      <c r="AC82" s="412"/>
      <c r="AD82" s="412"/>
      <c r="AE82" s="412"/>
      <c r="AF82" s="412"/>
      <c r="AG82" s="412"/>
      <c r="AH82" s="412"/>
      <c r="AI82" s="412"/>
      <c r="AJ82" s="412"/>
      <c r="AK82" s="413">
        <v>0</v>
      </c>
      <c r="AL82" s="414"/>
      <c r="AM82" s="278">
        <v>151370811.80220827</v>
      </c>
      <c r="AN82" s="278">
        <v>157888737.85011071</v>
      </c>
      <c r="AO82" s="278">
        <v>164665052.77295759</v>
      </c>
      <c r="AP82" s="278">
        <v>171710092.1257467</v>
      </c>
      <c r="AQ82" s="278">
        <v>179034604.88567573</v>
      </c>
      <c r="AR82" s="278">
        <v>186649769.9890303</v>
      </c>
      <c r="AS82" s="278">
        <v>194567213.52954745</v>
      </c>
      <c r="AT82" s="278">
        <v>202799026.64471361</v>
      </c>
      <c r="AU82" s="278">
        <v>211357784.11751473</v>
      </c>
      <c r="AV82" s="278">
        <v>220256563.72225627</v>
      </c>
      <c r="AW82" s="278">
        <v>229508966.34421584</v>
      </c>
      <c r="AX82" s="278">
        <v>239129136.90408218</v>
      </c>
      <c r="AY82" s="278">
        <v>249131786.11937144</v>
      </c>
      <c r="AZ82" s="278">
        <v>259532213.13630071</v>
      </c>
      <c r="BA82" s="278">
        <v>270346329.06693554</v>
      </c>
      <c r="BB82" s="278">
        <v>281590681.46782404</v>
      </c>
      <c r="BC82" s="278">
        <v>293282479.79777646</v>
      </c>
      <c r="BD82" s="278">
        <v>305439621.89395529</v>
      </c>
      <c r="BE82" s="278">
        <v>318080721.50700969</v>
      </c>
      <c r="BF82" s="278">
        <v>331225136.93761456</v>
      </c>
      <c r="BG82" s="278">
        <v>344893000.81847209</v>
      </c>
      <c r="BH82" s="278">
        <v>359105251.08759224</v>
      </c>
      <c r="BI82" s="278">
        <v>373883663.20050555</v>
      </c>
      <c r="BJ82" s="278">
        <v>389250883.6309638</v>
      </c>
    </row>
    <row r="83" spans="1:62" x14ac:dyDescent="0.25">
      <c r="A83" s="411" t="s">
        <v>308</v>
      </c>
      <c r="B83" s="412"/>
      <c r="C83" s="412"/>
      <c r="D83" s="412"/>
      <c r="E83" s="412"/>
      <c r="F83" s="412"/>
      <c r="G83" s="412"/>
      <c r="H83" s="412"/>
      <c r="I83" s="412"/>
      <c r="J83" s="412"/>
      <c r="K83" s="412"/>
      <c r="L83" s="412"/>
      <c r="M83" s="412"/>
      <c r="N83" s="412"/>
      <c r="O83" s="412"/>
      <c r="P83" s="412"/>
      <c r="Q83" s="412"/>
      <c r="R83" s="412"/>
      <c r="S83" s="412"/>
      <c r="T83" s="412"/>
      <c r="U83" s="412"/>
      <c r="V83" s="412"/>
      <c r="W83" s="412"/>
      <c r="X83" s="412"/>
      <c r="Y83" s="412"/>
      <c r="Z83" s="412"/>
      <c r="AA83" s="412"/>
      <c r="AB83" s="412"/>
      <c r="AC83" s="412"/>
      <c r="AD83" s="412"/>
      <c r="AE83" s="412"/>
      <c r="AF83" s="412"/>
      <c r="AG83" s="412"/>
      <c r="AH83" s="412"/>
      <c r="AI83" s="412"/>
      <c r="AJ83" s="412"/>
      <c r="AK83" s="415">
        <v>0</v>
      </c>
      <c r="AL83" s="416"/>
      <c r="AM83" s="279">
        <v>5291288.5719161741</v>
      </c>
      <c r="AN83" s="279">
        <v>5291288.5719161741</v>
      </c>
      <c r="AO83" s="279">
        <v>5291288.5719161741</v>
      </c>
      <c r="AP83" s="279">
        <v>5291288.5719161741</v>
      </c>
      <c r="AQ83" s="279">
        <v>5291288.5719161741</v>
      </c>
      <c r="AR83" s="279">
        <v>5291288.5719161741</v>
      </c>
      <c r="AS83" s="279">
        <v>5291288.5719161741</v>
      </c>
      <c r="AT83" s="279">
        <v>5291288.5719161741</v>
      </c>
      <c r="AU83" s="279">
        <v>5291288.5719161741</v>
      </c>
      <c r="AV83" s="279">
        <v>5291288.5719161741</v>
      </c>
      <c r="AW83" s="279">
        <v>5291288.5719161741</v>
      </c>
      <c r="AX83" s="279">
        <v>5291288.5719161741</v>
      </c>
      <c r="AY83" s="279">
        <v>5291288.5719161741</v>
      </c>
      <c r="AZ83" s="279">
        <v>5291288.5719161741</v>
      </c>
      <c r="BA83" s="279">
        <v>5291288.5719161741</v>
      </c>
      <c r="BB83" s="279">
        <v>5291288.5719161741</v>
      </c>
      <c r="BC83" s="279">
        <v>5291288.5719161741</v>
      </c>
      <c r="BD83" s="279">
        <v>5291288.5719161741</v>
      </c>
      <c r="BE83" s="279">
        <v>5291288.5719161741</v>
      </c>
      <c r="BF83" s="279">
        <v>5291288.5719161741</v>
      </c>
      <c r="BG83" s="279">
        <v>5291288.5719161741</v>
      </c>
      <c r="BH83" s="279">
        <v>5291288.5719161741</v>
      </c>
      <c r="BI83" s="279">
        <v>5291288.5719161741</v>
      </c>
      <c r="BJ83" s="279">
        <v>5291288.5719161741</v>
      </c>
    </row>
    <row r="84" spans="1:62" x14ac:dyDescent="0.25">
      <c r="A84" s="411" t="s">
        <v>307</v>
      </c>
      <c r="B84" s="412"/>
      <c r="C84" s="412"/>
      <c r="D84" s="412"/>
      <c r="E84" s="412"/>
      <c r="F84" s="412"/>
      <c r="G84" s="412"/>
      <c r="H84" s="412"/>
      <c r="I84" s="412"/>
      <c r="J84" s="412"/>
      <c r="K84" s="412"/>
      <c r="L84" s="412"/>
      <c r="M84" s="412"/>
      <c r="N84" s="412"/>
      <c r="O84" s="412"/>
      <c r="P84" s="412"/>
      <c r="Q84" s="412"/>
      <c r="R84" s="412"/>
      <c r="S84" s="412"/>
      <c r="T84" s="412"/>
      <c r="U84" s="412"/>
      <c r="V84" s="412"/>
      <c r="W84" s="412"/>
      <c r="X84" s="412"/>
      <c r="Y84" s="412"/>
      <c r="Z84" s="412"/>
      <c r="AA84" s="412"/>
      <c r="AB84" s="412"/>
      <c r="AC84" s="412"/>
      <c r="AD84" s="412"/>
      <c r="AE84" s="412"/>
      <c r="AF84" s="412"/>
      <c r="AG84" s="412"/>
      <c r="AH84" s="412"/>
      <c r="AI84" s="412"/>
      <c r="AJ84" s="412"/>
      <c r="AK84" s="415">
        <v>0</v>
      </c>
      <c r="AL84" s="416"/>
      <c r="AM84" s="279">
        <v>0</v>
      </c>
      <c r="AN84" s="279">
        <v>0</v>
      </c>
      <c r="AO84" s="279">
        <v>0</v>
      </c>
      <c r="AP84" s="279">
        <v>0</v>
      </c>
      <c r="AQ84" s="279">
        <v>0</v>
      </c>
      <c r="AR84" s="279">
        <v>0</v>
      </c>
      <c r="AS84" s="279">
        <v>0</v>
      </c>
      <c r="AT84" s="279">
        <v>0</v>
      </c>
      <c r="AU84" s="279">
        <v>0</v>
      </c>
      <c r="AV84" s="279">
        <v>0</v>
      </c>
      <c r="AW84" s="279">
        <v>0</v>
      </c>
      <c r="AX84" s="279">
        <v>0</v>
      </c>
      <c r="AY84" s="279">
        <v>0</v>
      </c>
      <c r="AZ84" s="279">
        <v>0</v>
      </c>
      <c r="BA84" s="279">
        <v>0</v>
      </c>
      <c r="BB84" s="279">
        <v>0</v>
      </c>
      <c r="BC84" s="279">
        <v>0</v>
      </c>
      <c r="BD84" s="279">
        <v>0</v>
      </c>
      <c r="BE84" s="279">
        <v>0</v>
      </c>
      <c r="BF84" s="279">
        <v>0</v>
      </c>
      <c r="BG84" s="279">
        <v>0</v>
      </c>
      <c r="BH84" s="279">
        <v>0</v>
      </c>
      <c r="BI84" s="279">
        <v>0</v>
      </c>
      <c r="BJ84" s="279">
        <v>0</v>
      </c>
    </row>
    <row r="85" spans="1:62" s="281" customFormat="1" x14ac:dyDescent="0.25">
      <c r="A85" s="426" t="s">
        <v>306</v>
      </c>
      <c r="B85" s="427"/>
      <c r="C85" s="427"/>
      <c r="D85" s="427"/>
      <c r="E85" s="427"/>
      <c r="F85" s="427"/>
      <c r="G85" s="427"/>
      <c r="H85" s="427"/>
      <c r="I85" s="427"/>
      <c r="J85" s="427"/>
      <c r="K85" s="427"/>
      <c r="L85" s="427"/>
      <c r="M85" s="427"/>
      <c r="N85" s="427"/>
      <c r="O85" s="427"/>
      <c r="P85" s="427"/>
      <c r="Q85" s="427"/>
      <c r="R85" s="427"/>
      <c r="S85" s="427"/>
      <c r="T85" s="427"/>
      <c r="U85" s="427"/>
      <c r="V85" s="427"/>
      <c r="W85" s="427"/>
      <c r="X85" s="427"/>
      <c r="Y85" s="427"/>
      <c r="Z85" s="427"/>
      <c r="AA85" s="427"/>
      <c r="AB85" s="427"/>
      <c r="AC85" s="427"/>
      <c r="AD85" s="427"/>
      <c r="AE85" s="427"/>
      <c r="AF85" s="427"/>
      <c r="AG85" s="427"/>
      <c r="AH85" s="427"/>
      <c r="AI85" s="427"/>
      <c r="AJ85" s="427"/>
      <c r="AK85" s="434">
        <v>0</v>
      </c>
      <c r="AL85" s="435"/>
      <c r="AM85" s="280">
        <v>-37842702.950552069</v>
      </c>
      <c r="AN85" s="280">
        <v>-39472184.46252767</v>
      </c>
      <c r="AO85" s="280">
        <v>-41166263.193239391</v>
      </c>
      <c r="AP85" s="280">
        <v>-42927523.031436682</v>
      </c>
      <c r="AQ85" s="280">
        <v>-44758651.221418917</v>
      </c>
      <c r="AR85" s="280">
        <v>-46662442.49725759</v>
      </c>
      <c r="AS85" s="280">
        <v>-48641803.382386863</v>
      </c>
      <c r="AT85" s="280">
        <v>-50699756.66117841</v>
      </c>
      <c r="AU85" s="280">
        <v>-52839446.029378653</v>
      </c>
      <c r="AV85" s="280">
        <v>-55064140.930564046</v>
      </c>
      <c r="AW85" s="280">
        <v>-57377241.586053967</v>
      </c>
      <c r="AX85" s="280">
        <v>-59782284.226020575</v>
      </c>
      <c r="AY85" s="280">
        <v>-62282946.529842854</v>
      </c>
      <c r="AZ85" s="280">
        <v>-64883053.284075141</v>
      </c>
      <c r="BA85" s="280">
        <v>-67586582.266733885</v>
      </c>
      <c r="BB85" s="280">
        <v>-70397670.366955996</v>
      </c>
      <c r="BC85" s="280">
        <v>-73320619.949444056</v>
      </c>
      <c r="BD85" s="280">
        <v>-76359905.473488808</v>
      </c>
      <c r="BE85" s="280">
        <v>-79520180.376752377</v>
      </c>
      <c r="BF85" s="280">
        <v>-82806284.23440361</v>
      </c>
      <c r="BG85" s="280">
        <v>-86223250.204617977</v>
      </c>
      <c r="BH85" s="280">
        <v>-89776312.771898031</v>
      </c>
      <c r="BI85" s="280">
        <v>-93470915.800126314</v>
      </c>
      <c r="BJ85" s="280">
        <v>-97312720.907740831</v>
      </c>
    </row>
    <row r="86" spans="1:62" x14ac:dyDescent="0.25">
      <c r="A86" s="411" t="s">
        <v>305</v>
      </c>
      <c r="B86" s="412"/>
      <c r="C86" s="412"/>
      <c r="D86" s="412"/>
      <c r="E86" s="412"/>
      <c r="F86" s="412"/>
      <c r="G86" s="412"/>
      <c r="H86" s="412"/>
      <c r="I86" s="412"/>
      <c r="J86" s="412"/>
      <c r="K86" s="412"/>
      <c r="L86" s="412"/>
      <c r="M86" s="412"/>
      <c r="N86" s="412"/>
      <c r="O86" s="412"/>
      <c r="P86" s="412"/>
      <c r="Q86" s="412"/>
      <c r="R86" s="412"/>
      <c r="S86" s="412"/>
      <c r="T86" s="412"/>
      <c r="U86" s="412"/>
      <c r="V86" s="412"/>
      <c r="W86" s="412"/>
      <c r="X86" s="412"/>
      <c r="Y86" s="412"/>
      <c r="Z86" s="412"/>
      <c r="AA86" s="412"/>
      <c r="AB86" s="412"/>
      <c r="AC86" s="412"/>
      <c r="AD86" s="412"/>
      <c r="AE86" s="412"/>
      <c r="AF86" s="412"/>
      <c r="AG86" s="412"/>
      <c r="AH86" s="412"/>
      <c r="AI86" s="412"/>
      <c r="AJ86" s="412"/>
      <c r="AK86" s="434">
        <v>-44446824.004095867</v>
      </c>
      <c r="AL86" s="435"/>
      <c r="AM86" s="280">
        <v>44446824.004095867</v>
      </c>
      <c r="AN86" s="280"/>
      <c r="AO86" s="280"/>
      <c r="AP86" s="280"/>
      <c r="AQ86" s="280"/>
      <c r="AR86" s="280"/>
      <c r="AS86" s="280"/>
      <c r="AT86" s="280"/>
      <c r="AU86" s="280"/>
      <c r="AV86" s="280"/>
      <c r="AW86" s="280"/>
      <c r="AX86" s="280"/>
      <c r="AY86" s="280"/>
      <c r="AZ86" s="280"/>
      <c r="BA86" s="280"/>
      <c r="BB86" s="280"/>
      <c r="BC86" s="280"/>
      <c r="BD86" s="280"/>
      <c r="BE86" s="280"/>
      <c r="BF86" s="280"/>
      <c r="BG86" s="280"/>
      <c r="BH86" s="280"/>
      <c r="BI86" s="280"/>
      <c r="BJ86" s="280"/>
    </row>
    <row r="87" spans="1:62" x14ac:dyDescent="0.25">
      <c r="A87" s="411" t="s">
        <v>304</v>
      </c>
      <c r="B87" s="412"/>
      <c r="C87" s="412"/>
      <c r="D87" s="412"/>
      <c r="E87" s="412"/>
      <c r="F87" s="412"/>
      <c r="G87" s="412"/>
      <c r="H87" s="412"/>
      <c r="I87" s="412"/>
      <c r="J87" s="412"/>
      <c r="K87" s="412"/>
      <c r="L87" s="412"/>
      <c r="M87" s="412"/>
      <c r="N87" s="412"/>
      <c r="O87" s="412"/>
      <c r="P87" s="412"/>
      <c r="Q87" s="412"/>
      <c r="R87" s="412"/>
      <c r="S87" s="412"/>
      <c r="T87" s="412"/>
      <c r="U87" s="412"/>
      <c r="V87" s="412"/>
      <c r="W87" s="412"/>
      <c r="X87" s="412"/>
      <c r="Y87" s="412"/>
      <c r="Z87" s="412"/>
      <c r="AA87" s="412"/>
      <c r="AB87" s="412"/>
      <c r="AC87" s="412"/>
      <c r="AD87" s="412"/>
      <c r="AE87" s="412"/>
      <c r="AF87" s="412"/>
      <c r="AG87" s="412"/>
      <c r="AH87" s="412"/>
      <c r="AI87" s="412"/>
      <c r="AJ87" s="412"/>
      <c r="AK87" s="415">
        <v>0</v>
      </c>
      <c r="AL87" s="416"/>
      <c r="AM87" s="279">
        <v>0</v>
      </c>
      <c r="AN87" s="279">
        <v>0</v>
      </c>
      <c r="AO87" s="279">
        <v>0</v>
      </c>
      <c r="AP87" s="279">
        <v>0</v>
      </c>
      <c r="AQ87" s="279">
        <v>0</v>
      </c>
      <c r="AR87" s="279">
        <v>0</v>
      </c>
      <c r="AS87" s="279">
        <v>0</v>
      </c>
      <c r="AT87" s="279">
        <v>0</v>
      </c>
      <c r="AU87" s="279">
        <v>0</v>
      </c>
      <c r="AV87" s="279">
        <v>0</v>
      </c>
      <c r="AW87" s="279">
        <v>0</v>
      </c>
      <c r="AX87" s="279">
        <v>0</v>
      </c>
      <c r="AY87" s="279">
        <v>0</v>
      </c>
      <c r="AZ87" s="279">
        <v>0</v>
      </c>
      <c r="BA87" s="279">
        <v>0</v>
      </c>
      <c r="BB87" s="279">
        <v>0</v>
      </c>
      <c r="BC87" s="279">
        <v>0</v>
      </c>
      <c r="BD87" s="279">
        <v>0</v>
      </c>
      <c r="BE87" s="279">
        <v>0</v>
      </c>
      <c r="BF87" s="279">
        <v>0</v>
      </c>
      <c r="BG87" s="279">
        <v>0</v>
      </c>
      <c r="BH87" s="279">
        <v>0</v>
      </c>
      <c r="BI87" s="279">
        <v>0</v>
      </c>
      <c r="BJ87" s="279">
        <v>0</v>
      </c>
    </row>
    <row r="88" spans="1:62" x14ac:dyDescent="0.25">
      <c r="A88" s="411" t="s">
        <v>303</v>
      </c>
      <c r="B88" s="412"/>
      <c r="C88" s="412"/>
      <c r="D88" s="412"/>
      <c r="E88" s="412"/>
      <c r="F88" s="412"/>
      <c r="G88" s="412"/>
      <c r="H88" s="412"/>
      <c r="I88" s="412"/>
      <c r="J88" s="412"/>
      <c r="K88" s="412"/>
      <c r="L88" s="412"/>
      <c r="M88" s="412"/>
      <c r="N88" s="412"/>
      <c r="O88" s="412"/>
      <c r="P88" s="412"/>
      <c r="Q88" s="412"/>
      <c r="R88" s="412"/>
      <c r="S88" s="412"/>
      <c r="T88" s="412"/>
      <c r="U88" s="412"/>
      <c r="V88" s="412"/>
      <c r="W88" s="412"/>
      <c r="X88" s="412"/>
      <c r="Y88" s="412"/>
      <c r="Z88" s="412"/>
      <c r="AA88" s="412"/>
      <c r="AB88" s="412"/>
      <c r="AC88" s="412"/>
      <c r="AD88" s="412"/>
      <c r="AE88" s="412"/>
      <c r="AF88" s="412"/>
      <c r="AG88" s="412"/>
      <c r="AH88" s="412"/>
      <c r="AI88" s="412"/>
      <c r="AJ88" s="412"/>
      <c r="AK88" s="415">
        <v>-222234120.02047932</v>
      </c>
      <c r="AL88" s="416"/>
      <c r="AM88" s="279">
        <v>0</v>
      </c>
      <c r="AN88" s="279">
        <v>0</v>
      </c>
      <c r="AO88" s="279">
        <v>0</v>
      </c>
      <c r="AP88" s="279">
        <v>0</v>
      </c>
      <c r="AQ88" s="279">
        <v>0</v>
      </c>
      <c r="AR88" s="279">
        <v>0</v>
      </c>
      <c r="AS88" s="279">
        <v>0</v>
      </c>
      <c r="AT88" s="279">
        <v>0</v>
      </c>
      <c r="AU88" s="279">
        <v>0</v>
      </c>
      <c r="AV88" s="279">
        <v>0</v>
      </c>
      <c r="AW88" s="279">
        <v>0</v>
      </c>
      <c r="AX88" s="279">
        <v>0</v>
      </c>
      <c r="AY88" s="279">
        <v>1</v>
      </c>
      <c r="AZ88" s="279">
        <v>2</v>
      </c>
      <c r="BA88" s="279">
        <v>3</v>
      </c>
      <c r="BB88" s="279">
        <v>4</v>
      </c>
      <c r="BC88" s="279">
        <v>5</v>
      </c>
      <c r="BD88" s="279">
        <v>6</v>
      </c>
      <c r="BE88" s="279">
        <v>7</v>
      </c>
      <c r="BF88" s="279">
        <v>8</v>
      </c>
      <c r="BG88" s="279">
        <v>9</v>
      </c>
      <c r="BH88" s="279">
        <v>10</v>
      </c>
      <c r="BI88" s="279">
        <v>11</v>
      </c>
      <c r="BJ88" s="279">
        <v>12</v>
      </c>
    </row>
    <row r="89" spans="1:62" x14ac:dyDescent="0.25">
      <c r="A89" s="411" t="s">
        <v>302</v>
      </c>
      <c r="B89" s="412"/>
      <c r="C89" s="412"/>
      <c r="D89" s="412"/>
      <c r="E89" s="412"/>
      <c r="F89" s="412"/>
      <c r="G89" s="412"/>
      <c r="H89" s="412"/>
      <c r="I89" s="412"/>
      <c r="J89" s="412"/>
      <c r="K89" s="412"/>
      <c r="L89" s="412"/>
      <c r="M89" s="412"/>
      <c r="N89" s="412"/>
      <c r="O89" s="412"/>
      <c r="P89" s="412"/>
      <c r="Q89" s="412"/>
      <c r="R89" s="412"/>
      <c r="S89" s="412"/>
      <c r="T89" s="412"/>
      <c r="U89" s="412"/>
      <c r="V89" s="412"/>
      <c r="W89" s="412"/>
      <c r="X89" s="412"/>
      <c r="Y89" s="412"/>
      <c r="Z89" s="412"/>
      <c r="AA89" s="412"/>
      <c r="AB89" s="412"/>
      <c r="AC89" s="412"/>
      <c r="AD89" s="412"/>
      <c r="AE89" s="412"/>
      <c r="AF89" s="412"/>
      <c r="AG89" s="412"/>
      <c r="AH89" s="412"/>
      <c r="AI89" s="412"/>
      <c r="AJ89" s="412"/>
      <c r="AK89" s="415">
        <v>0</v>
      </c>
      <c r="AL89" s="416"/>
      <c r="AM89" s="279">
        <v>0</v>
      </c>
      <c r="AN89" s="279">
        <v>0</v>
      </c>
      <c r="AO89" s="279">
        <v>0</v>
      </c>
      <c r="AP89" s="279">
        <v>0</v>
      </c>
      <c r="AQ89" s="279">
        <v>0</v>
      </c>
      <c r="AR89" s="279">
        <v>0</v>
      </c>
      <c r="AS89" s="279">
        <v>0</v>
      </c>
      <c r="AT89" s="279">
        <v>0</v>
      </c>
      <c r="AU89" s="279">
        <v>0</v>
      </c>
      <c r="AV89" s="279">
        <v>0</v>
      </c>
      <c r="AW89" s="279">
        <v>0</v>
      </c>
      <c r="AX89" s="279">
        <v>0</v>
      </c>
      <c r="AY89" s="279">
        <v>0</v>
      </c>
      <c r="AZ89" s="279">
        <v>0</v>
      </c>
      <c r="BA89" s="279">
        <v>0</v>
      </c>
      <c r="BB89" s="279">
        <v>0</v>
      </c>
      <c r="BC89" s="279">
        <v>0</v>
      </c>
      <c r="BD89" s="279">
        <v>0</v>
      </c>
      <c r="BE89" s="279">
        <v>0</v>
      </c>
      <c r="BF89" s="279">
        <v>0</v>
      </c>
      <c r="BG89" s="279">
        <v>0</v>
      </c>
      <c r="BH89" s="279">
        <v>0</v>
      </c>
      <c r="BI89" s="279">
        <v>0</v>
      </c>
      <c r="BJ89" s="279">
        <v>0</v>
      </c>
    </row>
    <row r="90" spans="1:62" s="246" customFormat="1" ht="15" x14ac:dyDescent="0.25">
      <c r="A90" s="411" t="s">
        <v>301</v>
      </c>
      <c r="B90" s="412"/>
      <c r="C90" s="412"/>
      <c r="D90" s="412"/>
      <c r="E90" s="412"/>
      <c r="F90" s="412"/>
      <c r="G90" s="412"/>
      <c r="H90" s="412"/>
      <c r="I90" s="412"/>
      <c r="J90" s="412"/>
      <c r="K90" s="412"/>
      <c r="L90" s="412"/>
      <c r="M90" s="412"/>
      <c r="N90" s="412"/>
      <c r="O90" s="412"/>
      <c r="P90" s="412"/>
      <c r="Q90" s="412"/>
      <c r="R90" s="412"/>
      <c r="S90" s="412"/>
      <c r="T90" s="412"/>
      <c r="U90" s="412"/>
      <c r="V90" s="412"/>
      <c r="W90" s="412"/>
      <c r="X90" s="412"/>
      <c r="Y90" s="412"/>
      <c r="Z90" s="412"/>
      <c r="AA90" s="412"/>
      <c r="AB90" s="412"/>
      <c r="AC90" s="412"/>
      <c r="AD90" s="412"/>
      <c r="AE90" s="412"/>
      <c r="AF90" s="412"/>
      <c r="AG90" s="412"/>
      <c r="AH90" s="412"/>
      <c r="AI90" s="412"/>
      <c r="AJ90" s="412"/>
      <c r="AK90" s="413">
        <v>-266680944.02457517</v>
      </c>
      <c r="AL90" s="414"/>
      <c r="AM90" s="278">
        <v>163266221.42766821</v>
      </c>
      <c r="AN90" s="278">
        <v>123707841.95949921</v>
      </c>
      <c r="AO90" s="278">
        <v>128790078.15163437</v>
      </c>
      <c r="AP90" s="278">
        <v>134073857.66622618</v>
      </c>
      <c r="AQ90" s="278">
        <v>139567242.23617297</v>
      </c>
      <c r="AR90" s="278">
        <v>145278616.06368887</v>
      </c>
      <c r="AS90" s="278">
        <v>151216698.71907675</v>
      </c>
      <c r="AT90" s="278">
        <v>157390558.55545136</v>
      </c>
      <c r="AU90" s="278">
        <v>163809626.66005224</v>
      </c>
      <c r="AV90" s="278">
        <v>170483711.36360839</v>
      </c>
      <c r="AW90" s="278">
        <v>177423013.33007804</v>
      </c>
      <c r="AX90" s="278">
        <v>184638141.24997777</v>
      </c>
      <c r="AY90" s="278">
        <v>192140129.16144475</v>
      </c>
      <c r="AZ90" s="278">
        <v>199940450.42414173</v>
      </c>
      <c r="BA90" s="278">
        <v>208051038.37211782</v>
      </c>
      <c r="BB90" s="278">
        <v>216484303.67278421</v>
      </c>
      <c r="BC90" s="278">
        <v>225253153.42024857</v>
      </c>
      <c r="BD90" s="278">
        <v>234371010.99238265</v>
      </c>
      <c r="BE90" s="278">
        <v>243851836.70217347</v>
      </c>
      <c r="BF90" s="278">
        <v>253710149.27512711</v>
      </c>
      <c r="BG90" s="278">
        <v>263961048.18577027</v>
      </c>
      <c r="BH90" s="278">
        <v>274620236.88761038</v>
      </c>
      <c r="BI90" s="278">
        <v>285704046.9722954</v>
      </c>
      <c r="BJ90" s="278">
        <v>297229463.29513913</v>
      </c>
    </row>
    <row r="91" spans="1:62" s="246" customFormat="1" ht="15" x14ac:dyDescent="0.25">
      <c r="A91" s="411" t="s">
        <v>586</v>
      </c>
      <c r="B91" s="412"/>
      <c r="C91" s="412"/>
      <c r="D91" s="412"/>
      <c r="E91" s="412"/>
      <c r="F91" s="412"/>
      <c r="G91" s="412"/>
      <c r="H91" s="412"/>
      <c r="I91" s="412"/>
      <c r="J91" s="412"/>
      <c r="K91" s="412"/>
      <c r="L91" s="412"/>
      <c r="M91" s="412"/>
      <c r="N91" s="412"/>
      <c r="O91" s="412"/>
      <c r="P91" s="412"/>
      <c r="Q91" s="412"/>
      <c r="R91" s="412"/>
      <c r="S91" s="412"/>
      <c r="T91" s="412"/>
      <c r="U91" s="412"/>
      <c r="V91" s="412"/>
      <c r="W91" s="412"/>
      <c r="X91" s="412"/>
      <c r="Y91" s="412"/>
      <c r="Z91" s="412"/>
      <c r="AA91" s="412"/>
      <c r="AB91" s="412"/>
      <c r="AC91" s="412"/>
      <c r="AD91" s="412"/>
      <c r="AE91" s="412"/>
      <c r="AF91" s="412"/>
      <c r="AG91" s="412"/>
      <c r="AH91" s="412"/>
      <c r="AI91" s="412"/>
      <c r="AJ91" s="412"/>
      <c r="AK91" s="413">
        <v>-266680944.02457517</v>
      </c>
      <c r="AL91" s="414"/>
      <c r="AM91" s="278">
        <v>-103414722.59690696</v>
      </c>
      <c r="AN91" s="278">
        <v>20293119.36259225</v>
      </c>
      <c r="AO91" s="278">
        <v>149083197.51422662</v>
      </c>
      <c r="AP91" s="278">
        <v>283157055.18045282</v>
      </c>
      <c r="AQ91" s="278">
        <v>422724297.4166258</v>
      </c>
      <c r="AR91" s="278">
        <v>568002913.48031473</v>
      </c>
      <c r="AS91" s="278">
        <v>719219612.19939148</v>
      </c>
      <c r="AT91" s="278">
        <v>876610170.75484288</v>
      </c>
      <c r="AU91" s="278">
        <v>1040419797.4148951</v>
      </c>
      <c r="AV91" s="278">
        <v>1210903508.7785034</v>
      </c>
      <c r="AW91" s="278">
        <v>1388326522.1085815</v>
      </c>
      <c r="AX91" s="278">
        <v>1572964663.3585594</v>
      </c>
      <c r="AY91" s="278">
        <v>1765104792.520004</v>
      </c>
      <c r="AZ91" s="278">
        <v>1965045242.9441457</v>
      </c>
      <c r="BA91" s="278">
        <v>2173096281.3162637</v>
      </c>
      <c r="BB91" s="278">
        <v>2389580584.989048</v>
      </c>
      <c r="BC91" s="278">
        <v>2614833738.4092965</v>
      </c>
      <c r="BD91" s="278">
        <v>2849204749.401679</v>
      </c>
      <c r="BE91" s="278">
        <v>3093056586.1038523</v>
      </c>
      <c r="BF91" s="278">
        <v>3346766735.3789792</v>
      </c>
      <c r="BG91" s="278">
        <v>3610727783.5647497</v>
      </c>
      <c r="BH91" s="278">
        <v>3885348020.4523602</v>
      </c>
      <c r="BI91" s="278">
        <v>4171052067.4246554</v>
      </c>
      <c r="BJ91" s="278">
        <v>4468281530.7197943</v>
      </c>
    </row>
    <row r="92" spans="1:62" x14ac:dyDescent="0.25">
      <c r="A92" s="411" t="s">
        <v>300</v>
      </c>
      <c r="B92" s="412"/>
      <c r="C92" s="412"/>
      <c r="D92" s="412"/>
      <c r="E92" s="412"/>
      <c r="F92" s="412"/>
      <c r="G92" s="412"/>
      <c r="H92" s="412"/>
      <c r="I92" s="412"/>
      <c r="J92" s="412"/>
      <c r="K92" s="412"/>
      <c r="L92" s="412"/>
      <c r="M92" s="412"/>
      <c r="N92" s="412"/>
      <c r="O92" s="412"/>
      <c r="P92" s="412"/>
      <c r="Q92" s="412"/>
      <c r="R92" s="412"/>
      <c r="S92" s="412"/>
      <c r="T92" s="412"/>
      <c r="U92" s="412"/>
      <c r="V92" s="412"/>
      <c r="W92" s="412"/>
      <c r="X92" s="412"/>
      <c r="Y92" s="412"/>
      <c r="Z92" s="412"/>
      <c r="AA92" s="412"/>
      <c r="AB92" s="412"/>
      <c r="AC92" s="412"/>
      <c r="AD92" s="412"/>
      <c r="AE92" s="412"/>
      <c r="AF92" s="412"/>
      <c r="AG92" s="412"/>
      <c r="AH92" s="412"/>
      <c r="AI92" s="412"/>
      <c r="AJ92" s="412"/>
      <c r="AK92" s="437">
        <v>1</v>
      </c>
      <c r="AL92" s="438"/>
      <c r="AM92" s="286">
        <v>0.87657784011220197</v>
      </c>
      <c r="AN92" s="286">
        <v>0.76838870977577312</v>
      </c>
      <c r="AO92" s="286">
        <v>0.6735525155818487</v>
      </c>
      <c r="AP92" s="286">
        <v>0.59042120931087727</v>
      </c>
      <c r="AQ92" s="286">
        <v>0.51755014841416302</v>
      </c>
      <c r="AR92" s="286">
        <v>0.45367299124663668</v>
      </c>
      <c r="AS92" s="286">
        <v>0.39767969078421861</v>
      </c>
      <c r="AT92" s="286">
        <v>0.34859720440411868</v>
      </c>
      <c r="AU92" s="286">
        <v>0.30557258450571412</v>
      </c>
      <c r="AV92" s="286">
        <v>0.26785815612352221</v>
      </c>
      <c r="AW92" s="286">
        <v>0.23479852395119405</v>
      </c>
      <c r="AX92" s="286">
        <v>0.20581918298667082</v>
      </c>
      <c r="AY92" s="286">
        <v>0.18041653487611395</v>
      </c>
      <c r="AZ92" s="286">
        <v>0.15814913646223175</v>
      </c>
      <c r="BA92" s="286">
        <v>0.13863002845567296</v>
      </c>
      <c r="BB92" s="286">
        <v>0.12152001091836692</v>
      </c>
      <c r="BC92" s="286">
        <v>0.10652174870123327</v>
      </c>
      <c r="BD92" s="286">
        <v>9.3374604401501818E-2</v>
      </c>
      <c r="BE92" s="286">
        <v>8.1850109047599762E-2</v>
      </c>
      <c r="BF92" s="286">
        <v>7.1747991801893202E-2</v>
      </c>
      <c r="BG92" s="286">
        <v>6.2892699686091513E-2</v>
      </c>
      <c r="BH92" s="286">
        <v>5.5130346849659465E-2</v>
      </c>
      <c r="BI92" s="286">
        <v>4.8326040366111024E-2</v>
      </c>
      <c r="BJ92" s="286">
        <v>4.2361536085300688E-2</v>
      </c>
    </row>
    <row r="93" spans="1:62" s="246" customFormat="1" ht="14.25" x14ac:dyDescent="0.25">
      <c r="A93" s="439" t="s">
        <v>587</v>
      </c>
      <c r="B93" s="440"/>
      <c r="C93" s="440"/>
      <c r="D93" s="440"/>
      <c r="E93" s="440"/>
      <c r="F93" s="440"/>
      <c r="G93" s="440"/>
      <c r="H93" s="440"/>
      <c r="I93" s="440"/>
      <c r="J93" s="440"/>
      <c r="K93" s="440"/>
      <c r="L93" s="440"/>
      <c r="M93" s="440"/>
      <c r="N93" s="440"/>
      <c r="O93" s="440"/>
      <c r="P93" s="440"/>
      <c r="Q93" s="440"/>
      <c r="R93" s="440"/>
      <c r="S93" s="440"/>
      <c r="T93" s="440"/>
      <c r="U93" s="440"/>
      <c r="V93" s="440"/>
      <c r="W93" s="440"/>
      <c r="X93" s="440"/>
      <c r="Y93" s="440"/>
      <c r="Z93" s="440"/>
      <c r="AA93" s="440"/>
      <c r="AB93" s="440"/>
      <c r="AC93" s="440"/>
      <c r="AD93" s="440"/>
      <c r="AE93" s="440"/>
      <c r="AF93" s="440"/>
      <c r="AG93" s="440"/>
      <c r="AH93" s="440"/>
      <c r="AI93" s="440"/>
      <c r="AJ93" s="440"/>
      <c r="AK93" s="448">
        <v>-266680944.02457517</v>
      </c>
      <c r="AL93" s="449"/>
      <c r="AM93" s="287">
        <v>143115551.7423459</v>
      </c>
      <c r="AN93" s="287">
        <v>95055709.072404847</v>
      </c>
      <c r="AO93" s="287">
        <v>86746881.121016219</v>
      </c>
      <c r="AP93" s="287">
        <v>79160049.180267692</v>
      </c>
      <c r="AQ93" s="287">
        <v>72233046.933086768</v>
      </c>
      <c r="AR93" s="287">
        <v>65908984.313785411</v>
      </c>
      <c r="AS93" s="287">
        <v>60135809.988012791</v>
      </c>
      <c r="AT93" s="287">
        <v>54865908.712033086</v>
      </c>
      <c r="AU93" s="287">
        <v>50055730.985428296</v>
      </c>
      <c r="AV93" s="287">
        <v>45665452.574950911</v>
      </c>
      <c r="AW93" s="287">
        <v>41658661.644875348</v>
      </c>
      <c r="AX93" s="287">
        <v>38002071.380247951</v>
      </c>
      <c r="AY93" s="287">
        <v>34665256.313956834</v>
      </c>
      <c r="AZ93" s="287">
        <v>31620409.578447673</v>
      </c>
      <c r="BA93" s="287">
        <v>28842121.369759001</v>
      </c>
      <c r="BB93" s="287">
        <v>26307174.945971798</v>
      </c>
      <c r="BC93" s="287">
        <v>23994359.802792061</v>
      </c>
      <c r="BD93" s="287">
        <v>21884300.434593763</v>
      </c>
      <c r="BE93" s="287">
        <v>19959299.425530389</v>
      </c>
      <c r="BF93" s="287">
        <v>18203193.710248921</v>
      </c>
      <c r="BG93" s="287">
        <v>16601222.932373581</v>
      </c>
      <c r="BH93" s="287">
        <v>15139908.911549607</v>
      </c>
      <c r="BI93" s="287">
        <v>13806945.306744428</v>
      </c>
      <c r="BJ93" s="287">
        <v>12591096.634991594</v>
      </c>
    </row>
    <row r="94" spans="1:62" s="246" customFormat="1" ht="14.25" x14ac:dyDescent="0.25">
      <c r="A94" s="439" t="s">
        <v>588</v>
      </c>
      <c r="B94" s="440"/>
      <c r="C94" s="440"/>
      <c r="D94" s="440"/>
      <c r="E94" s="440"/>
      <c r="F94" s="440"/>
      <c r="G94" s="440"/>
      <c r="H94" s="440"/>
      <c r="I94" s="440"/>
      <c r="J94" s="440"/>
      <c r="K94" s="440"/>
      <c r="L94" s="440"/>
      <c r="M94" s="440"/>
      <c r="N94" s="440"/>
      <c r="O94" s="440"/>
      <c r="P94" s="440"/>
      <c r="Q94" s="440"/>
      <c r="R94" s="440"/>
      <c r="S94" s="440"/>
      <c r="T94" s="440"/>
      <c r="U94" s="440"/>
      <c r="V94" s="440"/>
      <c r="W94" s="440"/>
      <c r="X94" s="440"/>
      <c r="Y94" s="440"/>
      <c r="Z94" s="440"/>
      <c r="AA94" s="440"/>
      <c r="AB94" s="440"/>
      <c r="AC94" s="440"/>
      <c r="AD94" s="440"/>
      <c r="AE94" s="440"/>
      <c r="AF94" s="440"/>
      <c r="AG94" s="440"/>
      <c r="AH94" s="440"/>
      <c r="AI94" s="440"/>
      <c r="AJ94" s="440"/>
      <c r="AK94" s="448">
        <v>-266680944.02457517</v>
      </c>
      <c r="AL94" s="449"/>
      <c r="AM94" s="287">
        <v>-123565392.28222927</v>
      </c>
      <c r="AN94" s="287">
        <v>-28509683.209824428</v>
      </c>
      <c r="AO94" s="287">
        <v>58237197.911191791</v>
      </c>
      <c r="AP94" s="287">
        <v>137397247.09145948</v>
      </c>
      <c r="AQ94" s="287">
        <v>209630294.02454627</v>
      </c>
      <c r="AR94" s="287">
        <v>275539278.3383317</v>
      </c>
      <c r="AS94" s="287">
        <v>335675088.32634449</v>
      </c>
      <c r="AT94" s="287">
        <v>390540997.03837758</v>
      </c>
      <c r="AU94" s="287">
        <v>440596728.02380586</v>
      </c>
      <c r="AV94" s="287">
        <v>486262180.59875679</v>
      </c>
      <c r="AW94" s="287">
        <v>527920842.24363214</v>
      </c>
      <c r="AX94" s="287">
        <v>565922913.62388015</v>
      </c>
      <c r="AY94" s="287">
        <v>600588169.937837</v>
      </c>
      <c r="AZ94" s="287">
        <v>632208579.5162847</v>
      </c>
      <c r="BA94" s="287">
        <v>661050700.88604367</v>
      </c>
      <c r="BB94" s="287">
        <v>687357875.83201551</v>
      </c>
      <c r="BC94" s="287">
        <v>711352235.63480759</v>
      </c>
      <c r="BD94" s="287">
        <v>733236536.06940138</v>
      </c>
      <c r="BE94" s="287">
        <v>753195835.49493182</v>
      </c>
      <c r="BF94" s="287">
        <v>771399029.20518076</v>
      </c>
      <c r="BG94" s="287">
        <v>788000252.13755429</v>
      </c>
      <c r="BH94" s="287">
        <v>803140161.04910386</v>
      </c>
      <c r="BI94" s="287">
        <v>816947106.35584831</v>
      </c>
      <c r="BJ94" s="287">
        <v>829538202.99083996</v>
      </c>
    </row>
    <row r="95" spans="1:62" s="246" customFormat="1" ht="14.25" x14ac:dyDescent="0.25">
      <c r="A95" s="439" t="s">
        <v>589</v>
      </c>
      <c r="B95" s="440"/>
      <c r="C95" s="440"/>
      <c r="D95" s="440"/>
      <c r="E95" s="440"/>
      <c r="F95" s="440"/>
      <c r="G95" s="440"/>
      <c r="H95" s="440"/>
      <c r="I95" s="440"/>
      <c r="J95" s="440"/>
      <c r="K95" s="440"/>
      <c r="L95" s="440"/>
      <c r="M95" s="440"/>
      <c r="N95" s="440"/>
      <c r="O95" s="440"/>
      <c r="P95" s="440"/>
      <c r="Q95" s="440"/>
      <c r="R95" s="440"/>
      <c r="S95" s="440"/>
      <c r="T95" s="440"/>
      <c r="U95" s="440"/>
      <c r="V95" s="440"/>
      <c r="W95" s="440"/>
      <c r="X95" s="440"/>
      <c r="Y95" s="440"/>
      <c r="Z95" s="440"/>
      <c r="AA95" s="440"/>
      <c r="AB95" s="440"/>
      <c r="AC95" s="440"/>
      <c r="AD95" s="440"/>
      <c r="AE95" s="440"/>
      <c r="AF95" s="440"/>
      <c r="AG95" s="440"/>
      <c r="AH95" s="440"/>
      <c r="AI95" s="440"/>
      <c r="AJ95" s="440"/>
      <c r="AK95" s="450">
        <v>0</v>
      </c>
      <c r="AL95" s="451"/>
      <c r="AM95" s="288">
        <v>0</v>
      </c>
      <c r="AN95" s="288">
        <v>5.2821604726961402E-2</v>
      </c>
      <c r="AO95" s="288">
        <v>0.27392726531057221</v>
      </c>
      <c r="AP95" s="288">
        <v>0.38656179902011001</v>
      </c>
      <c r="AQ95" s="288">
        <v>0.44779527698703392</v>
      </c>
      <c r="AR95" s="288">
        <v>0.4829543162550034</v>
      </c>
      <c r="AS95" s="288">
        <v>0.50399424219508848</v>
      </c>
      <c r="AT95" s="288">
        <v>0.51697893075650536</v>
      </c>
      <c r="AU95" s="288">
        <v>0.52517850190833548</v>
      </c>
      <c r="AV95" s="288">
        <v>0.53044598808349575</v>
      </c>
      <c r="AW95" s="288">
        <v>0.53387362978343544</v>
      </c>
      <c r="AX95" s="288">
        <v>0.5361256165229793</v>
      </c>
      <c r="AY95" s="288">
        <v>0.53761587332485683</v>
      </c>
      <c r="AZ95" s="288">
        <v>0.5386073610486668</v>
      </c>
      <c r="BA95" s="288">
        <v>0.53926964789061116</v>
      </c>
      <c r="BB95" s="288">
        <v>0.53971334561751605</v>
      </c>
      <c r="BC95" s="288">
        <v>0.54001124718207061</v>
      </c>
      <c r="BD95" s="288">
        <v>0.54021157924467267</v>
      </c>
      <c r="BE95" s="288">
        <v>0.54034645456736818</v>
      </c>
      <c r="BF95" s="288">
        <v>0.54043733699699525</v>
      </c>
      <c r="BG95" s="288">
        <v>0.54049861300033775</v>
      </c>
      <c r="BH95" s="288">
        <v>0.54053994524926807</v>
      </c>
      <c r="BI95" s="288">
        <v>0.54056783348885329</v>
      </c>
      <c r="BJ95" s="288">
        <v>0.54058665467523714</v>
      </c>
    </row>
    <row r="96" spans="1:62" s="246" customFormat="1" ht="14.25" x14ac:dyDescent="0.25">
      <c r="A96" s="439" t="s">
        <v>590</v>
      </c>
      <c r="B96" s="440"/>
      <c r="C96" s="440"/>
      <c r="D96" s="440"/>
      <c r="E96" s="440"/>
      <c r="F96" s="440"/>
      <c r="G96" s="440"/>
      <c r="H96" s="440"/>
      <c r="I96" s="440"/>
      <c r="J96" s="440"/>
      <c r="K96" s="440"/>
      <c r="L96" s="440"/>
      <c r="M96" s="440"/>
      <c r="N96" s="440"/>
      <c r="O96" s="440"/>
      <c r="P96" s="440"/>
      <c r="Q96" s="440"/>
      <c r="R96" s="440"/>
      <c r="S96" s="440"/>
      <c r="T96" s="440"/>
      <c r="U96" s="440"/>
      <c r="V96" s="440"/>
      <c r="W96" s="440"/>
      <c r="X96" s="440"/>
      <c r="Y96" s="440"/>
      <c r="Z96" s="440"/>
      <c r="AA96" s="440"/>
      <c r="AB96" s="440"/>
      <c r="AC96" s="440"/>
      <c r="AD96" s="440"/>
      <c r="AE96" s="440"/>
      <c r="AF96" s="440"/>
      <c r="AG96" s="440"/>
      <c r="AH96" s="440"/>
      <c r="AI96" s="440"/>
      <c r="AJ96" s="440"/>
      <c r="AK96" s="441">
        <v>0</v>
      </c>
      <c r="AL96" s="442"/>
      <c r="AM96" s="289">
        <v>0</v>
      </c>
      <c r="AN96" s="289">
        <v>1.8359593131595002</v>
      </c>
      <c r="AO96" s="289">
        <v>0</v>
      </c>
      <c r="AP96" s="289">
        <v>0</v>
      </c>
      <c r="AQ96" s="289">
        <v>0</v>
      </c>
      <c r="AR96" s="289">
        <v>0</v>
      </c>
      <c r="AS96" s="289">
        <v>0</v>
      </c>
      <c r="AT96" s="289">
        <v>0</v>
      </c>
      <c r="AU96" s="289">
        <v>0</v>
      </c>
      <c r="AV96" s="289">
        <v>0</v>
      </c>
      <c r="AW96" s="289">
        <v>0</v>
      </c>
      <c r="AX96" s="289">
        <v>0</v>
      </c>
      <c r="AY96" s="289">
        <v>0</v>
      </c>
      <c r="AZ96" s="289">
        <v>0</v>
      </c>
      <c r="BA96" s="289">
        <v>0</v>
      </c>
      <c r="BB96" s="289">
        <v>0</v>
      </c>
      <c r="BC96" s="289">
        <v>0</v>
      </c>
      <c r="BD96" s="289">
        <v>0</v>
      </c>
      <c r="BE96" s="289">
        <v>0</v>
      </c>
      <c r="BF96" s="289">
        <v>0</v>
      </c>
      <c r="BG96" s="289">
        <v>0</v>
      </c>
      <c r="BH96" s="289">
        <v>0</v>
      </c>
      <c r="BI96" s="289">
        <v>0</v>
      </c>
      <c r="BJ96" s="289">
        <v>0</v>
      </c>
    </row>
    <row r="97" spans="1:62" s="246" customFormat="1" ht="15" thickBot="1" x14ac:dyDescent="0.3">
      <c r="A97" s="443" t="s">
        <v>591</v>
      </c>
      <c r="B97" s="444"/>
      <c r="C97" s="444"/>
      <c r="D97" s="444"/>
      <c r="E97" s="444"/>
      <c r="F97" s="444"/>
      <c r="G97" s="444"/>
      <c r="H97" s="444"/>
      <c r="I97" s="444"/>
      <c r="J97" s="444"/>
      <c r="K97" s="444"/>
      <c r="L97" s="444"/>
      <c r="M97" s="444"/>
      <c r="N97" s="444"/>
      <c r="O97" s="444"/>
      <c r="P97" s="444"/>
      <c r="Q97" s="444"/>
      <c r="R97" s="444"/>
      <c r="S97" s="444"/>
      <c r="T97" s="444"/>
      <c r="U97" s="444"/>
      <c r="V97" s="444"/>
      <c r="W97" s="444"/>
      <c r="X97" s="444"/>
      <c r="Y97" s="444"/>
      <c r="Z97" s="444"/>
      <c r="AA97" s="444"/>
      <c r="AB97" s="444"/>
      <c r="AC97" s="444"/>
      <c r="AD97" s="444"/>
      <c r="AE97" s="444"/>
      <c r="AF97" s="444"/>
      <c r="AG97" s="444"/>
      <c r="AH97" s="444"/>
      <c r="AI97" s="444"/>
      <c r="AJ97" s="444"/>
      <c r="AK97" s="445">
        <v>0</v>
      </c>
      <c r="AL97" s="446"/>
      <c r="AM97" s="290">
        <v>0</v>
      </c>
      <c r="AN97" s="290">
        <v>0</v>
      </c>
      <c r="AO97" s="290">
        <v>2.3286536973018315</v>
      </c>
      <c r="AP97" s="290">
        <v>0</v>
      </c>
      <c r="AQ97" s="290">
        <v>0</v>
      </c>
      <c r="AR97" s="290">
        <v>0</v>
      </c>
      <c r="AS97" s="290">
        <v>0</v>
      </c>
      <c r="AT97" s="290">
        <v>0</v>
      </c>
      <c r="AU97" s="290">
        <v>0</v>
      </c>
      <c r="AV97" s="290">
        <v>0</v>
      </c>
      <c r="AW97" s="290">
        <v>0</v>
      </c>
      <c r="AX97" s="290">
        <v>0</v>
      </c>
      <c r="AY97" s="290">
        <v>0</v>
      </c>
      <c r="AZ97" s="290">
        <v>0</v>
      </c>
      <c r="BA97" s="290">
        <v>0</v>
      </c>
      <c r="BB97" s="290">
        <v>0</v>
      </c>
      <c r="BC97" s="290">
        <v>0</v>
      </c>
      <c r="BD97" s="290">
        <v>0</v>
      </c>
      <c r="BE97" s="290">
        <v>0</v>
      </c>
      <c r="BF97" s="290">
        <v>0</v>
      </c>
      <c r="BG97" s="290">
        <v>0</v>
      </c>
      <c r="BH97" s="290">
        <v>0</v>
      </c>
      <c r="BI97" s="290">
        <v>0</v>
      </c>
      <c r="BJ97" s="290">
        <v>0</v>
      </c>
    </row>
    <row r="98" spans="1:62" x14ac:dyDescent="0.25">
      <c r="AM98" s="291"/>
      <c r="AN98" s="291"/>
      <c r="AO98" s="291"/>
      <c r="AP98" s="291"/>
      <c r="AQ98" s="291"/>
      <c r="AR98" s="291"/>
      <c r="AS98" s="291"/>
      <c r="AT98" s="291"/>
    </row>
    <row r="99" spans="1:62" x14ac:dyDescent="0.25">
      <c r="A99" s="447"/>
      <c r="B99" s="447"/>
      <c r="C99" s="447"/>
      <c r="D99" s="447"/>
      <c r="E99" s="447"/>
      <c r="F99" s="447"/>
      <c r="G99" s="447"/>
      <c r="H99" s="447"/>
      <c r="I99" s="447"/>
      <c r="J99" s="447"/>
      <c r="K99" s="447"/>
      <c r="L99" s="447"/>
      <c r="M99" s="447"/>
      <c r="N99" s="447"/>
      <c r="O99" s="447"/>
      <c r="P99" s="447"/>
      <c r="Q99" s="447"/>
      <c r="R99" s="447"/>
      <c r="S99" s="447"/>
      <c r="T99" s="447"/>
      <c r="U99" s="447"/>
      <c r="V99" s="447"/>
      <c r="W99" s="447"/>
      <c r="X99" s="447"/>
      <c r="Y99" s="447"/>
      <c r="Z99" s="447"/>
      <c r="AA99" s="447"/>
      <c r="AB99" s="447"/>
      <c r="AC99" s="447"/>
      <c r="AD99" s="447"/>
      <c r="AE99" s="447"/>
      <c r="AF99" s="447"/>
      <c r="AG99" s="447"/>
      <c r="AH99" s="447"/>
      <c r="AI99" s="447"/>
      <c r="AJ99" s="447"/>
      <c r="AK99" s="447"/>
      <c r="AL99" s="447"/>
      <c r="AM99" s="447"/>
      <c r="AN99" s="447"/>
      <c r="AO99" s="447"/>
      <c r="AP99" s="447"/>
      <c r="AQ99" s="447"/>
      <c r="AR99" s="447"/>
      <c r="AS99" s="447"/>
      <c r="AT99" s="447"/>
      <c r="AU99" s="447"/>
    </row>
    <row r="101" spans="1:62" x14ac:dyDescent="0.25">
      <c r="AM101" s="291"/>
    </row>
    <row r="103" spans="1:62" x14ac:dyDescent="0.25">
      <c r="AM103" s="235" t="s">
        <v>532</v>
      </c>
    </row>
    <row r="104" spans="1:62" ht="27.75" x14ac:dyDescent="0.25">
      <c r="AL104" s="248"/>
    </row>
    <row r="105" spans="1:62" ht="27.75" x14ac:dyDescent="0.25">
      <c r="AL105" s="248"/>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9" zoomScaleSheetLayoutView="100" workbookViewId="0">
      <selection activeCell="I41" sqref="I41"/>
    </sheetView>
  </sheetViews>
  <sheetFormatPr defaultRowHeight="15.75" x14ac:dyDescent="0.25"/>
  <cols>
    <col min="1" max="1" width="9.140625" style="61"/>
    <col min="2" max="2" width="37.7109375" style="61" customWidth="1"/>
    <col min="3" max="3" width="13.85546875" style="61" customWidth="1"/>
    <col min="4" max="4" width="17" style="61" customWidth="1"/>
    <col min="5" max="6" width="0" style="61" hidden="1" customWidth="1"/>
    <col min="7" max="7" width="16.5703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5" t="str">
        <f>'1. паспорт местоположение'!A5:C5</f>
        <v>Год раскрытия информации: 2026 год</v>
      </c>
      <c r="B5" s="295"/>
      <c r="C5" s="295"/>
      <c r="D5" s="295"/>
      <c r="E5" s="295"/>
      <c r="F5" s="295"/>
      <c r="G5" s="295"/>
      <c r="H5" s="295"/>
      <c r="I5" s="295"/>
      <c r="J5" s="295"/>
      <c r="K5" s="295"/>
      <c r="L5" s="295"/>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296" t="s">
        <v>8</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x14ac:dyDescent="0.25">
      <c r="A12" s="335" t="str">
        <f>'1. паспорт местоположение'!A12:C12</f>
        <v>M_TP2000.PR.0085</v>
      </c>
      <c r="B12" s="335"/>
      <c r="C12" s="335"/>
      <c r="D12" s="335"/>
      <c r="E12" s="335"/>
      <c r="F12" s="335"/>
      <c r="G12" s="335"/>
      <c r="H12" s="335"/>
      <c r="I12" s="335"/>
      <c r="J12" s="335"/>
      <c r="K12" s="335"/>
      <c r="L12" s="335"/>
    </row>
    <row r="13" spans="1:44" x14ac:dyDescent="0.25">
      <c r="A13" s="296" t="s">
        <v>7</v>
      </c>
      <c r="B13" s="296"/>
      <c r="C13" s="296"/>
      <c r="D13" s="296"/>
      <c r="E13" s="296"/>
      <c r="F13" s="296"/>
      <c r="G13" s="296"/>
      <c r="H13" s="296"/>
      <c r="I13" s="296"/>
      <c r="J13" s="296"/>
      <c r="K13" s="296"/>
      <c r="L13" s="296"/>
    </row>
    <row r="14" spans="1:44" ht="18.75" x14ac:dyDescent="0.25">
      <c r="A14" s="307"/>
      <c r="B14" s="307"/>
      <c r="C14" s="307"/>
      <c r="D14" s="307"/>
      <c r="E14" s="307"/>
      <c r="F14" s="307"/>
      <c r="G14" s="307"/>
      <c r="H14" s="307"/>
      <c r="I14" s="307"/>
      <c r="J14" s="307"/>
      <c r="K14" s="307"/>
      <c r="L14" s="307"/>
    </row>
    <row r="15" spans="1:44" x14ac:dyDescent="0.25">
      <c r="A15" s="308" t="str">
        <f>'1. паспорт местоположение'!A15:C15</f>
        <v>Модернизация системы УКВ радиосвязи по стандарту DMR филиала АО "Россети Тюмень" Северные ЭС</v>
      </c>
      <c r="B15" s="308"/>
      <c r="C15" s="308"/>
      <c r="D15" s="308"/>
      <c r="E15" s="308"/>
      <c r="F15" s="308"/>
      <c r="G15" s="308"/>
      <c r="H15" s="308"/>
      <c r="I15" s="308"/>
      <c r="J15" s="308"/>
      <c r="K15" s="308"/>
      <c r="L15" s="308"/>
    </row>
    <row r="16" spans="1:44" x14ac:dyDescent="0.25">
      <c r="A16" s="296" t="s">
        <v>6</v>
      </c>
      <c r="B16" s="296"/>
      <c r="C16" s="296"/>
      <c r="D16" s="296"/>
      <c r="E16" s="296"/>
      <c r="F16" s="296"/>
      <c r="G16" s="296"/>
      <c r="H16" s="296"/>
      <c r="I16" s="296"/>
      <c r="J16" s="296"/>
      <c r="K16" s="296"/>
      <c r="L16" s="296"/>
    </row>
    <row r="17" spans="1:12" ht="15.75" customHeight="1" x14ac:dyDescent="0.25">
      <c r="L17" s="79"/>
    </row>
    <row r="18" spans="1:12" x14ac:dyDescent="0.25">
      <c r="K18" s="78"/>
    </row>
    <row r="19" spans="1:12" ht="15.75" customHeight="1" x14ac:dyDescent="0.25">
      <c r="A19" s="452" t="s">
        <v>490</v>
      </c>
      <c r="B19" s="452"/>
      <c r="C19" s="452"/>
      <c r="D19" s="452"/>
      <c r="E19" s="452"/>
      <c r="F19" s="452"/>
      <c r="G19" s="452"/>
      <c r="H19" s="452"/>
      <c r="I19" s="452"/>
      <c r="J19" s="452"/>
      <c r="K19" s="452"/>
      <c r="L19" s="452"/>
    </row>
    <row r="20" spans="1:12" x14ac:dyDescent="0.25">
      <c r="A20" s="62"/>
      <c r="B20" s="62"/>
      <c r="C20" s="77"/>
      <c r="D20" s="77"/>
      <c r="E20" s="77"/>
      <c r="F20" s="77"/>
      <c r="G20" s="77"/>
      <c r="H20" s="77"/>
      <c r="I20" s="77"/>
      <c r="J20" s="77"/>
      <c r="K20" s="77"/>
      <c r="L20" s="77"/>
    </row>
    <row r="21" spans="1:12" ht="28.5" customHeight="1" x14ac:dyDescent="0.25">
      <c r="A21" s="453" t="s">
        <v>228</v>
      </c>
      <c r="B21" s="453" t="s">
        <v>227</v>
      </c>
      <c r="C21" s="459" t="s">
        <v>422</v>
      </c>
      <c r="D21" s="459"/>
      <c r="E21" s="459"/>
      <c r="F21" s="459"/>
      <c r="G21" s="459"/>
      <c r="H21" s="459"/>
      <c r="I21" s="454" t="s">
        <v>226</v>
      </c>
      <c r="J21" s="456" t="s">
        <v>424</v>
      </c>
      <c r="K21" s="453" t="s">
        <v>225</v>
      </c>
      <c r="L21" s="455" t="s">
        <v>423</v>
      </c>
    </row>
    <row r="22" spans="1:12" ht="58.5" customHeight="1" x14ac:dyDescent="0.25">
      <c r="A22" s="453"/>
      <c r="B22" s="453"/>
      <c r="C22" s="460" t="s">
        <v>2</v>
      </c>
      <c r="D22" s="460"/>
      <c r="E22" s="129"/>
      <c r="F22" s="130"/>
      <c r="G22" s="461" t="s">
        <v>1</v>
      </c>
      <c r="H22" s="462"/>
      <c r="I22" s="454"/>
      <c r="J22" s="457"/>
      <c r="K22" s="453"/>
      <c r="L22" s="455"/>
    </row>
    <row r="23" spans="1:12" ht="47.25" x14ac:dyDescent="0.25">
      <c r="A23" s="453"/>
      <c r="B23" s="453"/>
      <c r="C23" s="76" t="s">
        <v>224</v>
      </c>
      <c r="D23" s="76" t="s">
        <v>223</v>
      </c>
      <c r="E23" s="76" t="s">
        <v>224</v>
      </c>
      <c r="F23" s="76" t="s">
        <v>223</v>
      </c>
      <c r="G23" s="76" t="s">
        <v>224</v>
      </c>
      <c r="H23" s="76" t="s">
        <v>223</v>
      </c>
      <c r="I23" s="454"/>
      <c r="J23" s="458"/>
      <c r="K23" s="453"/>
      <c r="L23" s="455"/>
    </row>
    <row r="24" spans="1:12" x14ac:dyDescent="0.25">
      <c r="A24" s="64">
        <v>1</v>
      </c>
      <c r="B24" s="64">
        <v>2</v>
      </c>
      <c r="C24" s="76">
        <v>3</v>
      </c>
      <c r="D24" s="76">
        <v>4</v>
      </c>
      <c r="E24" s="76">
        <v>5</v>
      </c>
      <c r="F24" s="76">
        <v>6</v>
      </c>
      <c r="G24" s="76">
        <v>7</v>
      </c>
      <c r="H24" s="76">
        <v>8</v>
      </c>
      <c r="I24" s="76">
        <v>9</v>
      </c>
      <c r="J24" s="76">
        <v>10</v>
      </c>
      <c r="K24" s="76">
        <v>11</v>
      </c>
      <c r="L24" s="76">
        <v>12</v>
      </c>
    </row>
    <row r="25" spans="1:12" ht="31.5" x14ac:dyDescent="0.25">
      <c r="A25" s="71">
        <v>1</v>
      </c>
      <c r="B25" s="72" t="s">
        <v>222</v>
      </c>
      <c r="C25" s="72"/>
      <c r="D25" s="74"/>
      <c r="E25" s="74"/>
      <c r="F25" s="74"/>
      <c r="G25" s="74"/>
      <c r="H25" s="74"/>
      <c r="I25" s="74"/>
      <c r="J25" s="74"/>
      <c r="K25" s="68"/>
      <c r="L25" s="87"/>
    </row>
    <row r="26" spans="1:12" ht="21.75" customHeight="1" x14ac:dyDescent="0.25">
      <c r="A26" s="71" t="s">
        <v>221</v>
      </c>
      <c r="B26" s="75" t="s">
        <v>429</v>
      </c>
      <c r="C26" s="159" t="s">
        <v>527</v>
      </c>
      <c r="D26" s="159" t="s">
        <v>527</v>
      </c>
      <c r="E26" s="159" t="s">
        <v>527</v>
      </c>
      <c r="F26" s="159" t="s">
        <v>527</v>
      </c>
      <c r="G26" s="159" t="s">
        <v>527</v>
      </c>
      <c r="H26" s="159" t="s">
        <v>527</v>
      </c>
      <c r="I26" s="183"/>
      <c r="J26" s="183"/>
      <c r="K26" s="68"/>
      <c r="L26" s="68"/>
    </row>
    <row r="27" spans="1:12" s="63" customFormat="1" ht="39" customHeight="1" x14ac:dyDescent="0.25">
      <c r="A27" s="71" t="s">
        <v>220</v>
      </c>
      <c r="B27" s="75" t="s">
        <v>431</v>
      </c>
      <c r="C27" s="159" t="s">
        <v>527</v>
      </c>
      <c r="D27" s="159" t="s">
        <v>527</v>
      </c>
      <c r="E27" s="159" t="s">
        <v>527</v>
      </c>
      <c r="F27" s="159" t="s">
        <v>527</v>
      </c>
      <c r="G27" s="159" t="s">
        <v>527</v>
      </c>
      <c r="H27" s="159" t="s">
        <v>527</v>
      </c>
      <c r="I27" s="183"/>
      <c r="J27" s="183"/>
      <c r="K27" s="68"/>
      <c r="L27" s="68"/>
    </row>
    <row r="28" spans="1:12" s="63" customFormat="1" ht="70.5" customHeight="1" x14ac:dyDescent="0.25">
      <c r="A28" s="71" t="s">
        <v>430</v>
      </c>
      <c r="B28" s="75" t="s">
        <v>435</v>
      </c>
      <c r="C28" s="160" t="s">
        <v>527</v>
      </c>
      <c r="D28" s="159" t="s">
        <v>527</v>
      </c>
      <c r="E28" s="159" t="s">
        <v>527</v>
      </c>
      <c r="F28" s="159" t="s">
        <v>527</v>
      </c>
      <c r="G28" s="160" t="s">
        <v>527</v>
      </c>
      <c r="H28" s="159" t="s">
        <v>527</v>
      </c>
      <c r="I28" s="183"/>
      <c r="J28" s="183"/>
      <c r="K28" s="68"/>
      <c r="L28" s="68"/>
    </row>
    <row r="29" spans="1:12" s="63" customFormat="1" ht="54" customHeight="1" x14ac:dyDescent="0.25">
      <c r="A29" s="71" t="s">
        <v>219</v>
      </c>
      <c r="B29" s="75" t="s">
        <v>434</v>
      </c>
      <c r="C29" s="160" t="s">
        <v>527</v>
      </c>
      <c r="D29" s="159" t="s">
        <v>527</v>
      </c>
      <c r="E29" s="159" t="s">
        <v>527</v>
      </c>
      <c r="F29" s="159" t="s">
        <v>527</v>
      </c>
      <c r="G29" s="160" t="s">
        <v>527</v>
      </c>
      <c r="H29" s="159" t="s">
        <v>527</v>
      </c>
      <c r="I29" s="183"/>
      <c r="J29" s="183"/>
      <c r="K29" s="68"/>
      <c r="L29" s="68"/>
    </row>
    <row r="30" spans="1:12" s="63" customFormat="1" ht="42" customHeight="1" x14ac:dyDescent="0.25">
      <c r="A30" s="71" t="s">
        <v>218</v>
      </c>
      <c r="B30" s="75" t="s">
        <v>436</v>
      </c>
      <c r="C30" s="160" t="s">
        <v>527</v>
      </c>
      <c r="D30" s="159" t="s">
        <v>527</v>
      </c>
      <c r="E30" s="159" t="s">
        <v>527</v>
      </c>
      <c r="F30" s="159" t="s">
        <v>527</v>
      </c>
      <c r="G30" s="160" t="s">
        <v>527</v>
      </c>
      <c r="H30" s="159" t="s">
        <v>527</v>
      </c>
      <c r="I30" s="183"/>
      <c r="J30" s="183"/>
      <c r="K30" s="68"/>
      <c r="L30" s="68"/>
    </row>
    <row r="31" spans="1:12" s="63" customFormat="1" ht="37.5" customHeight="1" x14ac:dyDescent="0.25">
      <c r="A31" s="71" t="s">
        <v>217</v>
      </c>
      <c r="B31" s="70" t="s">
        <v>432</v>
      </c>
      <c r="C31" s="159">
        <v>45077</v>
      </c>
      <c r="D31" s="159">
        <v>45097</v>
      </c>
      <c r="E31" s="159"/>
      <c r="F31" s="159"/>
      <c r="G31" s="159">
        <v>45077</v>
      </c>
      <c r="H31" s="159">
        <v>45097</v>
      </c>
      <c r="I31" s="187">
        <v>1</v>
      </c>
      <c r="J31" s="187">
        <v>1</v>
      </c>
      <c r="K31" s="68"/>
      <c r="L31" s="68"/>
    </row>
    <row r="32" spans="1:12" s="63" customFormat="1" ht="31.5" x14ac:dyDescent="0.25">
      <c r="A32" s="71" t="s">
        <v>215</v>
      </c>
      <c r="B32" s="70" t="s">
        <v>437</v>
      </c>
      <c r="C32" s="159">
        <v>45200</v>
      </c>
      <c r="D32" s="159">
        <v>45275</v>
      </c>
      <c r="E32" s="159"/>
      <c r="F32" s="159"/>
      <c r="G32" s="159">
        <v>45200</v>
      </c>
      <c r="H32" s="159">
        <v>45275</v>
      </c>
      <c r="I32" s="187">
        <v>1</v>
      </c>
      <c r="J32" s="187">
        <v>1</v>
      </c>
      <c r="K32" s="68"/>
      <c r="L32" s="68"/>
    </row>
    <row r="33" spans="1:12" s="63" customFormat="1" ht="37.5" customHeight="1" x14ac:dyDescent="0.25">
      <c r="A33" s="71" t="s">
        <v>448</v>
      </c>
      <c r="B33" s="70" t="s">
        <v>366</v>
      </c>
      <c r="C33" s="159" t="s">
        <v>527</v>
      </c>
      <c r="D33" s="159" t="s">
        <v>527</v>
      </c>
      <c r="E33" s="159"/>
      <c r="F33" s="159"/>
      <c r="G33" s="159" t="s">
        <v>527</v>
      </c>
      <c r="H33" s="159" t="s">
        <v>527</v>
      </c>
      <c r="I33" s="183"/>
      <c r="J33" s="183"/>
      <c r="K33" s="68"/>
      <c r="L33" s="68"/>
    </row>
    <row r="34" spans="1:12" s="63" customFormat="1" ht="47.25" customHeight="1" x14ac:dyDescent="0.25">
      <c r="A34" s="71" t="s">
        <v>449</v>
      </c>
      <c r="B34" s="70" t="s">
        <v>441</v>
      </c>
      <c r="C34" s="159" t="s">
        <v>527</v>
      </c>
      <c r="D34" s="159" t="s">
        <v>527</v>
      </c>
      <c r="E34" s="159"/>
      <c r="F34" s="159"/>
      <c r="G34" s="160" t="s">
        <v>527</v>
      </c>
      <c r="H34" s="159" t="s">
        <v>527</v>
      </c>
      <c r="I34" s="184"/>
      <c r="J34" s="184"/>
      <c r="K34" s="73"/>
      <c r="L34" s="68"/>
    </row>
    <row r="35" spans="1:12" s="63" customFormat="1" ht="49.5" customHeight="1" x14ac:dyDescent="0.25">
      <c r="A35" s="71" t="s">
        <v>450</v>
      </c>
      <c r="B35" s="70" t="s">
        <v>216</v>
      </c>
      <c r="C35" s="159">
        <v>45586</v>
      </c>
      <c r="D35" s="159">
        <v>45593</v>
      </c>
      <c r="E35" s="159"/>
      <c r="F35" s="159"/>
      <c r="G35" s="159">
        <v>45586</v>
      </c>
      <c r="H35" s="159">
        <v>45593</v>
      </c>
      <c r="I35" s="217">
        <v>1</v>
      </c>
      <c r="J35" s="217">
        <v>1</v>
      </c>
      <c r="K35" s="73"/>
      <c r="L35" s="68"/>
    </row>
    <row r="36" spans="1:12" ht="37.5" customHeight="1" x14ac:dyDescent="0.25">
      <c r="A36" s="71" t="s">
        <v>451</v>
      </c>
      <c r="B36" s="70" t="s">
        <v>433</v>
      </c>
      <c r="C36" s="159" t="s">
        <v>527</v>
      </c>
      <c r="D36" s="159" t="s">
        <v>527</v>
      </c>
      <c r="E36" s="159" t="s">
        <v>534</v>
      </c>
      <c r="F36" s="159"/>
      <c r="G36" s="159" t="s">
        <v>527</v>
      </c>
      <c r="H36" s="159" t="s">
        <v>527</v>
      </c>
      <c r="I36" s="185"/>
      <c r="J36" s="185"/>
      <c r="K36" s="68"/>
      <c r="L36" s="68"/>
    </row>
    <row r="37" spans="1:12" x14ac:dyDescent="0.25">
      <c r="A37" s="71" t="s">
        <v>452</v>
      </c>
      <c r="B37" s="70" t="s">
        <v>214</v>
      </c>
      <c r="C37" s="159">
        <v>45184</v>
      </c>
      <c r="D37" s="159">
        <v>45379</v>
      </c>
      <c r="E37" s="159"/>
      <c r="F37" s="159"/>
      <c r="G37" s="159">
        <v>45184</v>
      </c>
      <c r="H37" s="159">
        <v>45379</v>
      </c>
      <c r="I37" s="187">
        <v>1</v>
      </c>
      <c r="J37" s="187">
        <v>1</v>
      </c>
      <c r="K37" s="68"/>
      <c r="L37" s="68"/>
    </row>
    <row r="38" spans="1:12" x14ac:dyDescent="0.25">
      <c r="A38" s="71" t="s">
        <v>535</v>
      </c>
      <c r="B38" s="72" t="s">
        <v>213</v>
      </c>
      <c r="C38" s="69"/>
      <c r="D38" s="68"/>
      <c r="E38" s="68"/>
      <c r="F38" s="68"/>
      <c r="G38" s="68"/>
      <c r="H38" s="68"/>
      <c r="I38" s="186"/>
      <c r="J38" s="186"/>
      <c r="K38" s="68"/>
      <c r="L38" s="68"/>
    </row>
    <row r="39" spans="1:12" ht="63" x14ac:dyDescent="0.25">
      <c r="A39" s="71">
        <v>2</v>
      </c>
      <c r="B39" s="70" t="s">
        <v>438</v>
      </c>
      <c r="C39" s="159">
        <v>47423</v>
      </c>
      <c r="D39" s="159">
        <v>47442</v>
      </c>
      <c r="E39" s="159" t="s">
        <v>534</v>
      </c>
      <c r="F39" s="159" t="s">
        <v>534</v>
      </c>
      <c r="G39" s="159">
        <v>47788</v>
      </c>
      <c r="H39" s="159">
        <v>47807</v>
      </c>
      <c r="I39" s="186"/>
      <c r="J39" s="186"/>
      <c r="K39" s="68"/>
      <c r="L39" s="68"/>
    </row>
    <row r="40" spans="1:12" ht="33.75" customHeight="1" x14ac:dyDescent="0.25">
      <c r="A40" s="71" t="s">
        <v>212</v>
      </c>
      <c r="B40" s="70" t="s">
        <v>440</v>
      </c>
      <c r="C40" s="159">
        <v>47442</v>
      </c>
      <c r="D40" s="159">
        <v>47472</v>
      </c>
      <c r="E40" s="159" t="s">
        <v>534</v>
      </c>
      <c r="F40" s="159" t="s">
        <v>534</v>
      </c>
      <c r="G40" s="159">
        <v>47807</v>
      </c>
      <c r="H40" s="159">
        <v>47837</v>
      </c>
      <c r="I40" s="186"/>
      <c r="J40" s="186"/>
      <c r="K40" s="68"/>
      <c r="L40" s="68"/>
    </row>
    <row r="41" spans="1:12" ht="63" customHeight="1" x14ac:dyDescent="0.25">
      <c r="A41" s="71" t="s">
        <v>211</v>
      </c>
      <c r="B41" s="72" t="s">
        <v>521</v>
      </c>
      <c r="C41" s="69"/>
      <c r="D41" s="68"/>
      <c r="E41" s="68"/>
      <c r="F41" s="68"/>
      <c r="G41" s="68"/>
      <c r="H41" s="68"/>
      <c r="I41" s="186"/>
      <c r="J41" s="186"/>
      <c r="K41" s="68"/>
      <c r="L41" s="68"/>
    </row>
    <row r="42" spans="1:12" ht="58.5" customHeight="1" x14ac:dyDescent="0.25">
      <c r="A42" s="71">
        <v>3</v>
      </c>
      <c r="B42" s="70" t="s">
        <v>439</v>
      </c>
      <c r="C42" s="159" t="s">
        <v>527</v>
      </c>
      <c r="D42" s="159" t="s">
        <v>527</v>
      </c>
      <c r="E42" s="159" t="s">
        <v>534</v>
      </c>
      <c r="F42" s="159" t="s">
        <v>534</v>
      </c>
      <c r="G42" s="159" t="s">
        <v>527</v>
      </c>
      <c r="H42" s="159" t="s">
        <v>527</v>
      </c>
      <c r="I42" s="186"/>
      <c r="J42" s="186"/>
      <c r="K42" s="68"/>
      <c r="L42" s="68"/>
    </row>
    <row r="43" spans="1:12" ht="34.5" customHeight="1" x14ac:dyDescent="0.25">
      <c r="A43" s="71" t="s">
        <v>210</v>
      </c>
      <c r="B43" s="70" t="s">
        <v>208</v>
      </c>
      <c r="C43" s="159">
        <v>47604</v>
      </c>
      <c r="D43" s="159">
        <v>47634</v>
      </c>
      <c r="E43" s="159" t="s">
        <v>534</v>
      </c>
      <c r="F43" s="159" t="s">
        <v>534</v>
      </c>
      <c r="G43" s="159">
        <v>47969</v>
      </c>
      <c r="H43" s="159">
        <v>47999</v>
      </c>
      <c r="I43" s="186"/>
      <c r="J43" s="186"/>
      <c r="K43" s="68"/>
      <c r="L43" s="68"/>
    </row>
    <row r="44" spans="1:12" ht="24.75" customHeight="1" x14ac:dyDescent="0.25">
      <c r="A44" s="71" t="s">
        <v>209</v>
      </c>
      <c r="B44" s="70" t="s">
        <v>206</v>
      </c>
      <c r="C44" s="159">
        <v>47635</v>
      </c>
      <c r="D44" s="159">
        <v>47727</v>
      </c>
      <c r="E44" s="159" t="s">
        <v>534</v>
      </c>
      <c r="F44" s="159" t="s">
        <v>534</v>
      </c>
      <c r="G44" s="159">
        <v>48000</v>
      </c>
      <c r="H44" s="159">
        <v>48092</v>
      </c>
      <c r="I44" s="186"/>
      <c r="J44" s="186"/>
      <c r="K44" s="68"/>
      <c r="L44" s="68"/>
    </row>
    <row r="45" spans="1:12" ht="90.75" customHeight="1" x14ac:dyDescent="0.25">
      <c r="A45" s="71" t="s">
        <v>207</v>
      </c>
      <c r="B45" s="70" t="s">
        <v>444</v>
      </c>
      <c r="C45" s="159" t="s">
        <v>527</v>
      </c>
      <c r="D45" s="159" t="s">
        <v>527</v>
      </c>
      <c r="E45" s="159" t="s">
        <v>534</v>
      </c>
      <c r="F45" s="159" t="s">
        <v>534</v>
      </c>
      <c r="G45" s="159" t="s">
        <v>527</v>
      </c>
      <c r="H45" s="159" t="s">
        <v>527</v>
      </c>
      <c r="I45" s="186"/>
      <c r="J45" s="186"/>
      <c r="K45" s="68"/>
      <c r="L45" s="68"/>
    </row>
    <row r="46" spans="1:12" ht="167.25" customHeight="1" x14ac:dyDescent="0.25">
      <c r="A46" s="71" t="s">
        <v>205</v>
      </c>
      <c r="B46" s="70" t="s">
        <v>442</v>
      </c>
      <c r="C46" s="159" t="s">
        <v>527</v>
      </c>
      <c r="D46" s="159" t="s">
        <v>527</v>
      </c>
      <c r="E46" s="159" t="s">
        <v>534</v>
      </c>
      <c r="F46" s="159" t="s">
        <v>534</v>
      </c>
      <c r="G46" s="159" t="s">
        <v>527</v>
      </c>
      <c r="H46" s="159" t="s">
        <v>527</v>
      </c>
      <c r="I46" s="186"/>
      <c r="J46" s="186"/>
      <c r="K46" s="68"/>
      <c r="L46" s="68"/>
    </row>
    <row r="47" spans="1:12" ht="30.75" customHeight="1" x14ac:dyDescent="0.25">
      <c r="A47" s="71" t="s">
        <v>203</v>
      </c>
      <c r="B47" s="70" t="s">
        <v>204</v>
      </c>
      <c r="C47" s="159">
        <v>47727</v>
      </c>
      <c r="D47" s="159">
        <v>47756</v>
      </c>
      <c r="E47" s="159" t="s">
        <v>534</v>
      </c>
      <c r="F47" s="159" t="s">
        <v>534</v>
      </c>
      <c r="G47" s="159">
        <v>48092</v>
      </c>
      <c r="H47" s="159">
        <v>48121</v>
      </c>
      <c r="I47" s="186"/>
      <c r="J47" s="186"/>
      <c r="K47" s="68"/>
      <c r="L47" s="68"/>
    </row>
    <row r="48" spans="1:12" ht="37.5" customHeight="1" x14ac:dyDescent="0.25">
      <c r="A48" s="71" t="s">
        <v>453</v>
      </c>
      <c r="B48" s="72" t="s">
        <v>202</v>
      </c>
      <c r="C48" s="69"/>
      <c r="D48" s="68"/>
      <c r="E48" s="68"/>
      <c r="F48" s="68"/>
      <c r="G48" s="68"/>
      <c r="H48" s="68"/>
      <c r="I48" s="186"/>
      <c r="J48" s="186"/>
      <c r="K48" s="68"/>
      <c r="L48" s="68"/>
    </row>
    <row r="49" spans="1:12" ht="35.25" customHeight="1" x14ac:dyDescent="0.25">
      <c r="A49" s="71">
        <v>4</v>
      </c>
      <c r="B49" s="70" t="s">
        <v>200</v>
      </c>
      <c r="C49" s="159" t="s">
        <v>527</v>
      </c>
      <c r="D49" s="159" t="s">
        <v>527</v>
      </c>
      <c r="E49" s="159" t="s">
        <v>534</v>
      </c>
      <c r="F49" s="159" t="s">
        <v>534</v>
      </c>
      <c r="G49" s="159" t="s">
        <v>527</v>
      </c>
      <c r="H49" s="159" t="s">
        <v>527</v>
      </c>
      <c r="I49" s="186"/>
      <c r="J49" s="186"/>
      <c r="K49" s="68"/>
      <c r="L49" s="68"/>
    </row>
    <row r="50" spans="1:12" ht="86.25" customHeight="1" x14ac:dyDescent="0.25">
      <c r="A50" s="71" t="s">
        <v>201</v>
      </c>
      <c r="B50" s="70" t="s">
        <v>443</v>
      </c>
      <c r="C50" s="159">
        <v>47757</v>
      </c>
      <c r="D50" s="159">
        <v>47786</v>
      </c>
      <c r="E50" s="159" t="s">
        <v>534</v>
      </c>
      <c r="F50" s="159" t="s">
        <v>534</v>
      </c>
      <c r="G50" s="159">
        <v>48122</v>
      </c>
      <c r="H50" s="159">
        <v>48151</v>
      </c>
      <c r="I50" s="186"/>
      <c r="J50" s="186"/>
      <c r="K50" s="68"/>
      <c r="L50" s="68"/>
    </row>
    <row r="51" spans="1:12" ht="77.25" customHeight="1" x14ac:dyDescent="0.25">
      <c r="A51" s="71" t="s">
        <v>199</v>
      </c>
      <c r="B51" s="70" t="s">
        <v>445</v>
      </c>
      <c r="C51" s="159" t="s">
        <v>527</v>
      </c>
      <c r="D51" s="159" t="s">
        <v>527</v>
      </c>
      <c r="E51" s="159" t="s">
        <v>534</v>
      </c>
      <c r="F51" s="159" t="s">
        <v>534</v>
      </c>
      <c r="G51" s="159" t="s">
        <v>527</v>
      </c>
      <c r="H51" s="159" t="s">
        <v>527</v>
      </c>
      <c r="I51" s="186"/>
      <c r="J51" s="186"/>
      <c r="K51" s="68"/>
      <c r="L51" s="68"/>
    </row>
    <row r="52" spans="1:12" ht="71.25" customHeight="1" x14ac:dyDescent="0.25">
      <c r="A52" s="71" t="s">
        <v>197</v>
      </c>
      <c r="B52" s="70" t="s">
        <v>198</v>
      </c>
      <c r="C52" s="159" t="s">
        <v>527</v>
      </c>
      <c r="D52" s="159" t="s">
        <v>527</v>
      </c>
      <c r="E52" s="159" t="s">
        <v>534</v>
      </c>
      <c r="F52" s="159" t="s">
        <v>534</v>
      </c>
      <c r="G52" s="159" t="s">
        <v>527</v>
      </c>
      <c r="H52" s="159" t="s">
        <v>527</v>
      </c>
      <c r="I52" s="186"/>
      <c r="J52" s="186"/>
      <c r="K52" s="68"/>
      <c r="L52" s="68"/>
    </row>
    <row r="53" spans="1:12" ht="48" customHeight="1" x14ac:dyDescent="0.25">
      <c r="A53" s="71" t="s">
        <v>195</v>
      </c>
      <c r="B53" s="137" t="s">
        <v>446</v>
      </c>
      <c r="C53" s="159">
        <v>47788</v>
      </c>
      <c r="D53" s="159">
        <v>47842</v>
      </c>
      <c r="E53" s="159" t="s">
        <v>534</v>
      </c>
      <c r="F53" s="159" t="s">
        <v>534</v>
      </c>
      <c r="G53" s="159">
        <v>48153</v>
      </c>
      <c r="H53" s="159">
        <v>48207</v>
      </c>
      <c r="I53" s="186"/>
      <c r="J53" s="186"/>
      <c r="K53" s="68"/>
      <c r="L53" s="68"/>
    </row>
    <row r="54" spans="1:12" ht="46.5" customHeight="1" x14ac:dyDescent="0.25">
      <c r="A54" s="71" t="s">
        <v>447</v>
      </c>
      <c r="B54" s="70" t="s">
        <v>196</v>
      </c>
      <c r="C54" s="159" t="s">
        <v>527</v>
      </c>
      <c r="D54" s="159" t="s">
        <v>527</v>
      </c>
      <c r="E54" s="159" t="s">
        <v>534</v>
      </c>
      <c r="F54" s="159" t="s">
        <v>534</v>
      </c>
      <c r="G54" s="159" t="s">
        <v>527</v>
      </c>
      <c r="H54" s="159" t="s">
        <v>527</v>
      </c>
      <c r="I54" s="186"/>
      <c r="J54" s="186"/>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B29" sqref="B29"/>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0.140625" style="60" customWidth="1"/>
    <col min="9" max="9" width="5.28515625" style="60" customWidth="1"/>
    <col min="10" max="10" width="15.5703125" style="60" customWidth="1"/>
    <col min="11" max="11" width="6.140625" style="60" customWidth="1"/>
    <col min="12" max="12" width="8.28515625" style="60" customWidth="1"/>
    <col min="13" max="13" width="6.140625" style="60" customWidth="1"/>
    <col min="14" max="14" width="8.5703125" style="60" customWidth="1"/>
    <col min="15" max="15" width="6.140625" style="60" customWidth="1"/>
    <col min="16" max="16" width="8.42578125" style="60" customWidth="1"/>
    <col min="17" max="17" width="6.140625" style="60" customWidth="1"/>
    <col min="18" max="18" width="10" style="60" customWidth="1"/>
    <col min="19" max="19" width="6.140625" style="60" customWidth="1"/>
    <col min="20" max="20" width="9" style="60" customWidth="1"/>
    <col min="21" max="23" width="6.140625" style="60" customWidth="1"/>
    <col min="24" max="24" width="9" style="60" customWidth="1"/>
    <col min="25" max="27" width="6.140625" style="60" customWidth="1"/>
    <col min="28" max="16384" width="9.140625" style="60"/>
  </cols>
  <sheetData>
    <row r="1" spans="1:27" ht="18.75" x14ac:dyDescent="0.25">
      <c r="A1" s="61"/>
      <c r="B1" s="61"/>
      <c r="C1" s="61"/>
      <c r="D1" s="61"/>
      <c r="E1" s="61"/>
      <c r="F1" s="61"/>
      <c r="H1" s="61"/>
      <c r="I1" s="61"/>
      <c r="AA1" s="38" t="s">
        <v>69</v>
      </c>
    </row>
    <row r="2" spans="1:27" ht="18.75" x14ac:dyDescent="0.3">
      <c r="A2" s="61"/>
      <c r="B2" s="61"/>
      <c r="C2" s="61"/>
      <c r="D2" s="61"/>
      <c r="E2" s="61"/>
      <c r="F2" s="61"/>
      <c r="H2" s="61"/>
      <c r="I2" s="61"/>
      <c r="AA2" s="15" t="s">
        <v>10</v>
      </c>
    </row>
    <row r="3" spans="1:27" ht="18.75" x14ac:dyDescent="0.3">
      <c r="A3" s="61"/>
      <c r="B3" s="61"/>
      <c r="C3" s="61"/>
      <c r="D3" s="61"/>
      <c r="E3" s="61"/>
      <c r="F3" s="61"/>
      <c r="H3" s="61"/>
      <c r="I3" s="61"/>
      <c r="AA3" s="15" t="s">
        <v>572</v>
      </c>
    </row>
    <row r="4" spans="1:27" ht="18.75" customHeight="1" x14ac:dyDescent="0.25">
      <c r="A4" s="295" t="str">
        <f>'1. паспорт местоположение'!A5:C5</f>
        <v>Год раскрытия информации: 2026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row>
    <row r="5" spans="1:27" x14ac:dyDescent="0.25">
      <c r="A5" s="61"/>
      <c r="B5" s="61"/>
      <c r="C5" s="61"/>
      <c r="D5" s="61"/>
      <c r="E5" s="61"/>
      <c r="F5" s="61"/>
      <c r="H5" s="61"/>
      <c r="I5" s="61"/>
    </row>
    <row r="6" spans="1:27"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row>
    <row r="7" spans="1:27" ht="18.75" x14ac:dyDescent="0.25">
      <c r="A7" s="13"/>
      <c r="B7" s="13"/>
      <c r="C7" s="13"/>
      <c r="D7" s="13"/>
      <c r="E7" s="13"/>
      <c r="F7" s="13"/>
      <c r="G7" s="13"/>
      <c r="H7" s="66"/>
      <c r="I7" s="66"/>
      <c r="J7" s="66"/>
      <c r="K7" s="66"/>
      <c r="L7" s="66"/>
      <c r="M7" s="66"/>
      <c r="N7" s="66"/>
      <c r="O7" s="66"/>
      <c r="P7" s="66"/>
      <c r="Q7" s="66"/>
      <c r="R7" s="66"/>
      <c r="S7" s="66"/>
      <c r="T7" s="66"/>
      <c r="U7" s="66"/>
      <c r="V7" s="66"/>
      <c r="W7" s="66"/>
      <c r="X7" s="66"/>
      <c r="Y7" s="66"/>
      <c r="Z7" s="66"/>
      <c r="AA7" s="66"/>
    </row>
    <row r="8" spans="1:27"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row>
    <row r="9" spans="1:27"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ht="18.75" x14ac:dyDescent="0.25">
      <c r="A10" s="13"/>
      <c r="B10" s="13"/>
      <c r="C10" s="13"/>
      <c r="D10" s="13"/>
      <c r="E10" s="13"/>
      <c r="F10" s="13"/>
      <c r="G10" s="13"/>
      <c r="H10" s="66"/>
      <c r="I10" s="66"/>
      <c r="J10" s="66"/>
      <c r="K10" s="66"/>
      <c r="L10" s="66"/>
      <c r="M10" s="66"/>
      <c r="N10" s="66"/>
      <c r="O10" s="66"/>
      <c r="P10" s="66"/>
      <c r="Q10" s="66"/>
      <c r="R10" s="66"/>
      <c r="S10" s="66"/>
      <c r="T10" s="66"/>
      <c r="U10" s="66"/>
      <c r="V10" s="66"/>
      <c r="W10" s="66"/>
      <c r="X10" s="66"/>
      <c r="Y10" s="66"/>
      <c r="Z10" s="66"/>
      <c r="AA10" s="66"/>
    </row>
    <row r="11" spans="1:27" ht="18.75" x14ac:dyDescent="0.25">
      <c r="A11" s="298" t="str">
        <f>'3.3 паспорт описание'!A12:C12</f>
        <v>M_TP2000.PR.0085</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row>
    <row r="12" spans="1:27"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7" x14ac:dyDescent="0.25">
      <c r="A14" s="470" t="str">
        <f>'1. паспорт местоположение'!A15:C15</f>
        <v>Модернизация системы УКВ радиосвязи по стандарту DMR филиала АО "Россети Тюмень" Северные ЭС</v>
      </c>
      <c r="B14" s="470"/>
      <c r="C14" s="470"/>
      <c r="D14" s="470"/>
      <c r="E14" s="470"/>
      <c r="F14" s="470"/>
      <c r="G14" s="470"/>
      <c r="H14" s="470"/>
      <c r="I14" s="470"/>
      <c r="J14" s="470"/>
      <c r="K14" s="470"/>
      <c r="L14" s="470"/>
      <c r="M14" s="470"/>
      <c r="N14" s="470"/>
      <c r="O14" s="470"/>
      <c r="P14" s="470"/>
      <c r="Q14" s="470"/>
      <c r="R14" s="470"/>
      <c r="S14" s="470"/>
      <c r="T14" s="470"/>
      <c r="U14" s="470"/>
      <c r="V14" s="470"/>
      <c r="W14" s="470"/>
      <c r="X14" s="470"/>
      <c r="Y14" s="470"/>
      <c r="Z14" s="470"/>
      <c r="AA14" s="470"/>
    </row>
    <row r="15" spans="1:27"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x14ac:dyDescent="0.25">
      <c r="A16" s="472"/>
      <c r="B16" s="472"/>
      <c r="C16" s="472"/>
      <c r="D16" s="472"/>
      <c r="E16" s="472"/>
      <c r="F16" s="472"/>
      <c r="G16" s="472"/>
      <c r="H16" s="472"/>
      <c r="I16" s="472"/>
      <c r="J16" s="472"/>
      <c r="K16" s="472"/>
      <c r="L16" s="472"/>
      <c r="M16" s="472"/>
      <c r="N16" s="472"/>
      <c r="O16" s="472"/>
      <c r="P16" s="472"/>
      <c r="Q16" s="472"/>
      <c r="R16" s="472"/>
      <c r="S16" s="472"/>
      <c r="T16" s="472"/>
      <c r="U16" s="472"/>
      <c r="V16" s="472"/>
      <c r="W16" s="472"/>
      <c r="X16" s="472"/>
      <c r="Y16" s="472"/>
      <c r="Z16" s="472"/>
      <c r="AA16" s="472"/>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74" t="s">
        <v>491</v>
      </c>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row>
    <row r="19" spans="1:34"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row>
    <row r="20" spans="1:34" s="227" customFormat="1" ht="27.75" customHeight="1" x14ac:dyDescent="0.25">
      <c r="A20" s="464" t="s">
        <v>194</v>
      </c>
      <c r="B20" s="464" t="s">
        <v>193</v>
      </c>
      <c r="C20" s="471" t="s">
        <v>192</v>
      </c>
      <c r="D20" s="471"/>
      <c r="E20" s="473" t="s">
        <v>191</v>
      </c>
      <c r="F20" s="473"/>
      <c r="G20" s="475" t="s">
        <v>629</v>
      </c>
      <c r="H20" s="467" t="s">
        <v>530</v>
      </c>
      <c r="I20" s="468"/>
      <c r="J20" s="468"/>
      <c r="K20" s="468"/>
      <c r="L20" s="467" t="s">
        <v>531</v>
      </c>
      <c r="M20" s="468"/>
      <c r="N20" s="468"/>
      <c r="O20" s="468"/>
      <c r="P20" s="467" t="s">
        <v>592</v>
      </c>
      <c r="Q20" s="468"/>
      <c r="R20" s="468"/>
      <c r="S20" s="468"/>
      <c r="T20" s="467" t="s">
        <v>622</v>
      </c>
      <c r="U20" s="468"/>
      <c r="V20" s="468"/>
      <c r="W20" s="468"/>
      <c r="X20" s="467" t="s">
        <v>630</v>
      </c>
      <c r="Y20" s="468"/>
      <c r="Z20" s="468"/>
      <c r="AA20" s="468"/>
      <c r="AB20" s="463" t="s">
        <v>190</v>
      </c>
      <c r="AC20" s="463"/>
      <c r="AH20" s="228"/>
    </row>
    <row r="21" spans="1:34" s="227" customFormat="1" ht="28.5" customHeight="1" x14ac:dyDescent="0.25">
      <c r="A21" s="465"/>
      <c r="B21" s="465"/>
      <c r="C21" s="471"/>
      <c r="D21" s="471"/>
      <c r="E21" s="473"/>
      <c r="F21" s="473"/>
      <c r="G21" s="476"/>
      <c r="H21" s="469" t="s">
        <v>2</v>
      </c>
      <c r="I21" s="469"/>
      <c r="J21" s="469" t="s">
        <v>188</v>
      </c>
      <c r="K21" s="469"/>
      <c r="L21" s="469" t="s">
        <v>2</v>
      </c>
      <c r="M21" s="469"/>
      <c r="N21" s="469" t="s">
        <v>188</v>
      </c>
      <c r="O21" s="469"/>
      <c r="P21" s="469" t="s">
        <v>2</v>
      </c>
      <c r="Q21" s="469"/>
      <c r="R21" s="469" t="s">
        <v>188</v>
      </c>
      <c r="S21" s="469"/>
      <c r="T21" s="469" t="s">
        <v>2</v>
      </c>
      <c r="U21" s="469"/>
      <c r="V21" s="469" t="s">
        <v>188</v>
      </c>
      <c r="W21" s="469"/>
      <c r="X21" s="469" t="s">
        <v>2</v>
      </c>
      <c r="Y21" s="469"/>
      <c r="Z21" s="469" t="s">
        <v>188</v>
      </c>
      <c r="AA21" s="469"/>
      <c r="AB21" s="463"/>
      <c r="AC21" s="463"/>
      <c r="AG21" s="227" t="s">
        <v>532</v>
      </c>
      <c r="AH21" s="229"/>
    </row>
    <row r="22" spans="1:34" s="227" customFormat="1" ht="62.25" customHeight="1" x14ac:dyDescent="0.3">
      <c r="A22" s="466"/>
      <c r="B22" s="466"/>
      <c r="C22" s="226" t="s">
        <v>2</v>
      </c>
      <c r="D22" s="226" t="s">
        <v>188</v>
      </c>
      <c r="E22" s="162" t="s">
        <v>627</v>
      </c>
      <c r="F22" s="162" t="s">
        <v>628</v>
      </c>
      <c r="G22" s="477"/>
      <c r="H22" s="230" t="s">
        <v>471</v>
      </c>
      <c r="I22" s="230" t="s">
        <v>472</v>
      </c>
      <c r="J22" s="230" t="s">
        <v>471</v>
      </c>
      <c r="K22" s="230" t="s">
        <v>472</v>
      </c>
      <c r="L22" s="230" t="s">
        <v>471</v>
      </c>
      <c r="M22" s="230" t="s">
        <v>472</v>
      </c>
      <c r="N22" s="230" t="s">
        <v>471</v>
      </c>
      <c r="O22" s="230" t="s">
        <v>472</v>
      </c>
      <c r="P22" s="230" t="s">
        <v>471</v>
      </c>
      <c r="Q22" s="230" t="s">
        <v>472</v>
      </c>
      <c r="R22" s="230" t="s">
        <v>471</v>
      </c>
      <c r="S22" s="230" t="s">
        <v>472</v>
      </c>
      <c r="T22" s="230" t="s">
        <v>471</v>
      </c>
      <c r="U22" s="230" t="s">
        <v>472</v>
      </c>
      <c r="V22" s="230" t="s">
        <v>471</v>
      </c>
      <c r="W22" s="230" t="s">
        <v>472</v>
      </c>
      <c r="X22" s="230" t="s">
        <v>471</v>
      </c>
      <c r="Y22" s="230" t="s">
        <v>472</v>
      </c>
      <c r="Z22" s="230" t="s">
        <v>471</v>
      </c>
      <c r="AA22" s="230" t="s">
        <v>472</v>
      </c>
      <c r="AB22" s="226" t="s">
        <v>189</v>
      </c>
      <c r="AC22" s="226" t="s">
        <v>188</v>
      </c>
      <c r="AE22" s="231"/>
      <c r="AF22" s="231"/>
      <c r="AG22" s="231"/>
      <c r="AH22" s="232"/>
    </row>
    <row r="23" spans="1:34" ht="19.5" customHeight="1" x14ac:dyDescent="0.25">
      <c r="A23" s="163">
        <v>1</v>
      </c>
      <c r="B23" s="163">
        <v>2</v>
      </c>
      <c r="C23" s="163">
        <v>3</v>
      </c>
      <c r="D23" s="163">
        <v>4</v>
      </c>
      <c r="E23" s="163">
        <v>5</v>
      </c>
      <c r="F23" s="163">
        <v>6</v>
      </c>
      <c r="G23" s="163">
        <v>7</v>
      </c>
      <c r="H23" s="177">
        <v>8</v>
      </c>
      <c r="I23" s="177">
        <v>9</v>
      </c>
      <c r="J23" s="177">
        <v>10</v>
      </c>
      <c r="K23" s="177">
        <v>11</v>
      </c>
      <c r="L23" s="177">
        <v>12</v>
      </c>
      <c r="M23" s="177">
        <v>13</v>
      </c>
      <c r="N23" s="177">
        <v>14</v>
      </c>
      <c r="O23" s="177">
        <v>15</v>
      </c>
      <c r="P23" s="177">
        <v>16</v>
      </c>
      <c r="Q23" s="177">
        <v>17</v>
      </c>
      <c r="R23" s="177">
        <v>18</v>
      </c>
      <c r="S23" s="177">
        <v>19</v>
      </c>
      <c r="T23" s="177">
        <v>20</v>
      </c>
      <c r="U23" s="177">
        <v>21</v>
      </c>
      <c r="V23" s="177">
        <v>22</v>
      </c>
      <c r="W23" s="177">
        <v>23</v>
      </c>
      <c r="X23" s="177">
        <v>24</v>
      </c>
      <c r="Y23" s="177">
        <v>25</v>
      </c>
      <c r="Z23" s="177">
        <v>26</v>
      </c>
      <c r="AA23" s="177">
        <v>27</v>
      </c>
      <c r="AB23" s="177">
        <v>28</v>
      </c>
      <c r="AC23" s="177">
        <v>29</v>
      </c>
    </row>
    <row r="24" spans="1:34" s="161" customFormat="1" ht="47.25" customHeight="1" x14ac:dyDescent="0.25">
      <c r="A24" s="164">
        <v>1</v>
      </c>
      <c r="B24" s="165" t="s">
        <v>187</v>
      </c>
      <c r="C24" s="166">
        <v>257.65692711001799</v>
      </c>
      <c r="D24" s="166">
        <v>269.18871983959303</v>
      </c>
      <c r="E24" s="166">
        <v>254.41254134001798</v>
      </c>
      <c r="F24" s="166">
        <v>254.41254134001798</v>
      </c>
      <c r="G24" s="166">
        <v>0</v>
      </c>
      <c r="H24" s="166">
        <v>0</v>
      </c>
      <c r="I24" s="166"/>
      <c r="J24" s="166">
        <v>0</v>
      </c>
      <c r="K24" s="166"/>
      <c r="L24" s="166">
        <v>0</v>
      </c>
      <c r="M24" s="166"/>
      <c r="N24" s="166">
        <v>0</v>
      </c>
      <c r="O24" s="166"/>
      <c r="P24" s="166">
        <v>0</v>
      </c>
      <c r="Q24" s="166"/>
      <c r="R24" s="166">
        <v>0</v>
      </c>
      <c r="S24" s="166"/>
      <c r="T24" s="166">
        <v>0</v>
      </c>
      <c r="U24" s="166"/>
      <c r="V24" s="166">
        <v>0</v>
      </c>
      <c r="W24" s="166"/>
      <c r="X24" s="166">
        <v>0</v>
      </c>
      <c r="Y24" s="166"/>
      <c r="Z24" s="166" t="s">
        <v>534</v>
      </c>
      <c r="AA24" s="166"/>
      <c r="AB24" s="166">
        <v>0</v>
      </c>
      <c r="AC24" s="166">
        <v>0</v>
      </c>
    </row>
    <row r="25" spans="1:34" ht="24" customHeight="1" x14ac:dyDescent="0.25">
      <c r="A25" s="167" t="s">
        <v>186</v>
      </c>
      <c r="B25" s="168" t="s">
        <v>185</v>
      </c>
      <c r="C25" s="166"/>
      <c r="D25" s="166"/>
      <c r="E25" s="166"/>
      <c r="F25" s="166"/>
      <c r="G25" s="166">
        <v>0</v>
      </c>
      <c r="H25" s="166">
        <v>0</v>
      </c>
      <c r="I25" s="166"/>
      <c r="J25" s="166">
        <v>0</v>
      </c>
      <c r="K25" s="166"/>
      <c r="L25" s="166">
        <v>0</v>
      </c>
      <c r="M25" s="166"/>
      <c r="N25" s="166">
        <v>0</v>
      </c>
      <c r="O25" s="166"/>
      <c r="P25" s="166">
        <v>0</v>
      </c>
      <c r="Q25" s="166"/>
      <c r="R25" s="166">
        <v>0</v>
      </c>
      <c r="S25" s="166"/>
      <c r="T25" s="166">
        <v>0</v>
      </c>
      <c r="U25" s="166"/>
      <c r="V25" s="166">
        <v>0</v>
      </c>
      <c r="W25" s="166"/>
      <c r="X25" s="166">
        <v>0</v>
      </c>
      <c r="Y25" s="166"/>
      <c r="Z25" s="166" t="s">
        <v>534</v>
      </c>
      <c r="AA25" s="166"/>
      <c r="AB25" s="166">
        <v>0</v>
      </c>
      <c r="AC25" s="166">
        <v>0</v>
      </c>
    </row>
    <row r="26" spans="1:34" x14ac:dyDescent="0.25">
      <c r="A26" s="167" t="s">
        <v>184</v>
      </c>
      <c r="B26" s="168" t="s">
        <v>183</v>
      </c>
      <c r="C26" s="166"/>
      <c r="D26" s="166"/>
      <c r="E26" s="166"/>
      <c r="F26" s="166"/>
      <c r="G26" s="166">
        <v>0</v>
      </c>
      <c r="H26" s="166">
        <v>0</v>
      </c>
      <c r="I26" s="166"/>
      <c r="J26" s="166">
        <v>0</v>
      </c>
      <c r="K26" s="166"/>
      <c r="L26" s="166">
        <v>0</v>
      </c>
      <c r="M26" s="166"/>
      <c r="N26" s="166">
        <v>0</v>
      </c>
      <c r="O26" s="166"/>
      <c r="P26" s="166">
        <v>0</v>
      </c>
      <c r="Q26" s="166"/>
      <c r="R26" s="166">
        <v>0</v>
      </c>
      <c r="S26" s="166"/>
      <c r="T26" s="166">
        <v>0</v>
      </c>
      <c r="U26" s="166"/>
      <c r="V26" s="166">
        <v>0</v>
      </c>
      <c r="W26" s="166"/>
      <c r="X26" s="166">
        <v>0</v>
      </c>
      <c r="Y26" s="166"/>
      <c r="Z26" s="166" t="s">
        <v>534</v>
      </c>
      <c r="AA26" s="166"/>
      <c r="AB26" s="166">
        <v>0</v>
      </c>
      <c r="AC26" s="166">
        <v>0</v>
      </c>
    </row>
    <row r="27" spans="1:34" ht="31.5" x14ac:dyDescent="0.25">
      <c r="A27" s="167" t="s">
        <v>182</v>
      </c>
      <c r="B27" s="168" t="s">
        <v>428</v>
      </c>
      <c r="C27" s="166"/>
      <c r="D27" s="166"/>
      <c r="E27" s="166"/>
      <c r="F27" s="166"/>
      <c r="G27" s="166">
        <v>0</v>
      </c>
      <c r="H27" s="166">
        <v>0</v>
      </c>
      <c r="I27" s="166"/>
      <c r="J27" s="166">
        <v>0</v>
      </c>
      <c r="K27" s="166"/>
      <c r="L27" s="166">
        <v>0</v>
      </c>
      <c r="M27" s="166"/>
      <c r="N27" s="166">
        <v>0</v>
      </c>
      <c r="O27" s="166"/>
      <c r="P27" s="166">
        <v>0</v>
      </c>
      <c r="Q27" s="166"/>
      <c r="R27" s="166">
        <v>0</v>
      </c>
      <c r="S27" s="166"/>
      <c r="T27" s="166">
        <v>0</v>
      </c>
      <c r="U27" s="166"/>
      <c r="V27" s="166">
        <v>0</v>
      </c>
      <c r="W27" s="166"/>
      <c r="X27" s="166">
        <v>0</v>
      </c>
      <c r="Y27" s="166"/>
      <c r="Z27" s="166" t="s">
        <v>534</v>
      </c>
      <c r="AA27" s="166"/>
      <c r="AB27" s="166">
        <v>0</v>
      </c>
      <c r="AC27" s="166">
        <v>0</v>
      </c>
    </row>
    <row r="28" spans="1:34" x14ac:dyDescent="0.25">
      <c r="A28" s="167" t="s">
        <v>181</v>
      </c>
      <c r="B28" s="168" t="s">
        <v>180</v>
      </c>
      <c r="C28" s="166"/>
      <c r="D28" s="166"/>
      <c r="E28" s="166"/>
      <c r="F28" s="166"/>
      <c r="G28" s="166">
        <v>0</v>
      </c>
      <c r="H28" s="166">
        <v>0</v>
      </c>
      <c r="I28" s="166"/>
      <c r="J28" s="166">
        <v>0</v>
      </c>
      <c r="K28" s="166"/>
      <c r="L28" s="166">
        <v>0</v>
      </c>
      <c r="M28" s="166"/>
      <c r="N28" s="166">
        <v>0</v>
      </c>
      <c r="O28" s="166"/>
      <c r="P28" s="166">
        <v>0</v>
      </c>
      <c r="Q28" s="166"/>
      <c r="R28" s="166">
        <v>0</v>
      </c>
      <c r="S28" s="166"/>
      <c r="T28" s="166">
        <v>0</v>
      </c>
      <c r="U28" s="166"/>
      <c r="V28" s="166">
        <v>0</v>
      </c>
      <c r="W28" s="166"/>
      <c r="X28" s="166">
        <v>0</v>
      </c>
      <c r="Y28" s="166"/>
      <c r="Z28" s="166">
        <v>0</v>
      </c>
      <c r="AA28" s="166"/>
      <c r="AB28" s="166">
        <v>0</v>
      </c>
      <c r="AC28" s="166">
        <v>0</v>
      </c>
    </row>
    <row r="29" spans="1:34" x14ac:dyDescent="0.25">
      <c r="A29" s="167" t="s">
        <v>179</v>
      </c>
      <c r="B29" s="169" t="s">
        <v>178</v>
      </c>
      <c r="C29" s="166"/>
      <c r="D29" s="166"/>
      <c r="E29" s="166"/>
      <c r="F29" s="166"/>
      <c r="G29" s="166">
        <v>0</v>
      </c>
      <c r="H29" s="166">
        <v>0</v>
      </c>
      <c r="I29" s="166"/>
      <c r="J29" s="166">
        <v>0</v>
      </c>
      <c r="K29" s="166"/>
      <c r="L29" s="166">
        <v>0</v>
      </c>
      <c r="M29" s="166"/>
      <c r="N29" s="166">
        <v>0</v>
      </c>
      <c r="O29" s="166"/>
      <c r="P29" s="166">
        <v>0</v>
      </c>
      <c r="Q29" s="166"/>
      <c r="R29" s="166">
        <v>0</v>
      </c>
      <c r="S29" s="166"/>
      <c r="T29" s="166">
        <v>0</v>
      </c>
      <c r="U29" s="166"/>
      <c r="V29" s="166">
        <v>0</v>
      </c>
      <c r="W29" s="166"/>
      <c r="X29" s="166">
        <v>0</v>
      </c>
      <c r="Y29" s="166"/>
      <c r="Z29" s="166" t="s">
        <v>534</v>
      </c>
      <c r="AA29" s="166"/>
      <c r="AB29" s="166">
        <v>0</v>
      </c>
      <c r="AC29" s="166">
        <v>0</v>
      </c>
    </row>
    <row r="30" spans="1:34" s="161" customFormat="1" ht="47.25" x14ac:dyDescent="0.25">
      <c r="A30" s="164" t="s">
        <v>63</v>
      </c>
      <c r="B30" s="165" t="s">
        <v>177</v>
      </c>
      <c r="C30" s="166">
        <v>216.38015882466081</v>
      </c>
      <c r="D30" s="166">
        <v>222.2341213480147</v>
      </c>
      <c r="E30" s="166">
        <v>213.65440128466082</v>
      </c>
      <c r="F30" s="166">
        <v>213.65440128466082</v>
      </c>
      <c r="G30" s="166">
        <v>0</v>
      </c>
      <c r="H30" s="166">
        <v>0</v>
      </c>
      <c r="I30" s="166"/>
      <c r="J30" s="166">
        <v>0</v>
      </c>
      <c r="K30" s="166"/>
      <c r="L30" s="166">
        <v>0</v>
      </c>
      <c r="M30" s="166"/>
      <c r="N30" s="166">
        <v>0</v>
      </c>
      <c r="O30" s="166"/>
      <c r="P30" s="166">
        <v>0</v>
      </c>
      <c r="Q30" s="166"/>
      <c r="R30" s="166">
        <v>0</v>
      </c>
      <c r="S30" s="166"/>
      <c r="T30" s="166">
        <v>1</v>
      </c>
      <c r="U30" s="166"/>
      <c r="V30" s="166">
        <v>0</v>
      </c>
      <c r="W30" s="166"/>
      <c r="X30" s="166">
        <v>0</v>
      </c>
      <c r="Y30" s="166"/>
      <c r="Z30" s="166" t="s">
        <v>534</v>
      </c>
      <c r="AA30" s="166"/>
      <c r="AB30" s="166">
        <v>1</v>
      </c>
      <c r="AC30" s="166">
        <v>0</v>
      </c>
    </row>
    <row r="31" spans="1:34" x14ac:dyDescent="0.25">
      <c r="A31" s="164" t="s">
        <v>176</v>
      </c>
      <c r="B31" s="168" t="s">
        <v>175</v>
      </c>
      <c r="C31" s="166">
        <v>2.593141141666667</v>
      </c>
      <c r="D31" s="166">
        <v>2.593141141666667</v>
      </c>
      <c r="E31" s="166"/>
      <c r="F31" s="166"/>
      <c r="G31" s="166"/>
      <c r="H31" s="166"/>
      <c r="I31" s="166"/>
      <c r="J31" s="166"/>
      <c r="K31" s="166"/>
      <c r="L31" s="166"/>
      <c r="M31" s="166"/>
      <c r="N31" s="166"/>
      <c r="O31" s="166"/>
      <c r="P31" s="166"/>
      <c r="Q31" s="166"/>
      <c r="R31" s="166"/>
      <c r="S31" s="166"/>
      <c r="T31" s="166"/>
      <c r="U31" s="166"/>
      <c r="V31" s="166"/>
      <c r="W31" s="166"/>
      <c r="X31" s="166"/>
      <c r="Y31" s="166"/>
      <c r="Z31" s="166"/>
      <c r="AA31" s="166"/>
      <c r="AB31" s="166">
        <v>0</v>
      </c>
      <c r="AC31" s="166">
        <v>0</v>
      </c>
    </row>
    <row r="32" spans="1:34" ht="31.5" x14ac:dyDescent="0.25">
      <c r="A32" s="164" t="s">
        <v>174</v>
      </c>
      <c r="B32" s="168" t="s">
        <v>173</v>
      </c>
      <c r="C32" s="166">
        <v>33.776160549756852</v>
      </c>
      <c r="D32" s="166">
        <v>34.963629210318736</v>
      </c>
      <c r="E32" s="166"/>
      <c r="F32" s="166"/>
      <c r="G32" s="166"/>
      <c r="H32" s="166"/>
      <c r="I32" s="166"/>
      <c r="J32" s="166"/>
      <c r="K32" s="166"/>
      <c r="L32" s="166"/>
      <c r="M32" s="166"/>
      <c r="N32" s="166"/>
      <c r="O32" s="166"/>
      <c r="P32" s="166"/>
      <c r="Q32" s="166"/>
      <c r="R32" s="166"/>
      <c r="S32" s="166"/>
      <c r="T32" s="166"/>
      <c r="U32" s="166"/>
      <c r="V32" s="166"/>
      <c r="W32" s="166"/>
      <c r="X32" s="166"/>
      <c r="Y32" s="166"/>
      <c r="Z32" s="166"/>
      <c r="AA32" s="166"/>
      <c r="AB32" s="166">
        <v>0</v>
      </c>
      <c r="AC32" s="166">
        <v>0</v>
      </c>
    </row>
    <row r="33" spans="1:29" x14ac:dyDescent="0.25">
      <c r="A33" s="164" t="s">
        <v>172</v>
      </c>
      <c r="B33" s="168" t="s">
        <v>171</v>
      </c>
      <c r="C33" s="166">
        <v>162.01369843742401</v>
      </c>
      <c r="D33" s="166">
        <v>167.70969052378791</v>
      </c>
      <c r="E33" s="166"/>
      <c r="F33" s="166"/>
      <c r="G33" s="166"/>
      <c r="H33" s="166"/>
      <c r="I33" s="166"/>
      <c r="J33" s="166"/>
      <c r="K33" s="166"/>
      <c r="L33" s="166"/>
      <c r="M33" s="166"/>
      <c r="N33" s="166"/>
      <c r="O33" s="166"/>
      <c r="P33" s="166"/>
      <c r="Q33" s="166"/>
      <c r="R33" s="166"/>
      <c r="S33" s="166"/>
      <c r="T33" s="166"/>
      <c r="U33" s="166"/>
      <c r="V33" s="166"/>
      <c r="W33" s="166"/>
      <c r="X33" s="166"/>
      <c r="Y33" s="166"/>
      <c r="Z33" s="166"/>
      <c r="AA33" s="166"/>
      <c r="AB33" s="166">
        <v>0</v>
      </c>
      <c r="AC33" s="166">
        <v>0</v>
      </c>
    </row>
    <row r="34" spans="1:29" x14ac:dyDescent="0.25">
      <c r="A34" s="164" t="s">
        <v>170</v>
      </c>
      <c r="B34" s="168" t="s">
        <v>169</v>
      </c>
      <c r="C34" s="166">
        <v>17.997158695813301</v>
      </c>
      <c r="D34" s="166">
        <v>16.967660472241327</v>
      </c>
      <c r="E34" s="166"/>
      <c r="F34" s="166"/>
      <c r="G34" s="166"/>
      <c r="H34" s="166"/>
      <c r="I34" s="166"/>
      <c r="J34" s="166"/>
      <c r="K34" s="166"/>
      <c r="L34" s="166"/>
      <c r="M34" s="166"/>
      <c r="N34" s="166"/>
      <c r="O34" s="166"/>
      <c r="P34" s="166"/>
      <c r="Q34" s="166"/>
      <c r="R34" s="166"/>
      <c r="S34" s="166"/>
      <c r="T34" s="166"/>
      <c r="U34" s="166"/>
      <c r="V34" s="166"/>
      <c r="W34" s="166"/>
      <c r="X34" s="166"/>
      <c r="Y34" s="166"/>
      <c r="Z34" s="166"/>
      <c r="AA34" s="166"/>
      <c r="AB34" s="166">
        <v>0</v>
      </c>
      <c r="AC34" s="166">
        <v>0</v>
      </c>
    </row>
    <row r="35" spans="1:29" s="161" customFormat="1" ht="31.5" x14ac:dyDescent="0.25">
      <c r="A35" s="164" t="s">
        <v>62</v>
      </c>
      <c r="B35" s="165" t="s">
        <v>168</v>
      </c>
      <c r="C35" s="166"/>
      <c r="D35" s="166"/>
      <c r="E35" s="166"/>
      <c r="F35" s="166"/>
      <c r="G35" s="166"/>
      <c r="H35" s="166"/>
      <c r="I35" s="166"/>
      <c r="J35" s="166"/>
      <c r="K35" s="166"/>
      <c r="L35" s="166"/>
      <c r="M35" s="166"/>
      <c r="N35" s="166"/>
      <c r="O35" s="166"/>
      <c r="P35" s="166"/>
      <c r="Q35" s="166"/>
      <c r="R35" s="166"/>
      <c r="S35" s="166"/>
      <c r="T35" s="166"/>
      <c r="U35" s="166"/>
      <c r="V35" s="166"/>
      <c r="W35" s="166"/>
      <c r="X35" s="166"/>
      <c r="Y35" s="166"/>
      <c r="Z35" s="166"/>
      <c r="AA35" s="166"/>
      <c r="AB35" s="166"/>
      <c r="AC35" s="166"/>
    </row>
    <row r="36" spans="1:29" x14ac:dyDescent="0.25">
      <c r="A36" s="167" t="s">
        <v>167</v>
      </c>
      <c r="B36" s="168" t="s">
        <v>560</v>
      </c>
      <c r="C36" s="166"/>
      <c r="D36" s="166"/>
      <c r="E36" s="166"/>
      <c r="F36" s="166"/>
      <c r="G36" s="166">
        <v>0</v>
      </c>
      <c r="H36" s="166">
        <v>0</v>
      </c>
      <c r="I36" s="166" t="s">
        <v>532</v>
      </c>
      <c r="J36" s="166">
        <v>0</v>
      </c>
      <c r="K36" s="166" t="s">
        <v>532</v>
      </c>
      <c r="L36" s="166">
        <v>0</v>
      </c>
      <c r="M36" s="170" t="s">
        <v>532</v>
      </c>
      <c r="N36" s="166">
        <v>0</v>
      </c>
      <c r="O36" s="166" t="s">
        <v>532</v>
      </c>
      <c r="P36" s="166">
        <v>0</v>
      </c>
      <c r="Q36" s="170" t="s">
        <v>532</v>
      </c>
      <c r="R36" s="166">
        <v>0</v>
      </c>
      <c r="S36" s="166" t="s">
        <v>532</v>
      </c>
      <c r="T36" s="166">
        <v>0</v>
      </c>
      <c r="U36" s="170" t="s">
        <v>532</v>
      </c>
      <c r="V36" s="166">
        <v>0</v>
      </c>
      <c r="W36" s="166" t="s">
        <v>532</v>
      </c>
      <c r="X36" s="166">
        <v>0</v>
      </c>
      <c r="Y36" s="170" t="s">
        <v>532</v>
      </c>
      <c r="Z36" s="166" t="s">
        <v>534</v>
      </c>
      <c r="AA36" s="166" t="s">
        <v>534</v>
      </c>
      <c r="AB36" s="166">
        <v>0</v>
      </c>
      <c r="AC36" s="166">
        <v>0</v>
      </c>
    </row>
    <row r="37" spans="1:29" ht="31.5" x14ac:dyDescent="0.25">
      <c r="A37" s="167" t="s">
        <v>166</v>
      </c>
      <c r="B37" s="171" t="s">
        <v>558</v>
      </c>
      <c r="C37" s="166"/>
      <c r="D37" s="166"/>
      <c r="E37" s="166"/>
      <c r="F37" s="166"/>
      <c r="G37" s="166">
        <v>0</v>
      </c>
      <c r="H37" s="166">
        <v>0</v>
      </c>
      <c r="I37" s="166" t="s">
        <v>532</v>
      </c>
      <c r="J37" s="166">
        <v>0</v>
      </c>
      <c r="K37" s="166" t="s">
        <v>532</v>
      </c>
      <c r="L37" s="166">
        <v>0</v>
      </c>
      <c r="M37" s="170" t="s">
        <v>532</v>
      </c>
      <c r="N37" s="166">
        <v>0</v>
      </c>
      <c r="O37" s="166" t="s">
        <v>532</v>
      </c>
      <c r="P37" s="166">
        <v>0</v>
      </c>
      <c r="Q37" s="170" t="s">
        <v>532</v>
      </c>
      <c r="R37" s="166">
        <v>0</v>
      </c>
      <c r="S37" s="166" t="s">
        <v>532</v>
      </c>
      <c r="T37" s="166">
        <v>0</v>
      </c>
      <c r="U37" s="170" t="s">
        <v>532</v>
      </c>
      <c r="V37" s="166">
        <v>0</v>
      </c>
      <c r="W37" s="166" t="s">
        <v>532</v>
      </c>
      <c r="X37" s="166">
        <v>0</v>
      </c>
      <c r="Y37" s="170" t="s">
        <v>532</v>
      </c>
      <c r="Z37" s="166" t="s">
        <v>534</v>
      </c>
      <c r="AA37" s="166" t="s">
        <v>534</v>
      </c>
      <c r="AB37" s="166">
        <v>0</v>
      </c>
      <c r="AC37" s="166">
        <v>0</v>
      </c>
    </row>
    <row r="38" spans="1:29" x14ac:dyDescent="0.25">
      <c r="A38" s="167" t="s">
        <v>165</v>
      </c>
      <c r="B38" s="171" t="s">
        <v>156</v>
      </c>
      <c r="C38" s="166"/>
      <c r="D38" s="166"/>
      <c r="E38" s="166"/>
      <c r="F38" s="166"/>
      <c r="G38" s="166">
        <v>0</v>
      </c>
      <c r="H38" s="166">
        <v>0</v>
      </c>
      <c r="I38" s="166" t="s">
        <v>532</v>
      </c>
      <c r="J38" s="166">
        <v>0</v>
      </c>
      <c r="K38" s="166" t="s">
        <v>532</v>
      </c>
      <c r="L38" s="166">
        <v>0</v>
      </c>
      <c r="M38" s="170" t="s">
        <v>532</v>
      </c>
      <c r="N38" s="166">
        <v>0</v>
      </c>
      <c r="O38" s="166" t="s">
        <v>532</v>
      </c>
      <c r="P38" s="166">
        <v>0</v>
      </c>
      <c r="Q38" s="170" t="s">
        <v>532</v>
      </c>
      <c r="R38" s="166">
        <v>0</v>
      </c>
      <c r="S38" s="166" t="s">
        <v>532</v>
      </c>
      <c r="T38" s="166">
        <v>0</v>
      </c>
      <c r="U38" s="170" t="s">
        <v>532</v>
      </c>
      <c r="V38" s="166">
        <v>0</v>
      </c>
      <c r="W38" s="166" t="s">
        <v>532</v>
      </c>
      <c r="X38" s="166">
        <v>0</v>
      </c>
      <c r="Y38" s="170" t="s">
        <v>532</v>
      </c>
      <c r="Z38" s="166" t="s">
        <v>534</v>
      </c>
      <c r="AA38" s="166" t="s">
        <v>534</v>
      </c>
      <c r="AB38" s="166">
        <v>0</v>
      </c>
      <c r="AC38" s="166">
        <v>0</v>
      </c>
    </row>
    <row r="39" spans="1:29" x14ac:dyDescent="0.25">
      <c r="A39" s="167" t="s">
        <v>164</v>
      </c>
      <c r="B39" s="168" t="s">
        <v>559</v>
      </c>
      <c r="C39" s="166"/>
      <c r="D39" s="166"/>
      <c r="E39" s="166"/>
      <c r="F39" s="166"/>
      <c r="G39" s="166">
        <v>0</v>
      </c>
      <c r="H39" s="166">
        <v>0</v>
      </c>
      <c r="I39" s="166" t="s">
        <v>532</v>
      </c>
      <c r="J39" s="166">
        <v>0</v>
      </c>
      <c r="K39" s="166" t="s">
        <v>532</v>
      </c>
      <c r="L39" s="166">
        <v>0</v>
      </c>
      <c r="M39" s="170" t="s">
        <v>532</v>
      </c>
      <c r="N39" s="166">
        <v>0</v>
      </c>
      <c r="O39" s="166" t="s">
        <v>532</v>
      </c>
      <c r="P39" s="166">
        <v>0</v>
      </c>
      <c r="Q39" s="170" t="s">
        <v>532</v>
      </c>
      <c r="R39" s="166">
        <v>0</v>
      </c>
      <c r="S39" s="166" t="s">
        <v>532</v>
      </c>
      <c r="T39" s="166">
        <v>0</v>
      </c>
      <c r="U39" s="170" t="s">
        <v>532</v>
      </c>
      <c r="V39" s="166">
        <v>0</v>
      </c>
      <c r="W39" s="166" t="s">
        <v>532</v>
      </c>
      <c r="X39" s="166">
        <v>0</v>
      </c>
      <c r="Y39" s="170" t="s">
        <v>532</v>
      </c>
      <c r="Z39" s="166" t="s">
        <v>534</v>
      </c>
      <c r="AA39" s="166" t="s">
        <v>534</v>
      </c>
      <c r="AB39" s="166">
        <v>0</v>
      </c>
      <c r="AC39" s="166">
        <v>0</v>
      </c>
    </row>
    <row r="40" spans="1:29" x14ac:dyDescent="0.25">
      <c r="A40" s="167" t="s">
        <v>163</v>
      </c>
      <c r="B40" s="168" t="s">
        <v>561</v>
      </c>
      <c r="C40" s="166"/>
      <c r="D40" s="166"/>
      <c r="E40" s="166"/>
      <c r="F40" s="166"/>
      <c r="G40" s="166">
        <v>0</v>
      </c>
      <c r="H40" s="166">
        <v>0</v>
      </c>
      <c r="I40" s="166" t="s">
        <v>532</v>
      </c>
      <c r="J40" s="166">
        <v>0</v>
      </c>
      <c r="K40" s="166" t="s">
        <v>532</v>
      </c>
      <c r="L40" s="166">
        <v>0</v>
      </c>
      <c r="M40" s="170" t="s">
        <v>532</v>
      </c>
      <c r="N40" s="166">
        <v>0</v>
      </c>
      <c r="O40" s="166" t="s">
        <v>532</v>
      </c>
      <c r="P40" s="166">
        <v>0</v>
      </c>
      <c r="Q40" s="170" t="s">
        <v>532</v>
      </c>
      <c r="R40" s="166">
        <v>0</v>
      </c>
      <c r="S40" s="166" t="s">
        <v>532</v>
      </c>
      <c r="T40" s="166">
        <v>0</v>
      </c>
      <c r="U40" s="170" t="s">
        <v>532</v>
      </c>
      <c r="V40" s="166">
        <v>0</v>
      </c>
      <c r="W40" s="166" t="s">
        <v>532</v>
      </c>
      <c r="X40" s="166">
        <v>0</v>
      </c>
      <c r="Y40" s="170" t="s">
        <v>532</v>
      </c>
      <c r="Z40" s="166" t="s">
        <v>534</v>
      </c>
      <c r="AA40" s="166" t="s">
        <v>534</v>
      </c>
      <c r="AB40" s="166">
        <v>0</v>
      </c>
      <c r="AC40" s="166">
        <v>0</v>
      </c>
    </row>
    <row r="41" spans="1:29" x14ac:dyDescent="0.25">
      <c r="A41" s="167" t="s">
        <v>162</v>
      </c>
      <c r="B41" s="168" t="s">
        <v>562</v>
      </c>
      <c r="C41" s="166"/>
      <c r="D41" s="166"/>
      <c r="E41" s="166"/>
      <c r="F41" s="166"/>
      <c r="G41" s="166">
        <v>0</v>
      </c>
      <c r="H41" s="166">
        <v>0</v>
      </c>
      <c r="I41" s="166" t="s">
        <v>532</v>
      </c>
      <c r="J41" s="166">
        <v>0</v>
      </c>
      <c r="K41" s="166" t="s">
        <v>532</v>
      </c>
      <c r="L41" s="166">
        <v>0</v>
      </c>
      <c r="M41" s="170" t="s">
        <v>532</v>
      </c>
      <c r="N41" s="166">
        <v>0</v>
      </c>
      <c r="O41" s="166" t="s">
        <v>532</v>
      </c>
      <c r="P41" s="166">
        <v>0</v>
      </c>
      <c r="Q41" s="170" t="s">
        <v>532</v>
      </c>
      <c r="R41" s="166">
        <v>0</v>
      </c>
      <c r="S41" s="166" t="s">
        <v>532</v>
      </c>
      <c r="T41" s="166">
        <v>0</v>
      </c>
      <c r="U41" s="170" t="s">
        <v>532</v>
      </c>
      <c r="V41" s="166">
        <v>0</v>
      </c>
      <c r="W41" s="166" t="s">
        <v>532</v>
      </c>
      <c r="X41" s="166">
        <v>0</v>
      </c>
      <c r="Y41" s="170" t="s">
        <v>532</v>
      </c>
      <c r="Z41" s="166" t="s">
        <v>534</v>
      </c>
      <c r="AA41" s="166" t="s">
        <v>534</v>
      </c>
      <c r="AB41" s="166">
        <v>0</v>
      </c>
      <c r="AC41" s="166">
        <v>0</v>
      </c>
    </row>
    <row r="42" spans="1:29" x14ac:dyDescent="0.25">
      <c r="A42" s="167" t="s">
        <v>161</v>
      </c>
      <c r="B42" s="168" t="s">
        <v>563</v>
      </c>
      <c r="C42" s="166"/>
      <c r="D42" s="166"/>
      <c r="E42" s="166"/>
      <c r="F42" s="166"/>
      <c r="G42" s="166">
        <v>0</v>
      </c>
      <c r="H42" s="166">
        <v>0</v>
      </c>
      <c r="I42" s="166" t="s">
        <v>532</v>
      </c>
      <c r="J42" s="166">
        <v>0</v>
      </c>
      <c r="K42" s="166" t="s">
        <v>532</v>
      </c>
      <c r="L42" s="166">
        <v>0</v>
      </c>
      <c r="M42" s="170" t="s">
        <v>532</v>
      </c>
      <c r="N42" s="166">
        <v>0</v>
      </c>
      <c r="O42" s="166" t="s">
        <v>532</v>
      </c>
      <c r="P42" s="166">
        <v>0</v>
      </c>
      <c r="Q42" s="170" t="s">
        <v>532</v>
      </c>
      <c r="R42" s="166">
        <v>0</v>
      </c>
      <c r="S42" s="166" t="s">
        <v>532</v>
      </c>
      <c r="T42" s="166">
        <v>0</v>
      </c>
      <c r="U42" s="170" t="s">
        <v>532</v>
      </c>
      <c r="V42" s="166">
        <v>0</v>
      </c>
      <c r="W42" s="166" t="s">
        <v>532</v>
      </c>
      <c r="X42" s="166">
        <v>0</v>
      </c>
      <c r="Y42" s="170" t="s">
        <v>532</v>
      </c>
      <c r="Z42" s="166" t="s">
        <v>534</v>
      </c>
      <c r="AA42" s="166" t="s">
        <v>534</v>
      </c>
      <c r="AB42" s="166">
        <v>0</v>
      </c>
      <c r="AC42" s="166">
        <v>0</v>
      </c>
    </row>
    <row r="43" spans="1:29" x14ac:dyDescent="0.25">
      <c r="A43" s="167" t="s">
        <v>536</v>
      </c>
      <c r="B43" s="168" t="s">
        <v>564</v>
      </c>
      <c r="C43" s="166"/>
      <c r="D43" s="166"/>
      <c r="E43" s="166"/>
      <c r="F43" s="166"/>
      <c r="G43" s="166">
        <v>0</v>
      </c>
      <c r="H43" s="166">
        <v>0</v>
      </c>
      <c r="I43" s="166" t="s">
        <v>532</v>
      </c>
      <c r="J43" s="166">
        <v>0</v>
      </c>
      <c r="K43" s="166" t="s">
        <v>532</v>
      </c>
      <c r="L43" s="166">
        <v>0</v>
      </c>
      <c r="M43" s="170" t="s">
        <v>532</v>
      </c>
      <c r="N43" s="166">
        <v>0</v>
      </c>
      <c r="O43" s="166" t="s">
        <v>532</v>
      </c>
      <c r="P43" s="166">
        <v>0</v>
      </c>
      <c r="Q43" s="170" t="s">
        <v>532</v>
      </c>
      <c r="R43" s="166">
        <v>0</v>
      </c>
      <c r="S43" s="166" t="s">
        <v>532</v>
      </c>
      <c r="T43" s="166">
        <v>0</v>
      </c>
      <c r="U43" s="170" t="s">
        <v>532</v>
      </c>
      <c r="V43" s="166">
        <v>0</v>
      </c>
      <c r="W43" s="166" t="s">
        <v>532</v>
      </c>
      <c r="X43" s="166">
        <v>0</v>
      </c>
      <c r="Y43" s="170" t="s">
        <v>532</v>
      </c>
      <c r="Z43" s="166" t="s">
        <v>534</v>
      </c>
      <c r="AA43" s="166" t="s">
        <v>534</v>
      </c>
      <c r="AB43" s="166">
        <v>0</v>
      </c>
      <c r="AC43" s="166">
        <v>0</v>
      </c>
    </row>
    <row r="44" spans="1:29" x14ac:dyDescent="0.25">
      <c r="A44" s="167" t="s">
        <v>537</v>
      </c>
      <c r="B44" s="168" t="s">
        <v>565</v>
      </c>
      <c r="C44" s="166"/>
      <c r="D44" s="166"/>
      <c r="E44" s="166"/>
      <c r="F44" s="166"/>
      <c r="G44" s="166">
        <v>0</v>
      </c>
      <c r="H44" s="166">
        <v>0</v>
      </c>
      <c r="I44" s="166" t="s">
        <v>532</v>
      </c>
      <c r="J44" s="166">
        <v>0</v>
      </c>
      <c r="K44" s="166" t="s">
        <v>532</v>
      </c>
      <c r="L44" s="166">
        <v>0</v>
      </c>
      <c r="M44" s="170" t="s">
        <v>532</v>
      </c>
      <c r="N44" s="166">
        <v>0</v>
      </c>
      <c r="O44" s="166" t="s">
        <v>532</v>
      </c>
      <c r="P44" s="166">
        <v>0</v>
      </c>
      <c r="Q44" s="170" t="s">
        <v>532</v>
      </c>
      <c r="R44" s="166">
        <v>0</v>
      </c>
      <c r="S44" s="166" t="s">
        <v>532</v>
      </c>
      <c r="T44" s="166">
        <v>0</v>
      </c>
      <c r="U44" s="170" t="s">
        <v>532</v>
      </c>
      <c r="V44" s="166">
        <v>0</v>
      </c>
      <c r="W44" s="166" t="s">
        <v>532</v>
      </c>
      <c r="X44" s="166">
        <v>0</v>
      </c>
      <c r="Y44" s="170" t="s">
        <v>532</v>
      </c>
      <c r="Z44" s="166" t="s">
        <v>534</v>
      </c>
      <c r="AA44" s="166" t="s">
        <v>534</v>
      </c>
      <c r="AB44" s="166">
        <v>0</v>
      </c>
      <c r="AC44" s="166">
        <v>0</v>
      </c>
    </row>
    <row r="45" spans="1:29" x14ac:dyDescent="0.25">
      <c r="A45" s="167" t="s">
        <v>538</v>
      </c>
      <c r="B45" s="168" t="s">
        <v>566</v>
      </c>
      <c r="C45" s="166"/>
      <c r="D45" s="166"/>
      <c r="E45" s="166"/>
      <c r="F45" s="166"/>
      <c r="G45" s="166">
        <v>0</v>
      </c>
      <c r="H45" s="166">
        <v>0</v>
      </c>
      <c r="I45" s="166" t="s">
        <v>532</v>
      </c>
      <c r="J45" s="166">
        <v>0</v>
      </c>
      <c r="K45" s="166" t="s">
        <v>532</v>
      </c>
      <c r="L45" s="166">
        <v>0</v>
      </c>
      <c r="M45" s="170" t="s">
        <v>532</v>
      </c>
      <c r="N45" s="166">
        <v>0</v>
      </c>
      <c r="O45" s="166" t="s">
        <v>532</v>
      </c>
      <c r="P45" s="166">
        <v>0</v>
      </c>
      <c r="Q45" s="170" t="s">
        <v>532</v>
      </c>
      <c r="R45" s="166">
        <v>0</v>
      </c>
      <c r="S45" s="166" t="s">
        <v>532</v>
      </c>
      <c r="T45" s="166">
        <v>0</v>
      </c>
      <c r="U45" s="170" t="s">
        <v>532</v>
      </c>
      <c r="V45" s="166">
        <v>0</v>
      </c>
      <c r="W45" s="166" t="s">
        <v>532</v>
      </c>
      <c r="X45" s="166">
        <v>0</v>
      </c>
      <c r="Y45" s="170" t="s">
        <v>532</v>
      </c>
      <c r="Z45" s="166" t="s">
        <v>534</v>
      </c>
      <c r="AA45" s="166" t="s">
        <v>534</v>
      </c>
      <c r="AB45" s="166">
        <v>0</v>
      </c>
      <c r="AC45" s="166">
        <v>0</v>
      </c>
    </row>
    <row r="46" spans="1:29" x14ac:dyDescent="0.25">
      <c r="A46" s="167" t="s">
        <v>539</v>
      </c>
      <c r="B46" s="168" t="s">
        <v>567</v>
      </c>
      <c r="C46" s="166"/>
      <c r="D46" s="166"/>
      <c r="E46" s="166"/>
      <c r="F46" s="166"/>
      <c r="G46" s="166">
        <v>0</v>
      </c>
      <c r="H46" s="166">
        <v>0</v>
      </c>
      <c r="I46" s="166" t="s">
        <v>532</v>
      </c>
      <c r="J46" s="166"/>
      <c r="K46" s="166" t="s">
        <v>532</v>
      </c>
      <c r="L46" s="166">
        <v>0</v>
      </c>
      <c r="M46" s="170" t="s">
        <v>532</v>
      </c>
      <c r="N46" s="166"/>
      <c r="O46" s="166" t="s">
        <v>532</v>
      </c>
      <c r="P46" s="166">
        <v>0</v>
      </c>
      <c r="Q46" s="170" t="s">
        <v>532</v>
      </c>
      <c r="R46" s="166"/>
      <c r="S46" s="166" t="s">
        <v>532</v>
      </c>
      <c r="T46" s="166">
        <v>0</v>
      </c>
      <c r="U46" s="170" t="s">
        <v>532</v>
      </c>
      <c r="V46" s="166"/>
      <c r="W46" s="166" t="s">
        <v>532</v>
      </c>
      <c r="X46" s="166"/>
      <c r="Y46" s="170" t="s">
        <v>532</v>
      </c>
      <c r="Z46" s="166"/>
      <c r="AA46" s="166" t="s">
        <v>532</v>
      </c>
      <c r="AB46" s="166">
        <v>0</v>
      </c>
      <c r="AC46" s="166">
        <v>0</v>
      </c>
    </row>
    <row r="47" spans="1:29" s="161" customFormat="1" x14ac:dyDescent="0.25">
      <c r="A47" s="164" t="s">
        <v>61</v>
      </c>
      <c r="B47" s="165" t="s">
        <v>160</v>
      </c>
      <c r="C47" s="166"/>
      <c r="D47" s="166"/>
      <c r="E47" s="166"/>
      <c r="F47" s="166"/>
      <c r="G47" s="166"/>
      <c r="H47" s="166"/>
      <c r="I47" s="166"/>
      <c r="J47" s="166"/>
      <c r="K47" s="166"/>
      <c r="L47" s="166"/>
      <c r="M47" s="166"/>
      <c r="N47" s="166"/>
      <c r="O47" s="166"/>
      <c r="P47" s="166"/>
      <c r="Q47" s="166"/>
      <c r="R47" s="166"/>
      <c r="S47" s="170"/>
      <c r="T47" s="166"/>
      <c r="U47" s="166"/>
      <c r="V47" s="166"/>
      <c r="W47" s="166"/>
      <c r="X47" s="166"/>
      <c r="Y47" s="166"/>
      <c r="Z47" s="166"/>
      <c r="AA47" s="166"/>
      <c r="AB47" s="166"/>
      <c r="AC47" s="166"/>
    </row>
    <row r="48" spans="1:29" x14ac:dyDescent="0.25">
      <c r="A48" s="167" t="s">
        <v>159</v>
      </c>
      <c r="B48" s="168" t="s">
        <v>560</v>
      </c>
      <c r="C48" s="166">
        <v>0</v>
      </c>
      <c r="D48" s="166">
        <v>0</v>
      </c>
      <c r="E48" s="166"/>
      <c r="F48" s="166"/>
      <c r="G48" s="166">
        <v>0</v>
      </c>
      <c r="H48" s="166">
        <v>0</v>
      </c>
      <c r="I48" s="166"/>
      <c r="J48" s="166">
        <v>0</v>
      </c>
      <c r="K48" s="166"/>
      <c r="L48" s="166">
        <v>0</v>
      </c>
      <c r="M48" s="166"/>
      <c r="N48" s="166">
        <v>0</v>
      </c>
      <c r="O48" s="166"/>
      <c r="P48" s="166">
        <v>0</v>
      </c>
      <c r="Q48" s="166"/>
      <c r="R48" s="166">
        <v>0</v>
      </c>
      <c r="S48" s="166"/>
      <c r="T48" s="166">
        <v>0</v>
      </c>
      <c r="U48" s="166"/>
      <c r="V48" s="166">
        <v>0</v>
      </c>
      <c r="W48" s="166"/>
      <c r="X48" s="166">
        <v>0</v>
      </c>
      <c r="Y48" s="166"/>
      <c r="Z48" s="166" t="s">
        <v>534</v>
      </c>
      <c r="AA48" s="166"/>
      <c r="AB48" s="166">
        <v>0</v>
      </c>
      <c r="AC48" s="166">
        <v>0</v>
      </c>
    </row>
    <row r="49" spans="1:29" ht="31.5" x14ac:dyDescent="0.25">
      <c r="A49" s="167" t="s">
        <v>158</v>
      </c>
      <c r="B49" s="171" t="s">
        <v>558</v>
      </c>
      <c r="C49" s="166">
        <v>0</v>
      </c>
      <c r="D49" s="166">
        <v>0</v>
      </c>
      <c r="E49" s="166"/>
      <c r="F49" s="166"/>
      <c r="G49" s="166">
        <v>0</v>
      </c>
      <c r="H49" s="166">
        <v>0</v>
      </c>
      <c r="I49" s="166"/>
      <c r="J49" s="166">
        <v>0</v>
      </c>
      <c r="K49" s="166"/>
      <c r="L49" s="166">
        <v>0</v>
      </c>
      <c r="M49" s="166"/>
      <c r="N49" s="166">
        <v>0</v>
      </c>
      <c r="O49" s="166"/>
      <c r="P49" s="166">
        <v>0</v>
      </c>
      <c r="Q49" s="166"/>
      <c r="R49" s="166">
        <v>0</v>
      </c>
      <c r="S49" s="166"/>
      <c r="T49" s="166">
        <v>0</v>
      </c>
      <c r="U49" s="166"/>
      <c r="V49" s="166">
        <v>0</v>
      </c>
      <c r="W49" s="166"/>
      <c r="X49" s="166">
        <v>0</v>
      </c>
      <c r="Y49" s="166"/>
      <c r="Z49" s="166" t="s">
        <v>534</v>
      </c>
      <c r="AA49" s="166"/>
      <c r="AB49" s="166">
        <v>0</v>
      </c>
      <c r="AC49" s="166">
        <v>0</v>
      </c>
    </row>
    <row r="50" spans="1:29" x14ac:dyDescent="0.25">
      <c r="A50" s="167" t="s">
        <v>157</v>
      </c>
      <c r="B50" s="171" t="s">
        <v>156</v>
      </c>
      <c r="C50" s="166">
        <v>0</v>
      </c>
      <c r="D50" s="166">
        <v>0</v>
      </c>
      <c r="E50" s="166"/>
      <c r="F50" s="166"/>
      <c r="G50" s="166">
        <v>0</v>
      </c>
      <c r="H50" s="166">
        <v>0</v>
      </c>
      <c r="I50" s="166"/>
      <c r="J50" s="166">
        <v>0</v>
      </c>
      <c r="K50" s="166"/>
      <c r="L50" s="166">
        <v>0</v>
      </c>
      <c r="M50" s="166"/>
      <c r="N50" s="166">
        <v>0</v>
      </c>
      <c r="O50" s="166"/>
      <c r="P50" s="166">
        <v>0</v>
      </c>
      <c r="Q50" s="166"/>
      <c r="R50" s="166">
        <v>0</v>
      </c>
      <c r="S50" s="166"/>
      <c r="T50" s="166">
        <v>0</v>
      </c>
      <c r="U50" s="166"/>
      <c r="V50" s="166">
        <v>0</v>
      </c>
      <c r="W50" s="166"/>
      <c r="X50" s="166">
        <v>0</v>
      </c>
      <c r="Y50" s="166"/>
      <c r="Z50" s="166" t="s">
        <v>534</v>
      </c>
      <c r="AA50" s="166"/>
      <c r="AB50" s="166">
        <v>0</v>
      </c>
      <c r="AC50" s="166">
        <v>0</v>
      </c>
    </row>
    <row r="51" spans="1:29" ht="35.25" customHeight="1" x14ac:dyDescent="0.25">
      <c r="A51" s="167" t="s">
        <v>155</v>
      </c>
      <c r="B51" s="168" t="s">
        <v>154</v>
      </c>
      <c r="C51" s="166">
        <v>0</v>
      </c>
      <c r="D51" s="166">
        <v>0</v>
      </c>
      <c r="E51" s="166"/>
      <c r="F51" s="166"/>
      <c r="G51" s="166">
        <v>0</v>
      </c>
      <c r="H51" s="166">
        <v>0</v>
      </c>
      <c r="I51" s="166"/>
      <c r="J51" s="166">
        <v>0</v>
      </c>
      <c r="K51" s="166"/>
      <c r="L51" s="166">
        <v>0</v>
      </c>
      <c r="M51" s="166"/>
      <c r="N51" s="166">
        <v>0</v>
      </c>
      <c r="O51" s="166"/>
      <c r="P51" s="166">
        <v>0</v>
      </c>
      <c r="Q51" s="166"/>
      <c r="R51" s="166">
        <v>0</v>
      </c>
      <c r="S51" s="166"/>
      <c r="T51" s="166">
        <v>0</v>
      </c>
      <c r="U51" s="166"/>
      <c r="V51" s="166">
        <v>0</v>
      </c>
      <c r="W51" s="166"/>
      <c r="X51" s="166">
        <v>0</v>
      </c>
      <c r="Y51" s="166"/>
      <c r="Z51" s="166" t="s">
        <v>534</v>
      </c>
      <c r="AA51" s="166"/>
      <c r="AB51" s="166">
        <v>0</v>
      </c>
      <c r="AC51" s="166">
        <v>0</v>
      </c>
    </row>
    <row r="52" spans="1:29" ht="31.5" x14ac:dyDescent="0.25">
      <c r="A52" s="167" t="s">
        <v>153</v>
      </c>
      <c r="B52" s="168" t="s">
        <v>152</v>
      </c>
      <c r="C52" s="166">
        <v>0</v>
      </c>
      <c r="D52" s="166">
        <v>0</v>
      </c>
      <c r="E52" s="166"/>
      <c r="F52" s="166"/>
      <c r="G52" s="166">
        <v>0</v>
      </c>
      <c r="H52" s="166">
        <v>0</v>
      </c>
      <c r="I52" s="166"/>
      <c r="J52" s="166">
        <v>0</v>
      </c>
      <c r="K52" s="166"/>
      <c r="L52" s="166">
        <v>0</v>
      </c>
      <c r="M52" s="166"/>
      <c r="N52" s="166">
        <v>0</v>
      </c>
      <c r="O52" s="166"/>
      <c r="P52" s="166">
        <v>0</v>
      </c>
      <c r="Q52" s="166"/>
      <c r="R52" s="166">
        <v>0</v>
      </c>
      <c r="S52" s="166"/>
      <c r="T52" s="166">
        <v>0</v>
      </c>
      <c r="U52" s="166"/>
      <c r="V52" s="166">
        <v>0</v>
      </c>
      <c r="W52" s="166"/>
      <c r="X52" s="166">
        <v>0</v>
      </c>
      <c r="Y52" s="166"/>
      <c r="Z52" s="166" t="s">
        <v>534</v>
      </c>
      <c r="AA52" s="166"/>
      <c r="AB52" s="166">
        <v>0</v>
      </c>
      <c r="AC52" s="166">
        <v>0</v>
      </c>
    </row>
    <row r="53" spans="1:29" x14ac:dyDescent="0.25">
      <c r="A53" s="167" t="s">
        <v>151</v>
      </c>
      <c r="B53" s="168" t="s">
        <v>150</v>
      </c>
      <c r="C53" s="166">
        <v>0</v>
      </c>
      <c r="D53" s="166">
        <v>0</v>
      </c>
      <c r="E53" s="166"/>
      <c r="F53" s="166"/>
      <c r="G53" s="166">
        <v>0</v>
      </c>
      <c r="H53" s="166">
        <v>0</v>
      </c>
      <c r="I53" s="166"/>
      <c r="J53" s="166">
        <v>0</v>
      </c>
      <c r="K53" s="166"/>
      <c r="L53" s="166">
        <v>0</v>
      </c>
      <c r="M53" s="166"/>
      <c r="N53" s="166">
        <v>0</v>
      </c>
      <c r="O53" s="166"/>
      <c r="P53" s="166">
        <v>0</v>
      </c>
      <c r="Q53" s="166"/>
      <c r="R53" s="166">
        <v>0</v>
      </c>
      <c r="S53" s="166"/>
      <c r="T53" s="166">
        <v>0</v>
      </c>
      <c r="U53" s="166"/>
      <c r="V53" s="166">
        <v>0</v>
      </c>
      <c r="W53" s="166"/>
      <c r="X53" s="166">
        <v>0</v>
      </c>
      <c r="Y53" s="166"/>
      <c r="Z53" s="166" t="s">
        <v>534</v>
      </c>
      <c r="AA53" s="166"/>
      <c r="AB53" s="166">
        <v>0</v>
      </c>
      <c r="AC53" s="166">
        <v>0</v>
      </c>
    </row>
    <row r="54" spans="1:29" x14ac:dyDescent="0.25">
      <c r="A54" s="167" t="s">
        <v>149</v>
      </c>
      <c r="B54" s="168" t="s">
        <v>561</v>
      </c>
      <c r="C54" s="166">
        <v>0</v>
      </c>
      <c r="D54" s="166">
        <v>0</v>
      </c>
      <c r="E54" s="166"/>
      <c r="F54" s="166"/>
      <c r="G54" s="166">
        <v>0</v>
      </c>
      <c r="H54" s="166">
        <v>0</v>
      </c>
      <c r="I54" s="166"/>
      <c r="J54" s="166">
        <v>0</v>
      </c>
      <c r="K54" s="166"/>
      <c r="L54" s="166">
        <v>0</v>
      </c>
      <c r="M54" s="166"/>
      <c r="N54" s="166">
        <v>0</v>
      </c>
      <c r="O54" s="166"/>
      <c r="P54" s="166">
        <v>0</v>
      </c>
      <c r="Q54" s="166"/>
      <c r="R54" s="166">
        <v>0</v>
      </c>
      <c r="S54" s="166"/>
      <c r="T54" s="166">
        <v>0</v>
      </c>
      <c r="U54" s="166"/>
      <c r="V54" s="166">
        <v>0</v>
      </c>
      <c r="W54" s="166"/>
      <c r="X54" s="166">
        <v>0</v>
      </c>
      <c r="Y54" s="166"/>
      <c r="Z54" s="166" t="s">
        <v>534</v>
      </c>
      <c r="AA54" s="166"/>
      <c r="AB54" s="166">
        <v>0</v>
      </c>
      <c r="AC54" s="166">
        <v>0</v>
      </c>
    </row>
    <row r="55" spans="1:29" x14ac:dyDescent="0.25">
      <c r="A55" s="167" t="s">
        <v>540</v>
      </c>
      <c r="B55" s="168" t="s">
        <v>562</v>
      </c>
      <c r="C55" s="166">
        <v>0</v>
      </c>
      <c r="D55" s="166">
        <v>0</v>
      </c>
      <c r="E55" s="166"/>
      <c r="F55" s="166"/>
      <c r="G55" s="166">
        <v>0</v>
      </c>
      <c r="H55" s="166">
        <v>0</v>
      </c>
      <c r="I55" s="166"/>
      <c r="J55" s="166">
        <v>0</v>
      </c>
      <c r="K55" s="166"/>
      <c r="L55" s="166">
        <v>0</v>
      </c>
      <c r="M55" s="166"/>
      <c r="N55" s="166">
        <v>0</v>
      </c>
      <c r="O55" s="166"/>
      <c r="P55" s="166">
        <v>0</v>
      </c>
      <c r="Q55" s="166"/>
      <c r="R55" s="166">
        <v>0</v>
      </c>
      <c r="S55" s="166"/>
      <c r="T55" s="166">
        <v>0</v>
      </c>
      <c r="U55" s="166"/>
      <c r="V55" s="166">
        <v>0</v>
      </c>
      <c r="W55" s="166"/>
      <c r="X55" s="166">
        <v>0</v>
      </c>
      <c r="Y55" s="166"/>
      <c r="Z55" s="166" t="s">
        <v>534</v>
      </c>
      <c r="AA55" s="166"/>
      <c r="AB55" s="166">
        <v>0</v>
      </c>
      <c r="AC55" s="166">
        <v>0</v>
      </c>
    </row>
    <row r="56" spans="1:29" x14ac:dyDescent="0.25">
      <c r="A56" s="167" t="s">
        <v>541</v>
      </c>
      <c r="B56" s="168" t="s">
        <v>563</v>
      </c>
      <c r="C56" s="166">
        <v>0</v>
      </c>
      <c r="D56" s="166">
        <v>0</v>
      </c>
      <c r="E56" s="166"/>
      <c r="F56" s="166"/>
      <c r="G56" s="166">
        <v>0</v>
      </c>
      <c r="H56" s="166">
        <v>0</v>
      </c>
      <c r="I56" s="166"/>
      <c r="J56" s="166">
        <v>0</v>
      </c>
      <c r="K56" s="166"/>
      <c r="L56" s="166">
        <v>0</v>
      </c>
      <c r="M56" s="166"/>
      <c r="N56" s="166">
        <v>0</v>
      </c>
      <c r="O56" s="166"/>
      <c r="P56" s="166">
        <v>0</v>
      </c>
      <c r="Q56" s="166"/>
      <c r="R56" s="166">
        <v>0</v>
      </c>
      <c r="S56" s="166"/>
      <c r="T56" s="166">
        <v>0</v>
      </c>
      <c r="U56" s="166"/>
      <c r="V56" s="166">
        <v>0</v>
      </c>
      <c r="W56" s="166"/>
      <c r="X56" s="166">
        <v>0</v>
      </c>
      <c r="Y56" s="166"/>
      <c r="Z56" s="166" t="s">
        <v>534</v>
      </c>
      <c r="AA56" s="166"/>
      <c r="AB56" s="166">
        <v>0</v>
      </c>
      <c r="AC56" s="166">
        <v>0</v>
      </c>
    </row>
    <row r="57" spans="1:29" x14ac:dyDescent="0.25">
      <c r="A57" s="167" t="s">
        <v>542</v>
      </c>
      <c r="B57" s="168" t="s">
        <v>564</v>
      </c>
      <c r="C57" s="166">
        <v>0</v>
      </c>
      <c r="D57" s="166">
        <v>0</v>
      </c>
      <c r="E57" s="166"/>
      <c r="F57" s="166"/>
      <c r="G57" s="166">
        <v>0</v>
      </c>
      <c r="H57" s="166">
        <v>0</v>
      </c>
      <c r="I57" s="166"/>
      <c r="J57" s="166">
        <v>0</v>
      </c>
      <c r="K57" s="166"/>
      <c r="L57" s="166">
        <v>0</v>
      </c>
      <c r="M57" s="166"/>
      <c r="N57" s="166">
        <v>0</v>
      </c>
      <c r="O57" s="166"/>
      <c r="P57" s="166">
        <v>0</v>
      </c>
      <c r="Q57" s="166"/>
      <c r="R57" s="166">
        <v>0</v>
      </c>
      <c r="S57" s="166"/>
      <c r="T57" s="166">
        <v>0</v>
      </c>
      <c r="U57" s="166"/>
      <c r="V57" s="166">
        <v>0</v>
      </c>
      <c r="W57" s="166"/>
      <c r="X57" s="166">
        <v>0</v>
      </c>
      <c r="Y57" s="166"/>
      <c r="Z57" s="166" t="s">
        <v>534</v>
      </c>
      <c r="AA57" s="166"/>
      <c r="AB57" s="166">
        <v>0</v>
      </c>
      <c r="AC57" s="166">
        <v>0</v>
      </c>
    </row>
    <row r="58" spans="1:29" ht="36.75" customHeight="1" x14ac:dyDescent="0.25">
      <c r="A58" s="167" t="s">
        <v>543</v>
      </c>
      <c r="B58" s="168" t="s">
        <v>565</v>
      </c>
      <c r="C58" s="166">
        <v>109</v>
      </c>
      <c r="D58" s="166">
        <v>109</v>
      </c>
      <c r="E58" s="166"/>
      <c r="F58" s="166"/>
      <c r="G58" s="166">
        <v>0</v>
      </c>
      <c r="H58" s="166">
        <v>0</v>
      </c>
      <c r="I58" s="166"/>
      <c r="J58" s="166">
        <v>0</v>
      </c>
      <c r="K58" s="166"/>
      <c r="L58" s="166">
        <v>0</v>
      </c>
      <c r="M58" s="166"/>
      <c r="N58" s="166">
        <v>0</v>
      </c>
      <c r="O58" s="166"/>
      <c r="P58" s="166">
        <v>0</v>
      </c>
      <c r="Q58" s="166"/>
      <c r="R58" s="166">
        <v>0</v>
      </c>
      <c r="S58" s="166"/>
      <c r="T58" s="166">
        <v>0</v>
      </c>
      <c r="U58" s="166"/>
      <c r="V58" s="166">
        <v>0</v>
      </c>
      <c r="W58" s="166"/>
      <c r="X58" s="166">
        <v>0</v>
      </c>
      <c r="Y58" s="166"/>
      <c r="Z58" s="166" t="s">
        <v>534</v>
      </c>
      <c r="AA58" s="166"/>
      <c r="AB58" s="166">
        <v>0</v>
      </c>
      <c r="AC58" s="166">
        <v>0</v>
      </c>
    </row>
    <row r="59" spans="1:29" x14ac:dyDescent="0.25">
      <c r="A59" s="167" t="s">
        <v>544</v>
      </c>
      <c r="B59" s="168" t="s">
        <v>566</v>
      </c>
      <c r="C59" s="166">
        <v>0</v>
      </c>
      <c r="D59" s="166">
        <v>0</v>
      </c>
      <c r="E59" s="166"/>
      <c r="F59" s="166"/>
      <c r="G59" s="166">
        <v>0</v>
      </c>
      <c r="H59" s="166">
        <v>0</v>
      </c>
      <c r="I59" s="166"/>
      <c r="J59" s="166">
        <v>0</v>
      </c>
      <c r="K59" s="166"/>
      <c r="L59" s="166">
        <v>0</v>
      </c>
      <c r="M59" s="166"/>
      <c r="N59" s="166">
        <v>0</v>
      </c>
      <c r="O59" s="166"/>
      <c r="P59" s="166">
        <v>0</v>
      </c>
      <c r="Q59" s="166"/>
      <c r="R59" s="166">
        <v>0</v>
      </c>
      <c r="S59" s="166"/>
      <c r="T59" s="166">
        <v>0</v>
      </c>
      <c r="U59" s="166"/>
      <c r="V59" s="166">
        <v>0</v>
      </c>
      <c r="W59" s="166"/>
      <c r="X59" s="166">
        <v>0</v>
      </c>
      <c r="Y59" s="166"/>
      <c r="Z59" s="166" t="s">
        <v>534</v>
      </c>
      <c r="AA59" s="166"/>
      <c r="AB59" s="166">
        <v>0</v>
      </c>
      <c r="AC59" s="166">
        <v>0</v>
      </c>
    </row>
    <row r="60" spans="1:29" x14ac:dyDescent="0.25">
      <c r="A60" s="167" t="s">
        <v>545</v>
      </c>
      <c r="B60" s="168" t="s">
        <v>567</v>
      </c>
      <c r="C60" s="166">
        <v>0</v>
      </c>
      <c r="D60" s="166">
        <v>0</v>
      </c>
      <c r="E60" s="166"/>
      <c r="F60" s="166"/>
      <c r="G60" s="166">
        <v>0</v>
      </c>
      <c r="H60" s="166">
        <v>0</v>
      </c>
      <c r="I60" s="166"/>
      <c r="J60" s="166"/>
      <c r="K60" s="166"/>
      <c r="L60" s="166">
        <v>0</v>
      </c>
      <c r="M60" s="166"/>
      <c r="N60" s="166"/>
      <c r="O60" s="166"/>
      <c r="P60" s="166">
        <v>0</v>
      </c>
      <c r="Q60" s="166"/>
      <c r="R60" s="166"/>
      <c r="S60" s="166"/>
      <c r="T60" s="166">
        <v>0</v>
      </c>
      <c r="U60" s="166"/>
      <c r="V60" s="166"/>
      <c r="W60" s="166"/>
      <c r="X60" s="166"/>
      <c r="Y60" s="166"/>
      <c r="Z60" s="166"/>
      <c r="AA60" s="166"/>
      <c r="AB60" s="166">
        <v>0</v>
      </c>
      <c r="AC60" s="166">
        <v>0</v>
      </c>
    </row>
    <row r="61" spans="1:29" s="161" customFormat="1" ht="31.5" x14ac:dyDescent="0.25">
      <c r="A61" s="164" t="s">
        <v>59</v>
      </c>
      <c r="B61" s="165" t="s">
        <v>148</v>
      </c>
      <c r="C61" s="166"/>
      <c r="D61" s="166"/>
      <c r="E61" s="166"/>
      <c r="F61" s="166"/>
      <c r="G61" s="166"/>
      <c r="H61" s="166"/>
      <c r="I61" s="166"/>
      <c r="J61" s="166"/>
      <c r="K61" s="166"/>
      <c r="L61" s="166"/>
      <c r="M61" s="166"/>
      <c r="N61" s="166"/>
      <c r="O61" s="166"/>
      <c r="P61" s="166"/>
      <c r="Q61" s="166"/>
      <c r="R61" s="166"/>
      <c r="S61" s="166"/>
      <c r="T61" s="166"/>
      <c r="U61" s="166"/>
      <c r="V61" s="166"/>
      <c r="W61" s="166"/>
      <c r="X61" s="166"/>
      <c r="Y61" s="166"/>
      <c r="Z61" s="166"/>
      <c r="AA61" s="166"/>
      <c r="AB61" s="166"/>
      <c r="AC61" s="166"/>
    </row>
    <row r="62" spans="1:29" x14ac:dyDescent="0.25">
      <c r="A62" s="167" t="s">
        <v>147</v>
      </c>
      <c r="B62" s="168" t="s">
        <v>146</v>
      </c>
      <c r="C62" s="166">
        <v>216.38015882466081</v>
      </c>
      <c r="D62" s="166">
        <v>222.2341213480147</v>
      </c>
      <c r="E62" s="166"/>
      <c r="F62" s="166"/>
      <c r="G62" s="166">
        <v>0</v>
      </c>
      <c r="H62" s="166">
        <v>0</v>
      </c>
      <c r="I62" s="166"/>
      <c r="J62" s="166">
        <v>0</v>
      </c>
      <c r="K62" s="166"/>
      <c r="L62" s="166">
        <v>0</v>
      </c>
      <c r="M62" s="166"/>
      <c r="N62" s="166">
        <v>0</v>
      </c>
      <c r="O62" s="166"/>
      <c r="P62" s="166">
        <v>0</v>
      </c>
      <c r="Q62" s="166"/>
      <c r="R62" s="166">
        <v>0</v>
      </c>
      <c r="S62" s="166"/>
      <c r="T62" s="166">
        <v>0</v>
      </c>
      <c r="U62" s="166"/>
      <c r="V62" s="166">
        <v>0</v>
      </c>
      <c r="W62" s="166"/>
      <c r="X62" s="166">
        <v>0</v>
      </c>
      <c r="Y62" s="166"/>
      <c r="Z62" s="166" t="s">
        <v>534</v>
      </c>
      <c r="AA62" s="166"/>
      <c r="AB62" s="166">
        <v>0</v>
      </c>
      <c r="AC62" s="166">
        <v>0</v>
      </c>
    </row>
    <row r="63" spans="1:29" x14ac:dyDescent="0.25">
      <c r="A63" s="167" t="s">
        <v>145</v>
      </c>
      <c r="B63" s="171" t="s">
        <v>139</v>
      </c>
      <c r="C63" s="166"/>
      <c r="D63" s="166"/>
      <c r="E63" s="166"/>
      <c r="F63" s="166"/>
      <c r="G63" s="166">
        <v>0</v>
      </c>
      <c r="H63" s="166">
        <v>0</v>
      </c>
      <c r="I63" s="166"/>
      <c r="J63" s="166">
        <v>0</v>
      </c>
      <c r="K63" s="166"/>
      <c r="L63" s="166">
        <v>0</v>
      </c>
      <c r="M63" s="166"/>
      <c r="N63" s="166">
        <v>0</v>
      </c>
      <c r="O63" s="166"/>
      <c r="P63" s="166">
        <v>0</v>
      </c>
      <c r="Q63" s="166"/>
      <c r="R63" s="166">
        <v>0</v>
      </c>
      <c r="S63" s="166"/>
      <c r="T63" s="166">
        <v>0</v>
      </c>
      <c r="U63" s="166"/>
      <c r="V63" s="166">
        <v>0</v>
      </c>
      <c r="W63" s="166"/>
      <c r="X63" s="166">
        <v>0</v>
      </c>
      <c r="Y63" s="166"/>
      <c r="Z63" s="166" t="s">
        <v>534</v>
      </c>
      <c r="AA63" s="166"/>
      <c r="AB63" s="166">
        <v>0</v>
      </c>
      <c r="AC63" s="166">
        <v>0</v>
      </c>
    </row>
    <row r="64" spans="1:29" x14ac:dyDescent="0.25">
      <c r="A64" s="167" t="s">
        <v>144</v>
      </c>
      <c r="B64" s="168" t="s">
        <v>138</v>
      </c>
      <c r="C64" s="166"/>
      <c r="D64" s="166"/>
      <c r="E64" s="166"/>
      <c r="F64" s="166"/>
      <c r="G64" s="166">
        <v>0</v>
      </c>
      <c r="H64" s="166">
        <v>0</v>
      </c>
      <c r="I64" s="166"/>
      <c r="J64" s="166">
        <v>0</v>
      </c>
      <c r="K64" s="166"/>
      <c r="L64" s="166">
        <v>0</v>
      </c>
      <c r="M64" s="166"/>
      <c r="N64" s="166">
        <v>0</v>
      </c>
      <c r="O64" s="166"/>
      <c r="P64" s="166">
        <v>0</v>
      </c>
      <c r="Q64" s="166"/>
      <c r="R64" s="166">
        <v>0</v>
      </c>
      <c r="S64" s="166"/>
      <c r="T64" s="166">
        <v>0</v>
      </c>
      <c r="U64" s="166"/>
      <c r="V64" s="166">
        <v>0</v>
      </c>
      <c r="W64" s="166"/>
      <c r="X64" s="166">
        <v>0</v>
      </c>
      <c r="Y64" s="166"/>
      <c r="Z64" s="166" t="s">
        <v>534</v>
      </c>
      <c r="AA64" s="166"/>
      <c r="AB64" s="166">
        <v>0</v>
      </c>
      <c r="AC64" s="166">
        <v>0</v>
      </c>
    </row>
    <row r="65" spans="1:29" x14ac:dyDescent="0.25">
      <c r="A65" s="167" t="s">
        <v>143</v>
      </c>
      <c r="B65" s="171" t="s">
        <v>137</v>
      </c>
      <c r="C65" s="166"/>
      <c r="D65" s="166"/>
      <c r="E65" s="166"/>
      <c r="F65" s="166"/>
      <c r="G65" s="166">
        <v>0</v>
      </c>
      <c r="H65" s="166">
        <v>0</v>
      </c>
      <c r="I65" s="166"/>
      <c r="J65" s="166">
        <v>0</v>
      </c>
      <c r="K65" s="166"/>
      <c r="L65" s="166">
        <v>0</v>
      </c>
      <c r="M65" s="166"/>
      <c r="N65" s="166">
        <v>0</v>
      </c>
      <c r="O65" s="166"/>
      <c r="P65" s="166">
        <v>0</v>
      </c>
      <c r="Q65" s="166"/>
      <c r="R65" s="166">
        <v>0</v>
      </c>
      <c r="S65" s="166"/>
      <c r="T65" s="166">
        <v>0</v>
      </c>
      <c r="U65" s="166"/>
      <c r="V65" s="166">
        <v>0</v>
      </c>
      <c r="W65" s="166"/>
      <c r="X65" s="166">
        <v>0</v>
      </c>
      <c r="Y65" s="166"/>
      <c r="Z65" s="166" t="s">
        <v>534</v>
      </c>
      <c r="AA65" s="166"/>
      <c r="AB65" s="166">
        <v>0</v>
      </c>
      <c r="AC65" s="166">
        <v>0</v>
      </c>
    </row>
    <row r="66" spans="1:29" ht="54" customHeight="1" x14ac:dyDescent="0.25">
      <c r="A66" s="167" t="s">
        <v>142</v>
      </c>
      <c r="B66" s="171" t="s">
        <v>136</v>
      </c>
      <c r="C66" s="166"/>
      <c r="D66" s="166"/>
      <c r="E66" s="166"/>
      <c r="F66" s="166"/>
      <c r="G66" s="166">
        <v>0</v>
      </c>
      <c r="H66" s="166">
        <v>0</v>
      </c>
      <c r="I66" s="166"/>
      <c r="J66" s="166">
        <v>0</v>
      </c>
      <c r="K66" s="166"/>
      <c r="L66" s="166">
        <v>0</v>
      </c>
      <c r="M66" s="166"/>
      <c r="N66" s="166">
        <v>0</v>
      </c>
      <c r="O66" s="166"/>
      <c r="P66" s="166">
        <v>0</v>
      </c>
      <c r="Q66" s="166"/>
      <c r="R66" s="166">
        <v>0</v>
      </c>
      <c r="S66" s="166"/>
      <c r="T66" s="166">
        <v>0</v>
      </c>
      <c r="U66" s="166"/>
      <c r="V66" s="166">
        <v>0</v>
      </c>
      <c r="W66" s="166"/>
      <c r="X66" s="166">
        <v>0</v>
      </c>
      <c r="Y66" s="166"/>
      <c r="Z66" s="166" t="s">
        <v>534</v>
      </c>
      <c r="AA66" s="166"/>
      <c r="AB66" s="166">
        <v>0</v>
      </c>
      <c r="AC66" s="166">
        <v>0</v>
      </c>
    </row>
    <row r="67" spans="1:29" x14ac:dyDescent="0.25">
      <c r="A67" s="167" t="s">
        <v>141</v>
      </c>
      <c r="B67" s="171" t="s">
        <v>561</v>
      </c>
      <c r="C67" s="166"/>
      <c r="D67" s="166"/>
      <c r="E67" s="166"/>
      <c r="F67" s="166"/>
      <c r="G67" s="166">
        <v>0</v>
      </c>
      <c r="H67" s="166">
        <v>0</v>
      </c>
      <c r="I67" s="166"/>
      <c r="J67" s="166">
        <v>0</v>
      </c>
      <c r="K67" s="166"/>
      <c r="L67" s="166">
        <v>0</v>
      </c>
      <c r="M67" s="166"/>
      <c r="N67" s="166">
        <v>0</v>
      </c>
      <c r="O67" s="166"/>
      <c r="P67" s="166">
        <v>0</v>
      </c>
      <c r="Q67" s="166"/>
      <c r="R67" s="166">
        <v>0</v>
      </c>
      <c r="S67" s="166"/>
      <c r="T67" s="166">
        <v>0</v>
      </c>
      <c r="U67" s="166"/>
      <c r="V67" s="166">
        <v>0</v>
      </c>
      <c r="W67" s="166"/>
      <c r="X67" s="166">
        <v>0</v>
      </c>
      <c r="Y67" s="166"/>
      <c r="Z67" s="166" t="s">
        <v>534</v>
      </c>
      <c r="AA67" s="166"/>
      <c r="AB67" s="166">
        <v>0</v>
      </c>
      <c r="AC67" s="166">
        <v>0</v>
      </c>
    </row>
    <row r="68" spans="1:29" ht="50.25" customHeight="1" x14ac:dyDescent="0.25">
      <c r="A68" s="167" t="s">
        <v>546</v>
      </c>
      <c r="B68" s="171" t="s">
        <v>562</v>
      </c>
      <c r="C68" s="166"/>
      <c r="D68" s="166"/>
      <c r="E68" s="166"/>
      <c r="F68" s="166"/>
      <c r="G68" s="166">
        <v>0</v>
      </c>
      <c r="H68" s="166">
        <v>0</v>
      </c>
      <c r="I68" s="166"/>
      <c r="J68" s="166">
        <v>0</v>
      </c>
      <c r="K68" s="166"/>
      <c r="L68" s="166">
        <v>0</v>
      </c>
      <c r="M68" s="166"/>
      <c r="N68" s="166">
        <v>0</v>
      </c>
      <c r="O68" s="166"/>
      <c r="P68" s="166">
        <v>0</v>
      </c>
      <c r="Q68" s="166"/>
      <c r="R68" s="166">
        <v>0</v>
      </c>
      <c r="S68" s="166"/>
      <c r="T68" s="166">
        <v>0</v>
      </c>
      <c r="U68" s="166"/>
      <c r="V68" s="166">
        <v>0</v>
      </c>
      <c r="W68" s="166"/>
      <c r="X68" s="166">
        <v>0</v>
      </c>
      <c r="Y68" s="166"/>
      <c r="Z68" s="166" t="s">
        <v>534</v>
      </c>
      <c r="AA68" s="166"/>
      <c r="AB68" s="166">
        <v>0</v>
      </c>
      <c r="AC68" s="166">
        <v>0</v>
      </c>
    </row>
    <row r="69" spans="1:29" x14ac:dyDescent="0.25">
      <c r="A69" s="167" t="s">
        <v>547</v>
      </c>
      <c r="B69" s="171" t="s">
        <v>563</v>
      </c>
      <c r="C69" s="166"/>
      <c r="D69" s="166"/>
      <c r="E69" s="166"/>
      <c r="F69" s="166"/>
      <c r="G69" s="166">
        <v>0</v>
      </c>
      <c r="H69" s="166">
        <v>0</v>
      </c>
      <c r="I69" s="166"/>
      <c r="J69" s="166">
        <v>0</v>
      </c>
      <c r="K69" s="166"/>
      <c r="L69" s="166">
        <v>0</v>
      </c>
      <c r="M69" s="166"/>
      <c r="N69" s="166">
        <v>0</v>
      </c>
      <c r="O69" s="166"/>
      <c r="P69" s="166">
        <v>0</v>
      </c>
      <c r="Q69" s="166"/>
      <c r="R69" s="166">
        <v>0</v>
      </c>
      <c r="S69" s="166"/>
      <c r="T69" s="166">
        <v>0</v>
      </c>
      <c r="U69" s="166"/>
      <c r="V69" s="166">
        <v>0</v>
      </c>
      <c r="W69" s="166"/>
      <c r="X69" s="166">
        <v>0</v>
      </c>
      <c r="Y69" s="166"/>
      <c r="Z69" s="166" t="s">
        <v>534</v>
      </c>
      <c r="AA69" s="166"/>
      <c r="AB69" s="166">
        <v>0</v>
      </c>
      <c r="AC69" s="166">
        <v>0</v>
      </c>
    </row>
    <row r="70" spans="1:29" ht="36.75" customHeight="1" x14ac:dyDescent="0.25">
      <c r="A70" s="167" t="s">
        <v>548</v>
      </c>
      <c r="B70" s="171" t="s">
        <v>564</v>
      </c>
      <c r="C70" s="166"/>
      <c r="D70" s="166"/>
      <c r="E70" s="166"/>
      <c r="F70" s="166"/>
      <c r="G70" s="166">
        <v>0</v>
      </c>
      <c r="H70" s="166">
        <v>0</v>
      </c>
      <c r="I70" s="166"/>
      <c r="J70" s="166">
        <v>0</v>
      </c>
      <c r="K70" s="166"/>
      <c r="L70" s="166">
        <v>0</v>
      </c>
      <c r="M70" s="166"/>
      <c r="N70" s="166">
        <v>0</v>
      </c>
      <c r="O70" s="166"/>
      <c r="P70" s="166">
        <v>0</v>
      </c>
      <c r="Q70" s="166"/>
      <c r="R70" s="166">
        <v>0</v>
      </c>
      <c r="S70" s="166"/>
      <c r="T70" s="166">
        <v>0</v>
      </c>
      <c r="U70" s="166"/>
      <c r="V70" s="166">
        <v>0</v>
      </c>
      <c r="W70" s="166"/>
      <c r="X70" s="166">
        <v>0</v>
      </c>
      <c r="Y70" s="166"/>
      <c r="Z70" s="166" t="s">
        <v>534</v>
      </c>
      <c r="AA70" s="166"/>
      <c r="AB70" s="166">
        <v>0</v>
      </c>
      <c r="AC70" s="166">
        <v>0</v>
      </c>
    </row>
    <row r="71" spans="1:29" x14ac:dyDescent="0.25">
      <c r="A71" s="167" t="s">
        <v>549</v>
      </c>
      <c r="B71" s="171" t="s">
        <v>565</v>
      </c>
      <c r="C71" s="166"/>
      <c r="D71" s="166"/>
      <c r="E71" s="166"/>
      <c r="F71" s="166"/>
      <c r="G71" s="166">
        <v>0</v>
      </c>
      <c r="H71" s="166">
        <v>0</v>
      </c>
      <c r="I71" s="166"/>
      <c r="J71" s="166">
        <v>0</v>
      </c>
      <c r="K71" s="166"/>
      <c r="L71" s="166">
        <v>0</v>
      </c>
      <c r="M71" s="166"/>
      <c r="N71" s="166">
        <v>0</v>
      </c>
      <c r="O71" s="166"/>
      <c r="P71" s="166">
        <v>0</v>
      </c>
      <c r="Q71" s="166"/>
      <c r="R71" s="166">
        <v>0</v>
      </c>
      <c r="S71" s="166"/>
      <c r="T71" s="166">
        <v>0</v>
      </c>
      <c r="U71" s="166"/>
      <c r="V71" s="166">
        <v>0</v>
      </c>
      <c r="W71" s="166"/>
      <c r="X71" s="166">
        <v>0</v>
      </c>
      <c r="Y71" s="166"/>
      <c r="Z71" s="166" t="s">
        <v>534</v>
      </c>
      <c r="AA71" s="166"/>
      <c r="AB71" s="166">
        <v>0</v>
      </c>
      <c r="AC71" s="166">
        <v>0</v>
      </c>
    </row>
    <row r="72" spans="1:29" ht="51" customHeight="1" x14ac:dyDescent="0.25">
      <c r="A72" s="167" t="s">
        <v>550</v>
      </c>
      <c r="B72" s="171" t="s">
        <v>566</v>
      </c>
      <c r="C72" s="166"/>
      <c r="D72" s="166"/>
      <c r="E72" s="166"/>
      <c r="F72" s="166"/>
      <c r="G72" s="166">
        <v>0</v>
      </c>
      <c r="H72" s="166">
        <v>0</v>
      </c>
      <c r="I72" s="166"/>
      <c r="J72" s="166">
        <v>0</v>
      </c>
      <c r="K72" s="166"/>
      <c r="L72" s="166">
        <v>0</v>
      </c>
      <c r="M72" s="166"/>
      <c r="N72" s="166">
        <v>0</v>
      </c>
      <c r="O72" s="166"/>
      <c r="P72" s="166">
        <v>0</v>
      </c>
      <c r="Q72" s="166"/>
      <c r="R72" s="166">
        <v>0</v>
      </c>
      <c r="S72" s="166"/>
      <c r="T72" s="166">
        <v>0</v>
      </c>
      <c r="U72" s="166"/>
      <c r="V72" s="166">
        <v>0</v>
      </c>
      <c r="W72" s="166"/>
      <c r="X72" s="166">
        <v>0</v>
      </c>
      <c r="Y72" s="166"/>
      <c r="Z72" s="166" t="s">
        <v>534</v>
      </c>
      <c r="AA72" s="166"/>
      <c r="AB72" s="166">
        <v>0</v>
      </c>
      <c r="AC72" s="166">
        <v>0</v>
      </c>
    </row>
    <row r="73" spans="1:29" ht="32.25" customHeight="1" x14ac:dyDescent="0.25">
      <c r="A73" s="167" t="s">
        <v>551</v>
      </c>
      <c r="B73" s="171" t="s">
        <v>567</v>
      </c>
      <c r="C73" s="166"/>
      <c r="D73" s="166"/>
      <c r="E73" s="166"/>
      <c r="F73" s="166"/>
      <c r="G73" s="166">
        <v>0</v>
      </c>
      <c r="H73" s="166">
        <v>0</v>
      </c>
      <c r="I73" s="166"/>
      <c r="J73" s="166">
        <v>0</v>
      </c>
      <c r="K73" s="166"/>
      <c r="L73" s="166">
        <v>0</v>
      </c>
      <c r="M73" s="166"/>
      <c r="N73" s="166">
        <v>0</v>
      </c>
      <c r="O73" s="166"/>
      <c r="P73" s="166">
        <v>0</v>
      </c>
      <c r="Q73" s="166"/>
      <c r="R73" s="166">
        <v>0</v>
      </c>
      <c r="S73" s="166"/>
      <c r="T73" s="166">
        <v>0</v>
      </c>
      <c r="U73" s="166"/>
      <c r="V73" s="166">
        <v>0</v>
      </c>
      <c r="W73" s="166"/>
      <c r="X73" s="166"/>
      <c r="Y73" s="166"/>
      <c r="Z73" s="166"/>
      <c r="AA73" s="166"/>
      <c r="AB73" s="166">
        <v>0</v>
      </c>
      <c r="AC73" s="166">
        <v>0</v>
      </c>
    </row>
    <row r="74" spans="1:29" s="161" customFormat="1" ht="51.75" customHeight="1" x14ac:dyDescent="0.25">
      <c r="A74" s="164" t="s">
        <v>58</v>
      </c>
      <c r="B74" s="172" t="s">
        <v>235</v>
      </c>
      <c r="C74" s="166"/>
      <c r="D74" s="166"/>
      <c r="E74" s="166"/>
      <c r="F74" s="166"/>
      <c r="G74" s="166">
        <v>0</v>
      </c>
      <c r="H74" s="166">
        <v>0</v>
      </c>
      <c r="I74" s="166"/>
      <c r="J74" s="166">
        <v>0</v>
      </c>
      <c r="K74" s="166"/>
      <c r="L74" s="166">
        <v>0</v>
      </c>
      <c r="M74" s="166"/>
      <c r="N74" s="166">
        <v>0</v>
      </c>
      <c r="O74" s="166"/>
      <c r="P74" s="166">
        <v>0</v>
      </c>
      <c r="Q74" s="166"/>
      <c r="R74" s="166">
        <v>0</v>
      </c>
      <c r="S74" s="166"/>
      <c r="T74" s="166">
        <v>0</v>
      </c>
      <c r="U74" s="166"/>
      <c r="V74" s="166">
        <v>0</v>
      </c>
      <c r="W74" s="166"/>
      <c r="X74" s="166">
        <v>0</v>
      </c>
      <c r="Y74" s="166"/>
      <c r="Z74" s="166" t="s">
        <v>534</v>
      </c>
      <c r="AA74" s="166"/>
      <c r="AB74" s="166">
        <v>0</v>
      </c>
      <c r="AC74" s="166">
        <v>0</v>
      </c>
    </row>
    <row r="75" spans="1:29" s="161" customFormat="1" ht="21.75" customHeight="1" x14ac:dyDescent="0.25">
      <c r="A75" s="164" t="s">
        <v>56</v>
      </c>
      <c r="B75" s="165" t="s">
        <v>140</v>
      </c>
      <c r="C75" s="166"/>
      <c r="D75" s="166"/>
      <c r="E75" s="166"/>
      <c r="F75" s="166"/>
      <c r="G75" s="166"/>
      <c r="H75" s="166"/>
      <c r="I75" s="166"/>
      <c r="J75" s="166"/>
      <c r="K75" s="166"/>
      <c r="L75" s="166"/>
      <c r="M75" s="166"/>
      <c r="N75" s="166"/>
      <c r="O75" s="166"/>
      <c r="P75" s="166"/>
      <c r="Q75" s="166"/>
      <c r="R75" s="166"/>
      <c r="S75" s="166"/>
      <c r="T75" s="166"/>
      <c r="U75" s="166"/>
      <c r="V75" s="166"/>
      <c r="W75" s="166"/>
      <c r="X75" s="166"/>
      <c r="Y75" s="166"/>
      <c r="Z75" s="166"/>
      <c r="AA75" s="166"/>
      <c r="AB75" s="166"/>
      <c r="AC75" s="166"/>
    </row>
    <row r="76" spans="1:29" ht="23.25" customHeight="1" x14ac:dyDescent="0.25">
      <c r="A76" s="167" t="s">
        <v>230</v>
      </c>
      <c r="B76" s="168" t="s">
        <v>560</v>
      </c>
      <c r="C76" s="173"/>
      <c r="D76" s="174"/>
      <c r="E76" s="175"/>
      <c r="F76" s="175"/>
      <c r="G76" s="166">
        <v>0</v>
      </c>
      <c r="H76" s="166">
        <v>0</v>
      </c>
      <c r="I76" s="166"/>
      <c r="J76" s="166">
        <v>0</v>
      </c>
      <c r="K76" s="174"/>
      <c r="L76" s="166">
        <v>0</v>
      </c>
      <c r="M76" s="174"/>
      <c r="N76" s="166">
        <v>0</v>
      </c>
      <c r="O76" s="174"/>
      <c r="P76" s="166">
        <v>0</v>
      </c>
      <c r="Q76" s="174"/>
      <c r="R76" s="166">
        <v>0</v>
      </c>
      <c r="S76" s="174"/>
      <c r="T76" s="166">
        <v>0</v>
      </c>
      <c r="U76" s="174"/>
      <c r="V76" s="166">
        <v>0</v>
      </c>
      <c r="W76" s="174"/>
      <c r="X76" s="166">
        <v>0</v>
      </c>
      <c r="Y76" s="174"/>
      <c r="Z76" s="166" t="s">
        <v>534</v>
      </c>
      <c r="AA76" s="174"/>
      <c r="AB76" s="166">
        <v>0</v>
      </c>
      <c r="AC76" s="166">
        <v>0</v>
      </c>
    </row>
    <row r="77" spans="1:29" ht="18.75" customHeight="1" x14ac:dyDescent="0.25">
      <c r="A77" s="167" t="s">
        <v>231</v>
      </c>
      <c r="B77" s="171" t="s">
        <v>558</v>
      </c>
      <c r="C77" s="166"/>
      <c r="D77" s="166"/>
      <c r="E77" s="166"/>
      <c r="F77" s="166"/>
      <c r="G77" s="166">
        <v>0</v>
      </c>
      <c r="H77" s="166">
        <v>0</v>
      </c>
      <c r="I77" s="166"/>
      <c r="J77" s="166">
        <v>0</v>
      </c>
      <c r="K77" s="166"/>
      <c r="L77" s="166">
        <v>0</v>
      </c>
      <c r="M77" s="166"/>
      <c r="N77" s="166">
        <v>0</v>
      </c>
      <c r="O77" s="166"/>
      <c r="P77" s="166">
        <v>0</v>
      </c>
      <c r="Q77" s="166"/>
      <c r="R77" s="166">
        <v>0</v>
      </c>
      <c r="S77" s="166"/>
      <c r="T77" s="166">
        <v>0</v>
      </c>
      <c r="U77" s="166"/>
      <c r="V77" s="166">
        <v>0</v>
      </c>
      <c r="W77" s="166"/>
      <c r="X77" s="166">
        <v>0</v>
      </c>
      <c r="Y77" s="166"/>
      <c r="Z77" s="166" t="s">
        <v>534</v>
      </c>
      <c r="AA77" s="166"/>
      <c r="AB77" s="166">
        <v>0</v>
      </c>
      <c r="AC77" s="166">
        <v>0</v>
      </c>
    </row>
    <row r="78" spans="1:29" x14ac:dyDescent="0.25">
      <c r="A78" s="167" t="s">
        <v>232</v>
      </c>
      <c r="B78" s="171" t="s">
        <v>156</v>
      </c>
      <c r="C78" s="166"/>
      <c r="D78" s="166"/>
      <c r="E78" s="166"/>
      <c r="F78" s="166"/>
      <c r="G78" s="166">
        <v>0</v>
      </c>
      <c r="H78" s="166">
        <v>0</v>
      </c>
      <c r="I78" s="166"/>
      <c r="J78" s="166">
        <v>0</v>
      </c>
      <c r="K78" s="166"/>
      <c r="L78" s="166">
        <v>0</v>
      </c>
      <c r="M78" s="166"/>
      <c r="N78" s="166">
        <v>0</v>
      </c>
      <c r="O78" s="166"/>
      <c r="P78" s="166">
        <v>0</v>
      </c>
      <c r="Q78" s="166"/>
      <c r="R78" s="166">
        <v>0</v>
      </c>
      <c r="S78" s="166"/>
      <c r="T78" s="166">
        <v>0</v>
      </c>
      <c r="U78" s="166"/>
      <c r="V78" s="166">
        <v>0</v>
      </c>
      <c r="W78" s="166"/>
      <c r="X78" s="166">
        <v>0</v>
      </c>
      <c r="Y78" s="166"/>
      <c r="Z78" s="166" t="s">
        <v>534</v>
      </c>
      <c r="AA78" s="166"/>
      <c r="AB78" s="166">
        <v>0</v>
      </c>
      <c r="AC78" s="166">
        <v>0</v>
      </c>
    </row>
    <row r="79" spans="1:29" x14ac:dyDescent="0.25">
      <c r="A79" s="167" t="s">
        <v>233</v>
      </c>
      <c r="B79" s="168" t="s">
        <v>568</v>
      </c>
      <c r="C79" s="166"/>
      <c r="D79" s="166"/>
      <c r="E79" s="166"/>
      <c r="F79" s="166"/>
      <c r="G79" s="166">
        <v>0</v>
      </c>
      <c r="H79" s="166">
        <v>0</v>
      </c>
      <c r="I79" s="166"/>
      <c r="J79" s="166">
        <v>0</v>
      </c>
      <c r="K79" s="166"/>
      <c r="L79" s="166">
        <v>0</v>
      </c>
      <c r="M79" s="166"/>
      <c r="N79" s="166">
        <v>0</v>
      </c>
      <c r="O79" s="166"/>
      <c r="P79" s="166">
        <v>0</v>
      </c>
      <c r="Q79" s="166"/>
      <c r="R79" s="166">
        <v>0</v>
      </c>
      <c r="S79" s="166"/>
      <c r="T79" s="166">
        <v>0</v>
      </c>
      <c r="U79" s="166"/>
      <c r="V79" s="166">
        <v>0</v>
      </c>
      <c r="W79" s="166"/>
      <c r="X79" s="166">
        <v>0</v>
      </c>
      <c r="Y79" s="166"/>
      <c r="Z79" s="166" t="s">
        <v>534</v>
      </c>
      <c r="AA79" s="166"/>
      <c r="AB79" s="166">
        <v>0</v>
      </c>
      <c r="AC79" s="166">
        <v>0</v>
      </c>
    </row>
    <row r="80" spans="1:29" x14ac:dyDescent="0.25">
      <c r="A80" s="167" t="s">
        <v>234</v>
      </c>
      <c r="B80" s="168" t="s">
        <v>561</v>
      </c>
      <c r="C80" s="173"/>
      <c r="D80" s="174"/>
      <c r="E80" s="175"/>
      <c r="F80" s="175"/>
      <c r="G80" s="166">
        <v>0</v>
      </c>
      <c r="H80" s="166">
        <v>0</v>
      </c>
      <c r="I80" s="166"/>
      <c r="J80" s="166">
        <v>0</v>
      </c>
      <c r="K80" s="174"/>
      <c r="L80" s="166">
        <v>0</v>
      </c>
      <c r="M80" s="174"/>
      <c r="N80" s="166">
        <v>0</v>
      </c>
      <c r="O80" s="174"/>
      <c r="P80" s="166">
        <v>0</v>
      </c>
      <c r="Q80" s="174"/>
      <c r="R80" s="166">
        <v>0</v>
      </c>
      <c r="S80" s="174"/>
      <c r="T80" s="166">
        <v>0</v>
      </c>
      <c r="U80" s="174"/>
      <c r="V80" s="166">
        <v>0</v>
      </c>
      <c r="W80" s="174"/>
      <c r="X80" s="166">
        <v>0</v>
      </c>
      <c r="Y80" s="174"/>
      <c r="Z80" s="166" t="s">
        <v>534</v>
      </c>
      <c r="AA80" s="174"/>
      <c r="AB80" s="166">
        <v>0</v>
      </c>
      <c r="AC80" s="166">
        <v>0</v>
      </c>
    </row>
    <row r="81" spans="1:29" x14ac:dyDescent="0.25">
      <c r="A81" s="167" t="s">
        <v>552</v>
      </c>
      <c r="B81" s="168" t="s">
        <v>562</v>
      </c>
      <c r="C81" s="173"/>
      <c r="D81" s="174"/>
      <c r="E81" s="175"/>
      <c r="F81" s="175"/>
      <c r="G81" s="166">
        <v>0</v>
      </c>
      <c r="H81" s="166">
        <v>0</v>
      </c>
      <c r="I81" s="166"/>
      <c r="J81" s="166">
        <v>0</v>
      </c>
      <c r="K81" s="174"/>
      <c r="L81" s="166">
        <v>0</v>
      </c>
      <c r="M81" s="174"/>
      <c r="N81" s="166">
        <v>0</v>
      </c>
      <c r="O81" s="174"/>
      <c r="P81" s="166">
        <v>0</v>
      </c>
      <c r="Q81" s="174"/>
      <c r="R81" s="166">
        <v>0</v>
      </c>
      <c r="S81" s="174"/>
      <c r="T81" s="166">
        <v>0</v>
      </c>
      <c r="U81" s="174"/>
      <c r="V81" s="166">
        <v>0</v>
      </c>
      <c r="W81" s="174"/>
      <c r="X81" s="166">
        <v>0</v>
      </c>
      <c r="Y81" s="174"/>
      <c r="Z81" s="166" t="s">
        <v>534</v>
      </c>
      <c r="AA81" s="174"/>
      <c r="AB81" s="166">
        <v>0</v>
      </c>
      <c r="AC81" s="166">
        <v>0</v>
      </c>
    </row>
    <row r="82" spans="1:29" x14ac:dyDescent="0.25">
      <c r="A82" s="167" t="s">
        <v>553</v>
      </c>
      <c r="B82" s="168" t="s">
        <v>563</v>
      </c>
      <c r="C82" s="173"/>
      <c r="D82" s="174"/>
      <c r="E82" s="175"/>
      <c r="F82" s="175"/>
      <c r="G82" s="166">
        <v>0</v>
      </c>
      <c r="H82" s="166">
        <v>0</v>
      </c>
      <c r="I82" s="166"/>
      <c r="J82" s="166">
        <v>0</v>
      </c>
      <c r="K82" s="174"/>
      <c r="L82" s="166">
        <v>0</v>
      </c>
      <c r="M82" s="174"/>
      <c r="N82" s="166">
        <v>0</v>
      </c>
      <c r="O82" s="174"/>
      <c r="P82" s="166">
        <v>0</v>
      </c>
      <c r="Q82" s="174"/>
      <c r="R82" s="166">
        <v>0</v>
      </c>
      <c r="S82" s="174"/>
      <c r="T82" s="166">
        <v>0</v>
      </c>
      <c r="U82" s="174"/>
      <c r="V82" s="166">
        <v>0</v>
      </c>
      <c r="W82" s="174"/>
      <c r="X82" s="166">
        <v>0</v>
      </c>
      <c r="Y82" s="174"/>
      <c r="Z82" s="166" t="s">
        <v>534</v>
      </c>
      <c r="AA82" s="174"/>
      <c r="AB82" s="166">
        <v>0</v>
      </c>
      <c r="AC82" s="166">
        <v>0</v>
      </c>
    </row>
    <row r="83" spans="1:29" x14ac:dyDescent="0.25">
      <c r="A83" s="167" t="s">
        <v>554</v>
      </c>
      <c r="B83" s="168" t="s">
        <v>564</v>
      </c>
      <c r="C83" s="173"/>
      <c r="D83" s="174"/>
      <c r="E83" s="175"/>
      <c r="F83" s="175"/>
      <c r="G83" s="166">
        <v>0</v>
      </c>
      <c r="H83" s="166">
        <v>0</v>
      </c>
      <c r="I83" s="166"/>
      <c r="J83" s="166">
        <v>0</v>
      </c>
      <c r="K83" s="174"/>
      <c r="L83" s="166">
        <v>0</v>
      </c>
      <c r="M83" s="174"/>
      <c r="N83" s="166">
        <v>0</v>
      </c>
      <c r="O83" s="174"/>
      <c r="P83" s="166">
        <v>0</v>
      </c>
      <c r="Q83" s="174"/>
      <c r="R83" s="166">
        <v>0</v>
      </c>
      <c r="S83" s="174"/>
      <c r="T83" s="166">
        <v>0</v>
      </c>
      <c r="U83" s="174"/>
      <c r="V83" s="166">
        <v>0</v>
      </c>
      <c r="W83" s="174"/>
      <c r="X83" s="166">
        <v>0</v>
      </c>
      <c r="Y83" s="174"/>
      <c r="Z83" s="166" t="s">
        <v>534</v>
      </c>
      <c r="AA83" s="174"/>
      <c r="AB83" s="166">
        <v>0</v>
      </c>
      <c r="AC83" s="166">
        <v>0</v>
      </c>
    </row>
    <row r="84" spans="1:29" x14ac:dyDescent="0.25">
      <c r="A84" s="167" t="s">
        <v>555</v>
      </c>
      <c r="B84" s="168" t="s">
        <v>565</v>
      </c>
      <c r="C84" s="173"/>
      <c r="D84" s="174"/>
      <c r="E84" s="175"/>
      <c r="F84" s="175"/>
      <c r="G84" s="166">
        <v>0</v>
      </c>
      <c r="H84" s="166">
        <v>0</v>
      </c>
      <c r="I84" s="166"/>
      <c r="J84" s="166">
        <v>0</v>
      </c>
      <c r="K84" s="174"/>
      <c r="L84" s="166">
        <v>0</v>
      </c>
      <c r="M84" s="174"/>
      <c r="N84" s="166">
        <v>0</v>
      </c>
      <c r="O84" s="174"/>
      <c r="P84" s="166">
        <v>0</v>
      </c>
      <c r="Q84" s="174"/>
      <c r="R84" s="166">
        <v>0</v>
      </c>
      <c r="S84" s="174"/>
      <c r="T84" s="166">
        <v>0</v>
      </c>
      <c r="U84" s="174"/>
      <c r="V84" s="166">
        <v>0</v>
      </c>
      <c r="W84" s="174"/>
      <c r="X84" s="166">
        <v>0</v>
      </c>
      <c r="Y84" s="174"/>
      <c r="Z84" s="166" t="s">
        <v>534</v>
      </c>
      <c r="AA84" s="174"/>
      <c r="AB84" s="166">
        <v>0</v>
      </c>
      <c r="AC84" s="166">
        <v>0</v>
      </c>
    </row>
    <row r="85" spans="1:29" x14ac:dyDescent="0.25">
      <c r="A85" s="167" t="s">
        <v>556</v>
      </c>
      <c r="B85" s="168" t="s">
        <v>566</v>
      </c>
      <c r="C85" s="173"/>
      <c r="D85" s="174"/>
      <c r="E85" s="175"/>
      <c r="F85" s="175"/>
      <c r="G85" s="166">
        <v>0</v>
      </c>
      <c r="H85" s="166">
        <v>0</v>
      </c>
      <c r="I85" s="175"/>
      <c r="J85" s="166">
        <v>0</v>
      </c>
      <c r="K85" s="174"/>
      <c r="L85" s="166">
        <v>0</v>
      </c>
      <c r="M85" s="174"/>
      <c r="N85" s="166">
        <v>0</v>
      </c>
      <c r="O85" s="174"/>
      <c r="P85" s="166">
        <v>0</v>
      </c>
      <c r="Q85" s="174"/>
      <c r="R85" s="166">
        <v>0</v>
      </c>
      <c r="S85" s="174"/>
      <c r="T85" s="166">
        <v>0</v>
      </c>
      <c r="U85" s="174"/>
      <c r="V85" s="166">
        <v>0</v>
      </c>
      <c r="W85" s="174"/>
      <c r="X85" s="166">
        <v>0</v>
      </c>
      <c r="Y85" s="174"/>
      <c r="Z85" s="166" t="s">
        <v>534</v>
      </c>
      <c r="AA85" s="174"/>
      <c r="AB85" s="166">
        <v>0</v>
      </c>
      <c r="AC85" s="166">
        <v>0</v>
      </c>
    </row>
    <row r="86" spans="1:29" x14ac:dyDescent="0.25">
      <c r="A86" s="167" t="s">
        <v>557</v>
      </c>
      <c r="B86" s="168" t="s">
        <v>567</v>
      </c>
      <c r="C86" s="176"/>
      <c r="D86" s="174"/>
      <c r="E86" s="175"/>
      <c r="F86" s="175"/>
      <c r="G86" s="166">
        <v>0</v>
      </c>
      <c r="H86" s="166">
        <v>0</v>
      </c>
      <c r="I86" s="175"/>
      <c r="J86" s="166">
        <v>0</v>
      </c>
      <c r="K86" s="174"/>
      <c r="L86" s="166">
        <v>0</v>
      </c>
      <c r="M86" s="174"/>
      <c r="N86" s="166">
        <v>0</v>
      </c>
      <c r="O86" s="174"/>
      <c r="P86" s="166">
        <v>0</v>
      </c>
      <c r="Q86" s="174"/>
      <c r="R86" s="166">
        <v>0</v>
      </c>
      <c r="S86" s="174"/>
      <c r="T86" s="166">
        <v>0</v>
      </c>
      <c r="U86" s="174"/>
      <c r="V86" s="166">
        <v>0</v>
      </c>
      <c r="W86" s="174"/>
      <c r="X86" s="166">
        <v>0</v>
      </c>
      <c r="Y86" s="174"/>
      <c r="Z86" s="166" t="s">
        <v>534</v>
      </c>
      <c r="AA86" s="174"/>
      <c r="AB86" s="166">
        <v>0</v>
      </c>
      <c r="AC86" s="166">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14:AA14"/>
    <mergeCell ref="C20:D21"/>
    <mergeCell ref="A16:AA16"/>
    <mergeCell ref="A15:AA15"/>
    <mergeCell ref="A20:A22"/>
    <mergeCell ref="E20:F21"/>
    <mergeCell ref="A18:AA18"/>
    <mergeCell ref="H20:K20"/>
    <mergeCell ref="H21:I21"/>
    <mergeCell ref="J21:K21"/>
    <mergeCell ref="G20:G22"/>
    <mergeCell ref="P20:S20"/>
    <mergeCell ref="P21:Q21"/>
    <mergeCell ref="R21:S21"/>
    <mergeCell ref="A4:AA4"/>
    <mergeCell ref="A12:AA12"/>
    <mergeCell ref="A9:AA9"/>
    <mergeCell ref="A11:AA11"/>
    <mergeCell ref="A8:AA8"/>
    <mergeCell ref="A6:AA6"/>
    <mergeCell ref="AB20:AC21"/>
    <mergeCell ref="B20:B22"/>
    <mergeCell ref="L20:O20"/>
    <mergeCell ref="L21:M21"/>
    <mergeCell ref="N21:O21"/>
    <mergeCell ref="T20:W20"/>
    <mergeCell ref="T21:U21"/>
    <mergeCell ref="V21:W21"/>
    <mergeCell ref="X20:AA20"/>
    <mergeCell ref="X21:Y21"/>
    <mergeCell ref="Z21:AA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W2" zoomScale="70" zoomScaleSheetLayoutView="70" workbookViewId="0">
      <selection activeCell="AQ27" sqref="AQ27"/>
    </sheetView>
  </sheetViews>
  <sheetFormatPr defaultColWidth="9.140625" defaultRowHeight="15" x14ac:dyDescent="0.25"/>
  <cols>
    <col min="1" max="1" width="11.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3"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5703125" style="19" customWidth="1"/>
    <col min="24" max="25" width="10.7109375" style="19" customWidth="1"/>
    <col min="26" max="26" width="7.7109375" style="19" customWidth="1"/>
    <col min="27" max="28" width="10.7109375" style="19" customWidth="1"/>
    <col min="29" max="29" width="24.85546875" style="19" customWidth="1"/>
    <col min="30" max="30" width="10.7109375" style="19" customWidth="1"/>
    <col min="31" max="31" width="15.85546875" style="19" customWidth="1"/>
    <col min="32" max="32" width="13.28515625" style="19" customWidth="1"/>
    <col min="33" max="33" width="18" style="19" customWidth="1"/>
    <col min="34" max="34" width="13.140625" style="19" customWidth="1"/>
    <col min="35" max="35" width="13.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22.7109375" style="19" customWidth="1"/>
    <col min="47" max="47" width="10.7109375" style="19" customWidth="1"/>
    <col min="48" max="48" width="48.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5" t="str">
        <f>'1. паспорт местоположение'!A5:C5</f>
        <v>Год раскрытия информации: 2026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x14ac:dyDescent="0.25">
      <c r="A12" s="335" t="str">
        <f>'3.3 паспорт описание'!A12:C12</f>
        <v>M_TP2000.PR.0085</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8" t="str">
        <f>'1. паспорт местоположение'!A15:C15</f>
        <v>Модернизация системы УКВ радиосвязи по стандарту DMR филиала АО "Россети Тюмень" Северные ЭС</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78" t="s">
        <v>504</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s="22" customFormat="1" ht="58.5" customHeight="1" x14ac:dyDescent="0.25">
      <c r="A22" s="479" t="s">
        <v>52</v>
      </c>
      <c r="B22" s="482" t="s">
        <v>24</v>
      </c>
      <c r="C22" s="479" t="s">
        <v>51</v>
      </c>
      <c r="D22" s="479" t="s">
        <v>50</v>
      </c>
      <c r="E22" s="485" t="s">
        <v>515</v>
      </c>
      <c r="F22" s="486"/>
      <c r="G22" s="486"/>
      <c r="H22" s="486"/>
      <c r="I22" s="486"/>
      <c r="J22" s="486"/>
      <c r="K22" s="486"/>
      <c r="L22" s="487"/>
      <c r="M22" s="479" t="s">
        <v>49</v>
      </c>
      <c r="N22" s="479" t="s">
        <v>48</v>
      </c>
      <c r="O22" s="479" t="s">
        <v>47</v>
      </c>
      <c r="P22" s="488" t="s">
        <v>265</v>
      </c>
      <c r="Q22" s="488" t="s">
        <v>46</v>
      </c>
      <c r="R22" s="488" t="s">
        <v>45</v>
      </c>
      <c r="S22" s="488" t="s">
        <v>44</v>
      </c>
      <c r="T22" s="488"/>
      <c r="U22" s="489" t="s">
        <v>43</v>
      </c>
      <c r="V22" s="489" t="s">
        <v>42</v>
      </c>
      <c r="W22" s="488" t="s">
        <v>41</v>
      </c>
      <c r="X22" s="488" t="s">
        <v>40</v>
      </c>
      <c r="Y22" s="488" t="s">
        <v>39</v>
      </c>
      <c r="Z22" s="502" t="s">
        <v>38</v>
      </c>
      <c r="AA22" s="488" t="s">
        <v>37</v>
      </c>
      <c r="AB22" s="488" t="s">
        <v>36</v>
      </c>
      <c r="AC22" s="488" t="s">
        <v>35</v>
      </c>
      <c r="AD22" s="488" t="s">
        <v>34</v>
      </c>
      <c r="AE22" s="488" t="s">
        <v>33</v>
      </c>
      <c r="AF22" s="488" t="s">
        <v>32</v>
      </c>
      <c r="AG22" s="488"/>
      <c r="AH22" s="488"/>
      <c r="AI22" s="488"/>
      <c r="AJ22" s="488"/>
      <c r="AK22" s="488"/>
      <c r="AL22" s="488" t="s">
        <v>31</v>
      </c>
      <c r="AM22" s="488"/>
      <c r="AN22" s="488"/>
      <c r="AO22" s="488"/>
      <c r="AP22" s="488" t="s">
        <v>30</v>
      </c>
      <c r="AQ22" s="488"/>
      <c r="AR22" s="488" t="s">
        <v>29</v>
      </c>
      <c r="AS22" s="488" t="s">
        <v>28</v>
      </c>
      <c r="AT22" s="488" t="s">
        <v>27</v>
      </c>
      <c r="AU22" s="488" t="s">
        <v>26</v>
      </c>
      <c r="AV22" s="492" t="s">
        <v>25</v>
      </c>
    </row>
    <row r="23" spans="1:48" s="22" customFormat="1" ht="64.5" customHeight="1" x14ac:dyDescent="0.25">
      <c r="A23" s="480"/>
      <c r="B23" s="483"/>
      <c r="C23" s="480"/>
      <c r="D23" s="480"/>
      <c r="E23" s="494" t="s">
        <v>23</v>
      </c>
      <c r="F23" s="496" t="s">
        <v>139</v>
      </c>
      <c r="G23" s="496" t="s">
        <v>138</v>
      </c>
      <c r="H23" s="496" t="s">
        <v>137</v>
      </c>
      <c r="I23" s="500" t="s">
        <v>425</v>
      </c>
      <c r="J23" s="500" t="s">
        <v>426</v>
      </c>
      <c r="K23" s="500" t="s">
        <v>427</v>
      </c>
      <c r="L23" s="496" t="s">
        <v>80</v>
      </c>
      <c r="M23" s="480"/>
      <c r="N23" s="480"/>
      <c r="O23" s="480"/>
      <c r="P23" s="488"/>
      <c r="Q23" s="488"/>
      <c r="R23" s="488"/>
      <c r="S23" s="498" t="s">
        <v>2</v>
      </c>
      <c r="T23" s="498" t="s">
        <v>11</v>
      </c>
      <c r="U23" s="489"/>
      <c r="V23" s="489"/>
      <c r="W23" s="488"/>
      <c r="X23" s="488"/>
      <c r="Y23" s="488"/>
      <c r="Z23" s="488"/>
      <c r="AA23" s="488"/>
      <c r="AB23" s="488"/>
      <c r="AC23" s="488"/>
      <c r="AD23" s="488"/>
      <c r="AE23" s="488"/>
      <c r="AF23" s="488" t="s">
        <v>22</v>
      </c>
      <c r="AG23" s="488"/>
      <c r="AH23" s="488" t="s">
        <v>21</v>
      </c>
      <c r="AI23" s="488"/>
      <c r="AJ23" s="479" t="s">
        <v>20</v>
      </c>
      <c r="AK23" s="479" t="s">
        <v>19</v>
      </c>
      <c r="AL23" s="479" t="s">
        <v>18</v>
      </c>
      <c r="AM23" s="479" t="s">
        <v>17</v>
      </c>
      <c r="AN23" s="479" t="s">
        <v>16</v>
      </c>
      <c r="AO23" s="479" t="s">
        <v>15</v>
      </c>
      <c r="AP23" s="479" t="s">
        <v>14</v>
      </c>
      <c r="AQ23" s="490" t="s">
        <v>11</v>
      </c>
      <c r="AR23" s="488"/>
      <c r="AS23" s="488"/>
      <c r="AT23" s="488"/>
      <c r="AU23" s="488"/>
      <c r="AV23" s="493"/>
    </row>
    <row r="24" spans="1:48" s="22" customFormat="1" ht="96.75" customHeight="1" x14ac:dyDescent="0.25">
      <c r="A24" s="481"/>
      <c r="B24" s="484"/>
      <c r="C24" s="481"/>
      <c r="D24" s="481"/>
      <c r="E24" s="495"/>
      <c r="F24" s="497"/>
      <c r="G24" s="497"/>
      <c r="H24" s="497"/>
      <c r="I24" s="501"/>
      <c r="J24" s="501"/>
      <c r="K24" s="501"/>
      <c r="L24" s="497"/>
      <c r="M24" s="481"/>
      <c r="N24" s="481"/>
      <c r="O24" s="481"/>
      <c r="P24" s="488"/>
      <c r="Q24" s="488"/>
      <c r="R24" s="488"/>
      <c r="S24" s="499"/>
      <c r="T24" s="499"/>
      <c r="U24" s="489"/>
      <c r="V24" s="489"/>
      <c r="W24" s="488"/>
      <c r="X24" s="488"/>
      <c r="Y24" s="488"/>
      <c r="Z24" s="488"/>
      <c r="AA24" s="488"/>
      <c r="AB24" s="488"/>
      <c r="AC24" s="488"/>
      <c r="AD24" s="488"/>
      <c r="AE24" s="488"/>
      <c r="AF24" s="131" t="s">
        <v>13</v>
      </c>
      <c r="AG24" s="131" t="s">
        <v>12</v>
      </c>
      <c r="AH24" s="132" t="s">
        <v>2</v>
      </c>
      <c r="AI24" s="132" t="s">
        <v>11</v>
      </c>
      <c r="AJ24" s="481"/>
      <c r="AK24" s="481"/>
      <c r="AL24" s="481"/>
      <c r="AM24" s="481"/>
      <c r="AN24" s="481"/>
      <c r="AO24" s="481"/>
      <c r="AP24" s="481"/>
      <c r="AQ24" s="491"/>
      <c r="AR24" s="488"/>
      <c r="AS24" s="488"/>
      <c r="AT24" s="488"/>
      <c r="AU24" s="488"/>
      <c r="AV24" s="49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05" x14ac:dyDescent="0.25">
      <c r="A26" s="203" t="s">
        <v>593</v>
      </c>
      <c r="B26" s="204" t="s">
        <v>594</v>
      </c>
      <c r="C26" s="205" t="s">
        <v>595</v>
      </c>
      <c r="D26" s="206">
        <v>12.202299999999999</v>
      </c>
      <c r="E26" s="206" t="s">
        <v>370</v>
      </c>
      <c r="F26" s="206" t="s">
        <v>370</v>
      </c>
      <c r="G26" s="206" t="s">
        <v>370</v>
      </c>
      <c r="H26" s="206" t="s">
        <v>370</v>
      </c>
      <c r="I26" s="206" t="s">
        <v>370</v>
      </c>
      <c r="J26" s="206" t="s">
        <v>370</v>
      </c>
      <c r="K26" s="206" t="s">
        <v>370</v>
      </c>
      <c r="L26" s="206" t="s">
        <v>370</v>
      </c>
      <c r="M26" s="205" t="s">
        <v>596</v>
      </c>
      <c r="N26" s="207" t="s">
        <v>597</v>
      </c>
      <c r="O26" s="204" t="s">
        <v>594</v>
      </c>
      <c r="P26" s="208">
        <v>44275</v>
      </c>
      <c r="Q26" s="205" t="s">
        <v>598</v>
      </c>
      <c r="R26" s="208">
        <v>44275</v>
      </c>
      <c r="S26" s="205" t="s">
        <v>599</v>
      </c>
      <c r="T26" s="205" t="s">
        <v>600</v>
      </c>
      <c r="U26" s="205">
        <v>3</v>
      </c>
      <c r="V26" s="205">
        <v>3</v>
      </c>
      <c r="W26" s="205" t="s">
        <v>601</v>
      </c>
      <c r="X26" s="208">
        <v>44265</v>
      </c>
      <c r="Y26" s="209"/>
      <c r="Z26" s="205">
        <v>1</v>
      </c>
      <c r="AA26" s="208">
        <v>44265</v>
      </c>
      <c r="AB26" s="208">
        <v>44265</v>
      </c>
      <c r="AC26" s="205" t="s">
        <v>601</v>
      </c>
      <c r="AD26" s="208">
        <v>53118</v>
      </c>
      <c r="AE26" s="208">
        <v>53118</v>
      </c>
      <c r="AF26" s="210" t="s">
        <v>602</v>
      </c>
      <c r="AG26" s="205" t="s">
        <v>603</v>
      </c>
      <c r="AH26" s="205" t="s">
        <v>604</v>
      </c>
      <c r="AI26" s="205" t="s">
        <v>604</v>
      </c>
      <c r="AJ26" s="205" t="s">
        <v>605</v>
      </c>
      <c r="AK26" s="205" t="s">
        <v>606</v>
      </c>
      <c r="AL26" s="209"/>
      <c r="AM26" s="209"/>
      <c r="AN26" s="211"/>
      <c r="AO26" s="209"/>
      <c r="AP26" s="205" t="s">
        <v>607</v>
      </c>
      <c r="AQ26" s="205" t="s">
        <v>608</v>
      </c>
      <c r="AR26" s="205" t="s">
        <v>609</v>
      </c>
      <c r="AS26" s="205" t="s">
        <v>608</v>
      </c>
      <c r="AT26" s="205" t="s">
        <v>610</v>
      </c>
      <c r="AU26" s="209"/>
      <c r="AV26" s="212" t="s">
        <v>619</v>
      </c>
    </row>
    <row r="27" spans="1:48" x14ac:dyDescent="0.25">
      <c r="A27" s="213"/>
      <c r="B27" s="213"/>
      <c r="C27" s="213"/>
      <c r="D27" s="213"/>
      <c r="E27" s="213"/>
      <c r="F27" s="213"/>
      <c r="G27" s="213"/>
      <c r="H27" s="213"/>
      <c r="I27" s="213"/>
      <c r="J27" s="213"/>
      <c r="K27" s="213"/>
      <c r="L27" s="213"/>
      <c r="M27" s="213"/>
      <c r="N27" s="213"/>
      <c r="O27" s="213"/>
      <c r="P27" s="213"/>
      <c r="Q27" s="213"/>
      <c r="R27" s="213"/>
      <c r="S27" s="213"/>
      <c r="T27" s="213"/>
      <c r="U27" s="213"/>
      <c r="V27" s="213"/>
      <c r="W27" s="205" t="s">
        <v>611</v>
      </c>
      <c r="X27" s="208">
        <v>44275</v>
      </c>
      <c r="Y27" s="213"/>
      <c r="Z27" s="205"/>
      <c r="AA27" s="208">
        <v>44275</v>
      </c>
      <c r="AB27" s="213"/>
      <c r="AC27" s="213"/>
      <c r="AD27" s="213"/>
      <c r="AE27" s="213"/>
      <c r="AF27" s="213"/>
      <c r="AG27" s="213"/>
      <c r="AH27" s="213"/>
      <c r="AI27" s="213"/>
      <c r="AJ27" s="213"/>
      <c r="AK27" s="213"/>
      <c r="AL27" s="213"/>
      <c r="AM27" s="213"/>
      <c r="AN27" s="213"/>
      <c r="AO27" s="213"/>
      <c r="AP27" s="213"/>
      <c r="AQ27" s="213"/>
      <c r="AR27" s="213"/>
      <c r="AS27" s="213"/>
      <c r="AT27" s="213"/>
      <c r="AU27" s="213"/>
      <c r="AV27" s="213"/>
    </row>
    <row r="28" spans="1:48" ht="30" x14ac:dyDescent="0.25">
      <c r="A28" s="213"/>
      <c r="B28" s="213"/>
      <c r="C28" s="213"/>
      <c r="D28" s="213"/>
      <c r="E28" s="213"/>
      <c r="F28" s="213"/>
      <c r="G28" s="213"/>
      <c r="H28" s="213"/>
      <c r="I28" s="213"/>
      <c r="J28" s="213"/>
      <c r="K28" s="213"/>
      <c r="L28" s="213"/>
      <c r="M28" s="213"/>
      <c r="N28" s="213"/>
      <c r="O28" s="213"/>
      <c r="P28" s="213"/>
      <c r="Q28" s="213"/>
      <c r="R28" s="213"/>
      <c r="S28" s="213"/>
      <c r="T28" s="213"/>
      <c r="U28" s="213"/>
      <c r="V28" s="213"/>
      <c r="W28" s="205" t="s">
        <v>612</v>
      </c>
      <c r="X28" s="208">
        <v>44274</v>
      </c>
      <c r="Y28" s="213"/>
      <c r="Z28" s="205"/>
      <c r="AA28" s="208">
        <v>44274</v>
      </c>
      <c r="AB28" s="213"/>
      <c r="AC28" s="213"/>
      <c r="AD28" s="213"/>
      <c r="AE28" s="213"/>
      <c r="AF28" s="213"/>
      <c r="AG28" s="213"/>
      <c r="AH28" s="213"/>
      <c r="AI28" s="213"/>
      <c r="AJ28" s="213"/>
      <c r="AK28" s="213"/>
      <c r="AL28" s="213"/>
      <c r="AM28" s="213"/>
      <c r="AN28" s="213"/>
      <c r="AO28" s="213"/>
      <c r="AP28" s="213"/>
      <c r="AQ28" s="213"/>
      <c r="AR28" s="213"/>
      <c r="AS28" s="213"/>
      <c r="AT28" s="213"/>
      <c r="AU28" s="213"/>
      <c r="AV28" s="21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A32" sqref="A32"/>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8" t="s">
        <v>69</v>
      </c>
    </row>
    <row r="2" spans="1:8" ht="18.75" x14ac:dyDescent="0.3">
      <c r="B2" s="15" t="s">
        <v>10</v>
      </c>
    </row>
    <row r="3" spans="1:8" ht="18.75" x14ac:dyDescent="0.3">
      <c r="B3" s="15" t="s">
        <v>523</v>
      </c>
    </row>
    <row r="4" spans="1:8" x14ac:dyDescent="0.25">
      <c r="B4" s="43"/>
    </row>
    <row r="5" spans="1:8" ht="18.75" x14ac:dyDescent="0.3">
      <c r="A5" s="503" t="str">
        <f>'1. паспорт местоположение'!A5:C5</f>
        <v>Год раскрытия информации: 2026 год</v>
      </c>
      <c r="B5" s="503"/>
      <c r="C5" s="67"/>
      <c r="D5" s="67"/>
      <c r="E5" s="67"/>
      <c r="F5" s="67"/>
      <c r="G5" s="67"/>
      <c r="H5" s="67"/>
    </row>
    <row r="6" spans="1:8" ht="18.75" x14ac:dyDescent="0.3">
      <c r="A6" s="136"/>
      <c r="B6" s="136"/>
      <c r="C6" s="136"/>
      <c r="D6" s="136"/>
      <c r="E6" s="136"/>
      <c r="F6" s="136"/>
      <c r="G6" s="136"/>
      <c r="H6" s="136"/>
    </row>
    <row r="7" spans="1:8" ht="18.75" x14ac:dyDescent="0.25">
      <c r="A7" s="299" t="s">
        <v>9</v>
      </c>
      <c r="B7" s="299"/>
      <c r="C7" s="135"/>
      <c r="D7" s="135"/>
      <c r="E7" s="135"/>
      <c r="F7" s="135"/>
      <c r="G7" s="135"/>
      <c r="H7" s="135"/>
    </row>
    <row r="8" spans="1:8" ht="18.75" x14ac:dyDescent="0.25">
      <c r="A8" s="135"/>
      <c r="B8" s="135"/>
      <c r="C8" s="135"/>
      <c r="D8" s="135"/>
      <c r="E8" s="135"/>
      <c r="F8" s="135"/>
      <c r="G8" s="135"/>
      <c r="H8" s="135"/>
    </row>
    <row r="9" spans="1:8" x14ac:dyDescent="0.25">
      <c r="A9" s="308" t="str">
        <f>'1. паспорт местоположение'!A9:C9</f>
        <v>АО "Россети Тюмень"</v>
      </c>
      <c r="B9" s="308"/>
      <c r="C9" s="133"/>
      <c r="D9" s="133"/>
      <c r="E9" s="133"/>
      <c r="F9" s="133"/>
      <c r="G9" s="133"/>
      <c r="H9" s="133"/>
    </row>
    <row r="10" spans="1:8" x14ac:dyDescent="0.25">
      <c r="A10" s="296" t="s">
        <v>8</v>
      </c>
      <c r="B10" s="296"/>
      <c r="C10" s="134"/>
      <c r="D10" s="134"/>
      <c r="E10" s="134"/>
      <c r="F10" s="134"/>
      <c r="G10" s="134"/>
      <c r="H10" s="134"/>
    </row>
    <row r="11" spans="1:8" ht="18.75" x14ac:dyDescent="0.25">
      <c r="A11" s="135"/>
      <c r="B11" s="135"/>
      <c r="C11" s="135"/>
      <c r="D11" s="135"/>
      <c r="E11" s="135"/>
      <c r="F11" s="135"/>
      <c r="G11" s="135"/>
      <c r="H11" s="135"/>
    </row>
    <row r="12" spans="1:8" ht="30.75" customHeight="1" x14ac:dyDescent="0.25">
      <c r="A12" s="335" t="str">
        <f>'7. Паспорт отчет о закупке'!A12:AV12</f>
        <v>M_TP2000.PR.0085</v>
      </c>
      <c r="B12" s="335"/>
      <c r="C12" s="133"/>
      <c r="D12" s="133"/>
      <c r="E12" s="133"/>
      <c r="F12" s="133"/>
      <c r="G12" s="133"/>
      <c r="H12" s="133"/>
    </row>
    <row r="13" spans="1:8" x14ac:dyDescent="0.25">
      <c r="A13" s="296" t="s">
        <v>7</v>
      </c>
      <c r="B13" s="296"/>
      <c r="C13" s="134"/>
      <c r="D13" s="134"/>
      <c r="E13" s="134"/>
      <c r="F13" s="134"/>
      <c r="G13" s="134"/>
      <c r="H13" s="134"/>
    </row>
    <row r="14" spans="1:8" ht="18.75" x14ac:dyDescent="0.25">
      <c r="A14" s="11"/>
      <c r="B14" s="11"/>
      <c r="C14" s="11"/>
      <c r="D14" s="11"/>
      <c r="E14" s="11"/>
      <c r="F14" s="11"/>
      <c r="G14" s="11"/>
      <c r="H14" s="11"/>
    </row>
    <row r="15" spans="1:8" x14ac:dyDescent="0.25">
      <c r="A15" s="308" t="str">
        <f>'1. паспорт местоположение'!A15:C15</f>
        <v>Модернизация системы УКВ радиосвязи по стандарту DMR филиала АО "Россети Тюмень" Северные ЭС</v>
      </c>
      <c r="B15" s="308"/>
      <c r="C15" s="133"/>
      <c r="D15" s="133"/>
      <c r="E15" s="133"/>
      <c r="F15" s="133"/>
      <c r="G15" s="133"/>
      <c r="H15" s="133"/>
    </row>
    <row r="16" spans="1:8" x14ac:dyDescent="0.25">
      <c r="A16" s="296" t="s">
        <v>6</v>
      </c>
      <c r="B16" s="296"/>
      <c r="C16" s="134"/>
      <c r="D16" s="134"/>
      <c r="E16" s="134"/>
      <c r="F16" s="134"/>
      <c r="G16" s="134"/>
      <c r="H16" s="134"/>
    </row>
    <row r="17" spans="1:2" x14ac:dyDescent="0.25">
      <c r="B17" s="105"/>
    </row>
    <row r="18" spans="1:2" ht="33.75" customHeight="1" x14ac:dyDescent="0.25">
      <c r="A18" s="507" t="s">
        <v>505</v>
      </c>
      <c r="B18" s="508"/>
    </row>
    <row r="19" spans="1:2" x14ac:dyDescent="0.25">
      <c r="B19" s="43"/>
    </row>
    <row r="20" spans="1:2" ht="16.5" thickBot="1" x14ac:dyDescent="0.3">
      <c r="B20" s="106"/>
    </row>
    <row r="21" spans="1:2" ht="30.75" thickBot="1" x14ac:dyDescent="0.3">
      <c r="A21" s="188" t="s">
        <v>377</v>
      </c>
      <c r="B21" s="189" t="str">
        <f>A15</f>
        <v>Модернизация системы УКВ радиосвязи по стандарту DMR филиала АО "Россети Тюмень" Северные ЭС</v>
      </c>
    </row>
    <row r="22" spans="1:2" ht="16.5" thickBot="1" x14ac:dyDescent="0.3">
      <c r="A22" s="107" t="s">
        <v>378</v>
      </c>
      <c r="B22" s="108"/>
    </row>
    <row r="23" spans="1:2" ht="16.5" thickBot="1" x14ac:dyDescent="0.3">
      <c r="A23" s="107" t="s">
        <v>343</v>
      </c>
      <c r="B23" s="109" t="s">
        <v>578</v>
      </c>
    </row>
    <row r="24" spans="1:2" ht="16.5" thickBot="1" x14ac:dyDescent="0.3">
      <c r="A24" s="107" t="s">
        <v>379</v>
      </c>
      <c r="B24" s="109"/>
    </row>
    <row r="25" spans="1:2" ht="16.5" thickBot="1" x14ac:dyDescent="0.3">
      <c r="A25" s="110" t="s">
        <v>380</v>
      </c>
      <c r="B25" s="108" t="s">
        <v>534</v>
      </c>
    </row>
    <row r="26" spans="1:2" ht="16.5" thickBot="1" x14ac:dyDescent="0.3">
      <c r="A26" s="111" t="s">
        <v>381</v>
      </c>
      <c r="B26" s="108" t="s">
        <v>624</v>
      </c>
    </row>
    <row r="27" spans="1:2" ht="24.75" customHeight="1" thickBot="1" x14ac:dyDescent="0.3">
      <c r="A27" s="216" t="s">
        <v>631</v>
      </c>
      <c r="B27" s="220">
        <v>269.18871983959303</v>
      </c>
    </row>
    <row r="28" spans="1:2" ht="16.5" thickBot="1" x14ac:dyDescent="0.3">
      <c r="A28" s="113" t="s">
        <v>382</v>
      </c>
      <c r="B28" s="113" t="s">
        <v>620</v>
      </c>
    </row>
    <row r="29" spans="1:2" ht="28.5" x14ac:dyDescent="0.25">
      <c r="A29" s="190" t="s">
        <v>383</v>
      </c>
      <c r="B29" s="215">
        <v>3.3959999999999999</v>
      </c>
    </row>
    <row r="30" spans="1:2" s="194" customFormat="1" ht="28.5" x14ac:dyDescent="0.25">
      <c r="A30" s="192" t="s">
        <v>384</v>
      </c>
      <c r="B30" s="193">
        <f>B32+B37+B42</f>
        <v>3.1120000000000001</v>
      </c>
    </row>
    <row r="31" spans="1:2" s="194" customFormat="1" x14ac:dyDescent="0.25">
      <c r="A31" s="195" t="s">
        <v>385</v>
      </c>
      <c r="B31" s="196"/>
    </row>
    <row r="32" spans="1:2" s="194" customFormat="1" ht="29.25" thickBot="1" x14ac:dyDescent="0.3">
      <c r="A32" s="197" t="s">
        <v>579</v>
      </c>
      <c r="B32" s="214">
        <f>B33</f>
        <v>3.1120000000000001</v>
      </c>
    </row>
    <row r="33" spans="1:2" s="194" customFormat="1" ht="30" x14ac:dyDescent="0.25">
      <c r="A33" s="224" t="s">
        <v>580</v>
      </c>
      <c r="B33" s="225">
        <v>3.1120000000000001</v>
      </c>
    </row>
    <row r="34" spans="1:2" x14ac:dyDescent="0.25">
      <c r="A34" s="222" t="s">
        <v>387</v>
      </c>
      <c r="B34" s="221">
        <f>B33/B27*100</f>
        <v>1.1560662727080135</v>
      </c>
    </row>
    <row r="35" spans="1:2" x14ac:dyDescent="0.25">
      <c r="A35" s="222" t="s">
        <v>388</v>
      </c>
      <c r="B35" s="223">
        <v>3.1120000000000001</v>
      </c>
    </row>
    <row r="36" spans="1:2" ht="16.5" thickBot="1" x14ac:dyDescent="0.3">
      <c r="A36" s="222" t="s">
        <v>389</v>
      </c>
      <c r="B36" s="223">
        <v>2.593</v>
      </c>
    </row>
    <row r="37" spans="1:2" ht="29.25" thickBot="1" x14ac:dyDescent="0.3">
      <c r="A37" s="118" t="s">
        <v>390</v>
      </c>
      <c r="B37" s="158">
        <v>0</v>
      </c>
    </row>
    <row r="38" spans="1:2" ht="16.5" thickBot="1" x14ac:dyDescent="0.3">
      <c r="A38" s="113" t="s">
        <v>386</v>
      </c>
      <c r="B38" s="199">
        <v>0</v>
      </c>
    </row>
    <row r="39" spans="1:2" ht="16.5" thickBot="1" x14ac:dyDescent="0.3">
      <c r="A39" s="113" t="s">
        <v>387</v>
      </c>
      <c r="B39" s="199">
        <f>B38*100/B27</f>
        <v>0</v>
      </c>
    </row>
    <row r="40" spans="1:2" ht="16.5" thickBot="1" x14ac:dyDescent="0.3">
      <c r="A40" s="113" t="s">
        <v>388</v>
      </c>
      <c r="B40" s="199">
        <v>0</v>
      </c>
    </row>
    <row r="41" spans="1:2" ht="16.5" thickBot="1" x14ac:dyDescent="0.3">
      <c r="A41" s="113" t="s">
        <v>389</v>
      </c>
      <c r="B41" s="199">
        <v>0</v>
      </c>
    </row>
    <row r="42" spans="1:2" ht="29.25" thickBot="1" x14ac:dyDescent="0.3">
      <c r="A42" s="118" t="s">
        <v>391</v>
      </c>
      <c r="B42" s="199">
        <v>0</v>
      </c>
    </row>
    <row r="43" spans="1:2" ht="16.5" thickBot="1" x14ac:dyDescent="0.3">
      <c r="A43" s="113" t="s">
        <v>386</v>
      </c>
      <c r="B43" s="199">
        <v>0</v>
      </c>
    </row>
    <row r="44" spans="1:2" ht="16.5" thickBot="1" x14ac:dyDescent="0.3">
      <c r="A44" s="113" t="s">
        <v>387</v>
      </c>
      <c r="B44" s="199">
        <f>B43*100/B27</f>
        <v>0</v>
      </c>
    </row>
    <row r="45" spans="1:2" ht="16.5" thickBot="1" x14ac:dyDescent="0.3">
      <c r="A45" s="113" t="s">
        <v>388</v>
      </c>
      <c r="B45" s="199">
        <v>0</v>
      </c>
    </row>
    <row r="46" spans="1:2" ht="16.5" thickBot="1" x14ac:dyDescent="0.3">
      <c r="A46" s="113" t="s">
        <v>389</v>
      </c>
      <c r="B46" s="199">
        <v>0</v>
      </c>
    </row>
    <row r="47" spans="1:2" ht="29.25" thickBot="1" x14ac:dyDescent="0.3">
      <c r="A47" s="112" t="s">
        <v>392</v>
      </c>
      <c r="B47" s="201">
        <f>B49+B50+B51</f>
        <v>1</v>
      </c>
    </row>
    <row r="48" spans="1:2" ht="16.5" thickBot="1" x14ac:dyDescent="0.3">
      <c r="A48" s="114" t="s">
        <v>385</v>
      </c>
      <c r="B48" s="119"/>
    </row>
    <row r="49" spans="1:2" ht="16.5" thickBot="1" x14ac:dyDescent="0.3">
      <c r="A49" s="114" t="s">
        <v>393</v>
      </c>
      <c r="B49" s="119">
        <v>0</v>
      </c>
    </row>
    <row r="50" spans="1:2" ht="16.5" thickBot="1" x14ac:dyDescent="0.3">
      <c r="A50" s="114" t="s">
        <v>394</v>
      </c>
      <c r="B50" s="119">
        <v>0</v>
      </c>
    </row>
    <row r="51" spans="1:2" ht="16.5" thickBot="1" x14ac:dyDescent="0.3">
      <c r="A51" s="114" t="s">
        <v>395</v>
      </c>
      <c r="B51" s="202">
        <f>B33/B30</f>
        <v>1</v>
      </c>
    </row>
    <row r="52" spans="1:2" ht="16.5" thickBot="1" x14ac:dyDescent="0.3">
      <c r="A52" s="110" t="s">
        <v>396</v>
      </c>
      <c r="B52" s="201">
        <f>B53/B27</f>
        <v>1.2051025027843176E-2</v>
      </c>
    </row>
    <row r="53" spans="1:2" ht="16.5" thickBot="1" x14ac:dyDescent="0.3">
      <c r="A53" s="110" t="s">
        <v>397</v>
      </c>
      <c r="B53" s="200">
        <v>3.2440000000000002</v>
      </c>
    </row>
    <row r="54" spans="1:2" ht="16.5" thickBot="1" x14ac:dyDescent="0.3">
      <c r="A54" s="110" t="s">
        <v>398</v>
      </c>
      <c r="B54" s="201">
        <f>B55/(B27/1.2)</f>
        <v>1.2152069380727678E-2</v>
      </c>
    </row>
    <row r="55" spans="1:2" ht="16.5" thickBot="1" x14ac:dyDescent="0.3">
      <c r="A55" s="111" t="s">
        <v>399</v>
      </c>
      <c r="B55" s="200">
        <v>2.726</v>
      </c>
    </row>
    <row r="56" spans="1:2" ht="16.5" thickBot="1" x14ac:dyDescent="0.3">
      <c r="A56" s="112" t="s">
        <v>400</v>
      </c>
      <c r="B56" s="114"/>
    </row>
    <row r="57" spans="1:2" x14ac:dyDescent="0.25">
      <c r="A57" s="116" t="s">
        <v>401</v>
      </c>
      <c r="B57" s="114" t="s">
        <v>576</v>
      </c>
    </row>
    <row r="58" spans="1:2" ht="16.5" thickBot="1" x14ac:dyDescent="0.3">
      <c r="A58" s="116" t="s">
        <v>402</v>
      </c>
      <c r="B58" s="116" t="s">
        <v>575</v>
      </c>
    </row>
    <row r="59" spans="1:2" ht="16.5" thickBot="1" x14ac:dyDescent="0.3">
      <c r="A59" s="116" t="s">
        <v>403</v>
      </c>
      <c r="B59" s="182" t="s">
        <v>577</v>
      </c>
    </row>
    <row r="60" spans="1:2" ht="16.5" thickBot="1" x14ac:dyDescent="0.3">
      <c r="A60" s="116" t="s">
        <v>404</v>
      </c>
      <c r="B60" s="182" t="s">
        <v>577</v>
      </c>
    </row>
    <row r="61" spans="1:2" ht="16.5" thickBot="1" x14ac:dyDescent="0.3">
      <c r="A61" s="117" t="s">
        <v>405</v>
      </c>
      <c r="B61" s="182" t="s">
        <v>577</v>
      </c>
    </row>
    <row r="62" spans="1:2" ht="30.75" thickBot="1" x14ac:dyDescent="0.3">
      <c r="A62" s="114" t="s">
        <v>406</v>
      </c>
      <c r="B62" s="115" t="s">
        <v>617</v>
      </c>
    </row>
    <row r="63" spans="1:2" ht="29.25" thickBot="1" x14ac:dyDescent="0.3">
      <c r="A63" s="110" t="s">
        <v>407</v>
      </c>
      <c r="B63" s="115" t="s">
        <v>617</v>
      </c>
    </row>
    <row r="64" spans="1:2" ht="16.5" thickBot="1" x14ac:dyDescent="0.3">
      <c r="A64" s="114" t="s">
        <v>385</v>
      </c>
      <c r="B64" s="120"/>
    </row>
    <row r="65" spans="1:2" ht="16.5" thickBot="1" x14ac:dyDescent="0.3">
      <c r="A65" s="114" t="s">
        <v>408</v>
      </c>
      <c r="B65" s="115"/>
    </row>
    <row r="66" spans="1:2" ht="16.5" thickBot="1" x14ac:dyDescent="0.3">
      <c r="A66" s="114" t="s">
        <v>409</v>
      </c>
      <c r="B66" s="120"/>
    </row>
    <row r="67" spans="1:2" ht="16.5" thickBot="1" x14ac:dyDescent="0.3">
      <c r="A67" s="121" t="s">
        <v>410</v>
      </c>
      <c r="B67" s="115" t="s">
        <v>617</v>
      </c>
    </row>
    <row r="68" spans="1:2" ht="16.5" thickBot="1" x14ac:dyDescent="0.3">
      <c r="A68" s="110" t="s">
        <v>411</v>
      </c>
      <c r="B68" s="182" t="s">
        <v>618</v>
      </c>
    </row>
    <row r="69" spans="1:2" ht="16.5" thickBot="1" x14ac:dyDescent="0.3">
      <c r="A69" s="116" t="s">
        <v>412</v>
      </c>
      <c r="B69" s="122"/>
    </row>
    <row r="70" spans="1:2" ht="16.5" thickBot="1" x14ac:dyDescent="0.3">
      <c r="A70" s="116" t="s">
        <v>413</v>
      </c>
      <c r="B70" s="122"/>
    </row>
    <row r="71" spans="1:2" ht="16.5" thickBot="1" x14ac:dyDescent="0.3">
      <c r="A71" s="116" t="s">
        <v>414</v>
      </c>
      <c r="B71" s="122"/>
    </row>
    <row r="72" spans="1:2" ht="29.25" thickBot="1" x14ac:dyDescent="0.3">
      <c r="A72" s="123" t="s">
        <v>415</v>
      </c>
      <c r="B72" s="120" t="s">
        <v>573</v>
      </c>
    </row>
    <row r="73" spans="1:2" ht="28.5" x14ac:dyDescent="0.25">
      <c r="A73" s="112" t="s">
        <v>416</v>
      </c>
      <c r="B73" s="504" t="s">
        <v>574</v>
      </c>
    </row>
    <row r="74" spans="1:2" x14ac:dyDescent="0.25">
      <c r="A74" s="116" t="s">
        <v>417</v>
      </c>
      <c r="B74" s="505"/>
    </row>
    <row r="75" spans="1:2" x14ac:dyDescent="0.25">
      <c r="A75" s="116" t="s">
        <v>418</v>
      </c>
      <c r="B75" s="505"/>
    </row>
    <row r="76" spans="1:2" x14ac:dyDescent="0.25">
      <c r="A76" s="116" t="s">
        <v>419</v>
      </c>
      <c r="B76" s="505"/>
    </row>
    <row r="77" spans="1:2" x14ac:dyDescent="0.25">
      <c r="A77" s="116" t="s">
        <v>420</v>
      </c>
      <c r="B77" s="505"/>
    </row>
    <row r="78" spans="1:2" ht="16.5" thickBot="1" x14ac:dyDescent="0.3">
      <c r="A78" s="124" t="s">
        <v>421</v>
      </c>
      <c r="B78" s="506"/>
    </row>
    <row r="81" spans="1:2" x14ac:dyDescent="0.25">
      <c r="A81" s="125"/>
      <c r="B81" s="126"/>
    </row>
    <row r="82" spans="1:2" x14ac:dyDescent="0.25">
      <c r="B82" s="127"/>
    </row>
    <row r="83" spans="1:2" x14ac:dyDescent="0.25">
      <c r="B83" s="12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2026-04-21T13:47:41Z</dcterms:modified>
</cp:coreProperties>
</file>