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6\"/>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[2]Параметры!$D$28</definedName>
    <definedName name="Prj_Language">[2]Параметры!$D$10</definedName>
    <definedName name="Prj_Len">[2]Параметры!$D$27</definedName>
    <definedName name="Prj_Name">[2]Параметры!$A$4</definedName>
    <definedName name="Prj_Period">[2]Параметры!$D$29</definedName>
    <definedName name="Prj_Protect">[2]Параметры!$D$11</definedName>
    <definedName name="Prj_Region">[2]Макро!$D$6</definedName>
    <definedName name="Prj_Start">[2]Параметры!$D$15</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34" i="22" l="1"/>
  <c r="B44" i="22" l="1"/>
  <c r="B39" i="22"/>
  <c r="B32" i="22"/>
  <c r="B30" i="22" s="1"/>
  <c r="B29" i="22" s="1"/>
  <c r="C40" i="7" l="1"/>
  <c r="E12" i="14" l="1"/>
  <c r="A12" i="16" s="1"/>
  <c r="A11" i="15" s="1"/>
  <c r="A12" i="5" s="1"/>
  <c r="A12" i="22" s="1"/>
  <c r="A12" i="10"/>
  <c r="A11" i="17"/>
  <c r="A12" i="6"/>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<sst xmlns="http://schemas.openxmlformats.org/spreadsheetml/2006/main" count="1256" uniqueCount="647">
  <si>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</si>
  <si>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</si>
  <si>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</si>
  <si>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</si>
  <si>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</si>
  <si>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</si>
  <si>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</si>
  <si>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</si>
  <si>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</si>
  <si>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</si>
  <si>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</si>
  <si>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</si>
  <si>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</si>
  <si>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</si>
  <si>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</si>
  <si>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</si>
  <si>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</si>
  <si>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</si>
  <si>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</si>
  <si>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</si>
  <si>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</si>
  <si>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</si>
  <si>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</si>
  <si>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</si>
  <si>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</si>
  <si>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</si>
  <si>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</si>
  <si>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</si>
  <si>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</si>
  <si>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</si>
  <si>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</si>
  <si>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</si>
  <si>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</si>
  <si>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</si>
  <si>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</si>
  <si>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</si>
  <si>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</si>
  <si>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</si>
  <si>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</si>
  <si>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</si>
  <si>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</si>
  <si>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</si>
  <si>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</si>
  <si>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</si>
  <si>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</si>
  <si>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</si>
  <si>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</si>
  <si>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</si>
  <si>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</si>
  <si>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</si>
  <si>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</si>
  <si>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</si>
  <si>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</si>
  <si>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</si>
  <si>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</si>
  <si>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</si>
  <si>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</si>
  <si>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</si>
  <si>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</si>
  <si>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</si>
  <si>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</si>
  <si>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</si>
  <si>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</si>
  <si>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</si>
  <si>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</si>
  <si>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</si>
  <si>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</si>
  <si>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</si>
  <si>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</si>
  <si>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</si>
  <si>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</si>
  <si>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</si>
  <si>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</si>
  <si>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</si>
  <si>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</si>
  <si>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</si>
  <si>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</si>
  <si>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</si>
  <si>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</si>
  <si>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</si>
  <si>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</si>
  <si>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</si>
  <si>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</si>
  <si>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</si>
  <si>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</si>
  <si>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</si>
  <si>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</si>
  <si>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</si>
  <si>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</si>
  <si>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</si>
  <si>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</si>
  <si>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</si>
  <si>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</si>
  <si>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</si>
  <si>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</si>
  <si>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</si>
  <si>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</si>
  <si>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</si>
  <si>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</si>
  <si>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</si>
  <si>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</si>
  <si>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</si>
  <si>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</si>
  <si>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</si>
  <si>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</si>
  <si>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</si>
  <si>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</si>
  <si>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</si>
  <si>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</si>
  <si>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</si>
  <si>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</si>
  <si>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</si>
  <si>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</si>
  <si>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</si>
  <si>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</si>
  <si>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</si>
  <si>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</si>
  <si>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</si>
  <si>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</si>
  <si>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</si>
  <si>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</si>
  <si>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</si>
  <si>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</si>
  <si>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</si>
  <si>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</si>
  <si>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</si>
  <si>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</si>
  <si>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</si>
  <si>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</si>
  <si>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</si>
  <si>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</si>
  <si>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</si>
  <si>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</si>
  <si>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</si>
  <si>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</si>
  <si>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</si>
  <si>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</si>
  <si>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</si>
  <si>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</si>
  <si>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</si>
  <si>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</si>
  <si>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</si>
  <si>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</si>
  <si>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</si>
  <si>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</si>
  <si>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</si>
  <si>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</si>
  <si>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</si>
  <si>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</si>
  <si>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</si>
  <si>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</si>
  <si>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</si>
  <si>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</si>
  <si>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</si>
  <si>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</si>
  <si>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</si>
  <si>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</si>
  <si>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</si>
  <si>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</si>
  <si>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</si>
  <si>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</si>
  <si>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</si>
  <si>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</si>
  <si>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</si>
  <si>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</si>
  <si>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</si>
  <si>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</si>
  <si>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</si>
  <si>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</si>
  <si>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</si>
  <si>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</si>
  <si>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</si>
  <si>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</si>
  <si>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</si>
  <si>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</si>
  <si>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</si>
  <si>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</si>
  <si>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</si>
  <si>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</si>
  <si>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</si>
  <si>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</si>
  <si>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</si>
  <si>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</si>
  <si>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</si>
  <si>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</si>
  <si>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</si>
  <si>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</si>
  <si>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</si>
  <si>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</si>
  <si>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</si>
  <si>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</si>
  <si>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</si>
  <si>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</si>
  <si>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</si>
  <si>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</si>
  <si>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</si>
  <si>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</si>
  <si>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</si>
  <si>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</si>
  <si>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</si>
  <si>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</si>
  <si>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</si>
  <si>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</si>
  <si>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</si>
  <si>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</si>
  <si>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</si>
  <si>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</si>
  <si>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</si>
  <si>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</si>
  <si>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</si>
  <si>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</si>
  <si>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</si>
  <si>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</si>
  <si>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</si>
  <si>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</si>
  <si>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</si>
  <si>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</si>
  <si>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</si>
  <si>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</si>
  <si>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</si>
  <si>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</si>
  <si>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</si>
  <si>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</si>
  <si>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</si>
  <si>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</si>
  <si>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</si>
  <si>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</si>
  <si>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</si>
  <si>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</si>
  <si>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</si>
  <si>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</si>
  <si>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</si>
  <si>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</si>
  <si>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</si>
  <si>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</si>
  <si>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</si>
  <si>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</si>
  <si>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</si>
  <si>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</si>
  <si>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</si>
  <si>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</si>
  <si>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</si>
  <si>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</si>
  <si>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</si>
  <si>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</si>
  <si>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</si>
  <si>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</si>
  <si>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</si>
  <si>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</si>
  <si>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</si>
  <si>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</si>
  <si>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</si>
  <si>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</si>
  <si>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</si>
  <si>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</si>
  <si>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</si>
  <si>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</si>
  <si>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</si>
  <si>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</si>
  <si>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</si>
  <si>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</si>
  <si>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</si>
  <si>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</si>
  <si>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</si>
  <si>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</si>
  <si>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</si>
  <si>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</si>
  <si>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</si>
  <si>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</si>
  <si>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</si>
  <si>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</si>
  <si>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</si>
  <si>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</si>
  <si>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</si>
  <si>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</si>
  <si>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</si>
  <si>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</si>
  <si>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</si>
  <si>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</si>
  <si>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</si>
  <si>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</si>
  <si>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</si>
  <si>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</si>
  <si>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</si>
  <si>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</si>
  <si>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</si>
  <si>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</si>
  <si>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</si>
  <si>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</si>
  <si>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</si>
  <si>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</si>
  <si>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</si>
  <si>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</si>
  <si>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</si>
  <si>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</si>
  <si>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</si>
  <si>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</si>
  <si>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</si>
  <si>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</si>
  <si>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</si>
  <si>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</si>
  <si>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</si>
  <si>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</si>
  <si>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</si>
  <si>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</si>
  <si>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</si>
  <si>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</si>
  <si>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</si>
  <si>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</si>
  <si>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</si>
  <si>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</si>
  <si>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</si>
  <si>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</si>
  <si>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</si>
  <si>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</si>
  <si>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</si>
  <si>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</si>
  <si>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</si>
  <si>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</si>
  <si>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</si>
  <si>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</si>
  <si>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</si>
  <si>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</si>
  <si>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</si>
  <si>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</si>
  <si>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</si>
  <si>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</si>
  <si>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</si>
  <si>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</si>
  <si>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</si>
  <si>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</si>
  <si>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</si>
  <si>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</si>
  <si>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</si>
  <si>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</si>
  <si>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</si>
  <si>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</si>
  <si>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</si>
  <si>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</si>
  <si>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</si>
  <si>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</si>
  <si>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</si>
  <si>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</si>
  <si>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</si>
  <si>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</si>
  <si>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</si>
  <si>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</si>
  <si>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</si>
  <si>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</si>
  <si>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</si>
  <si>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</si>
  <si>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</si>
  <si>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</si>
  <si>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</si>
  <si>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</si>
  <si>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</si>
  <si>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</si>
  <si>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</si>
  <si>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</si>
  <si>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</si>
  <si>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</si>
  <si>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</si>
  <si>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</si>
  <si>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</si>
  <si>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</si>
  <si>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</si>
  <si>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</si>
  <si>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</si>
  <si>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</si>
  <si>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</si>
  <si>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</si>
  <si>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</si>
  <si>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</si>
  <si>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</si>
  <si>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</si>
  <si>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</si>
  <si>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</si>
  <si>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</si>
  <si>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</si>
  <si>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</si>
  <si>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</si>
  <si>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</si>
  <si>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</si>
  <si>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</si>
  <si>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</si>
  <si>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</si>
  <si>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</si>
  <si>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</si>
  <si>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</si>
  <si>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</si>
  <si>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</si>
  <si>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</si>
  <si>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</si>
  <si>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</si>
  <si>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</si>
  <si>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</si>
  <si>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</si>
  <si>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</si>
  <si>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</si>
  <si>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</si>
  <si>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</si>
  <si>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</si>
  <si>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</si>
  <si>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</si>
  <si>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</si>
  <si>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</si>
  <si>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</si>
  <si>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</si>
  <si>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</si>
  <si>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</si>
  <si>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</si>
  <si>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</si>
  <si>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</si>
  <si>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</si>
  <si>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</si>
  <si>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</si>
  <si>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</si>
  <si>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</si>
  <si>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</si>
  <si>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</si>
  <si>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</si>
  <si>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</si>
  <si>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</si>
  <si>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</si>
  <si>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</si>
  <si>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</si>
  <si>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</si>
  <si>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</si>
  <si>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</si>
  <si>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</si>
  <si>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</si>
  <si>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</si>
  <si>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</si>
  <si>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</si>
  <si>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</si>
  <si>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</si>
  <si>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</si>
  <si>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</si>
  <si>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</si>
  <si>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</si>
  <si>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</si>
  <si>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</si>
  <si>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</si>
  <si>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</si>
  <si>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</si>
  <si>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</si>
  <si>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</si>
  <si>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</si>
  <si>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</si>
  <si>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</si>
  <si>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</si>
  <si>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</si>
  <si>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</si>
  <si>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</si>
  <si>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</si>
  <si>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</si>
  <si>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</si>
  <si>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</si>
  <si>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</si>
  <si>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</si>
  <si>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</si>
  <si>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</si>
  <si>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</si>
  <si>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</si>
  <si>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</si>
  <si>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</si>
  <si>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</si>
  <si>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</si>
  <si>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</si>
  <si>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</si>
  <si>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</si>
  <si>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</si>
  <si>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</si>
  <si>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</si>
  <si>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</si>
  <si>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</si>
  <si>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</si>
  <si>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</si>
  <si>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</si>
  <si>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</si>
  <si>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</si>
  <si>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</si>
  <si>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</si>
  <si>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</si>
  <si>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</si>
  <si>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</si>
  <si>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</si>
  <si>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</si>
  <si>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</si>
  <si>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</si>
  <si>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</si>
  <si>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</si>
  <si>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</si>
  <si>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</si>
  <si>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</si>
  <si>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</si>
  <si>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</si>
  <si>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</si>
  <si>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</si>
  <si>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</si>
  <si>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</si>
  <si>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</si>
  <si>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</si>
  <si>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</si>
  <si>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</si>
  <si>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</si>
  <si>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</si>
  <si>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</si>
  <si>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</si>
  <si>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</si>
  <si>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</si>
  <si>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</si>
  <si>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</si>
  <si>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</si>
  <si>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</si>
  <si>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</si>
  <si>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</si>
  <si>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</si>
  <si>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</si>
  <si>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</si>
  <si>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</si>
  <si>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</si>
  <si>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</si>
  <si>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</si>
  <si>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</si>
  <si>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</si>
  <si>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</si>
  <si>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</si>
  <si>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</si>
  <si>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</si>
  <si>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</si>
  <si>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</si>
  <si>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</si>
  <si>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</si>
  <si>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</si>
  <si>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 </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</si>
  <si>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</si>
  <si>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</si>
  <si>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</si>
  <si>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</si>
  <si>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</si>
  <si>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</si>
  <si>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</si>
  <si>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</si>
  <si>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</si>
  <si>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</si>
  <si>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</si>
  <si>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</si>
  <si>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</si>
  <si>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</si>
  <si>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</si>
  <si>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</si>
  <si>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</si>
  <si>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</si>
  <si>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</si>
  <si>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</si>
  <si>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</si>
  <si>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</si>
  <si>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</si>
  <si>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</si>
  <si>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</si>
  <si>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</si>
  <si>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</si>
  <si>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</si>
  <si>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</si>
  <si>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</si>
  <si>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</si>
  <si>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</si>
  <si>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</si>
  <si>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</si>
  <si>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</si>
  <si>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</si>
  <si>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</si>
  <si>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</si>
  <si>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</si>
  <si>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</si>
  <si>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</si>
  <si>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M_TP2000.PR.0086</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</si>
  <si>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</si>
  <si>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</si>
  <si>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</si>
  <si>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</si>
  <si>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</si>
  <si>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</si>
  <si>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</si>
  <si>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</si>
  <si>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</si>
  <si>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</si>
  <si>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</si>
  <si>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</si>
  <si>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</si>
  <si>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</si>
  <si>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</si>
  <si>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</si>
  <si>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</si>
  <si>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</si>
  <si>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</si>
  <si>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</si>
  <si>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</si>
  <si>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</si>
  <si>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</si>
  <si>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</si>
  <si>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</si>
  <si>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</si>
  <si>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</si>
  <si>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</si>
  <si>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</si>
  <si>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</si>
  <si>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</si>
  <si>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</si>
  <si>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</si>
  <si>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</si>
  <si>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</si>
  <si>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</si>
  <si>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13 580 979,90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</si>
  <si>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</si>
  <si>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</si>
  <si>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</si>
  <si>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</si>
  <si>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</si>
  <si>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срок не наступил</t>
  </si>
  <si>
    <t>Техническое перевооружение</t>
  </si>
  <si>
    <t>не наступил срок реализации</t>
  </si>
  <si>
    <t>ВЧ-системы связи</t>
  </si>
  <si>
    <t xml:space="preserve"> 2.6 Прочие инвестиционные проекты</t>
  </si>
  <si>
    <t>Год 2029</t>
  </si>
  <si>
    <t>С</t>
  </si>
  <si>
    <t>Год раскрытия информации: 2026 год</t>
  </si>
  <si>
    <t>01.05.2031-31.05.2031</t>
  </si>
  <si>
    <t xml:space="preserve"> по состоянию на 01.01.2025</t>
  </si>
  <si>
    <t>по состоянию на 01.01.2026</t>
  </si>
  <si>
    <t xml:space="preserve">Факт 2025 года </t>
  </si>
  <si>
    <t>Год 2030</t>
  </si>
  <si>
    <t>Приказ на утв ПСД № 21-Э от 06.05.2025</t>
  </si>
  <si>
    <t>Сметная стоимость проекта в ценах 2031 года с НДС, млн. руб.</t>
  </si>
  <si>
    <t>369 827,96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</si>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</sst>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
    <numFmt numFmtId="172" formatCode="#,##0.0"/>
    <numFmt numFmtId="173" formatCode="0.0%"/>
    <numFmt numFmtId="174"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4"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61" fillId="0" borderId="0" xfId="67" applyFont="1" applyFill="1" applyAlignment="1"/>
    <xf numFmtId="167"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7"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1" fillId="0" borderId="0" xfId="50"/>
    <xf numFmtId="170" fontId="41" fillId="0" borderId="30" xfId="2" applyNumberFormat="1" applyFont="1" applyFill="1" applyBorder="1" applyAlignment="1">
      <alignment horizontal="justify" vertical="top" wrapText="1"/>
    </xf>
    <xf numFmtId="167" fontId="36" fillId="0"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0" fontId="48" fillId="0" borderId="1" xfId="0" applyFont="1" applyBorder="1" applyAlignment="1">
      <alignment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65" fillId="0" borderId="0" xfId="70" applyFont="1" applyAlignment="1" applyProtection="1">
      <alignment horizontal="center" vertical="center" wrapText="1"/>
    </xf>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1"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37"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39"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1" xfId="50" applyFont="1" applyFill="1" applyBorder="1" applyAlignment="1">
      <alignment vertical="center"/>
    </xf>
    <xf numFmtId="0" fontId="63"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68" fontId="42" fillId="0" borderId="1" xfId="70" applyNumberFormat="1" applyFont="1" applyBorder="1" applyAlignment="1">
      <alignment vertical="center"/>
    </xf>
    <xf numFmtId="168" fontId="41" fillId="0" borderId="1" xfId="70" applyNumberFormat="1" applyFont="1" applyBorder="1" applyAlignment="1">
      <alignment vertical="center"/>
    </xf>
    <xf numFmtId="168" fontId="41" fillId="0" borderId="1" xfId="70" applyNumberFormat="1" applyFont="1" applyFill="1" applyBorder="1" applyAlignment="1">
      <alignment vertical="center"/>
    </xf>
    <xf numFmtId="0" fontId="11" fillId="0" borderId="0" xfId="70" applyFont="1" applyFill="1" applyAlignment="1">
      <alignment vertical="center"/>
    </xf>
    <xf numFmtId="168" fontId="42" fillId="0" borderId="23" xfId="70" applyNumberFormat="1" applyFont="1" applyBorder="1" applyAlignment="1">
      <alignment vertical="center"/>
    </xf>
    <xf numFmtId="0" fontId="67" fillId="0" borderId="0" xfId="70" applyFont="1" applyBorder="1" applyAlignment="1">
      <alignment vertical="center"/>
    </xf>
    <xf numFmtId="172" fontId="68" fillId="0" borderId="0" xfId="70" applyNumberFormat="1" applyFont="1" applyBorder="1" applyAlignment="1">
      <alignment horizontal="center" vertical="center"/>
    </xf>
    <xf numFmtId="0" fontId="67" fillId="0" borderId="0" xfId="70" applyFont="1" applyAlignment="1">
      <alignment vertical="center"/>
    </xf>
    <xf numFmtId="167" fontId="41" fillId="0" borderId="1" xfId="70" applyNumberFormat="1" applyFont="1" applyBorder="1" applyAlignment="1">
      <alignment horizontal="center" vertical="center"/>
    </xf>
    <xf numFmtId="168"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68"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40" xfId="70" applyNumberFormat="1" applyFont="1" applyFill="1" applyBorder="1" applyAlignment="1">
      <alignment horizontal="center" vertical="center"/>
    </xf>
    <xf numFmtId="174" fontId="42" fillId="0" borderId="39"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68" fontId="42" fillId="0" borderId="4" xfId="70" applyNumberFormat="1" applyFont="1" applyFill="1" applyBorder="1" applyAlignment="1">
      <alignment horizontal="center" vertical="center"/>
    </xf>
    <xf numFmtId="168" fontId="42" fillId="0" borderId="3" xfId="70" applyNumberFormat="1" applyFont="1" applyFill="1" applyBorder="1" applyAlignment="1">
      <alignment horizontal="center"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68" fontId="42" fillId="0" borderId="4" xfId="70" applyNumberFormat="1" applyFont="1" applyBorder="1" applyAlignment="1">
      <alignment horizontal="center" vertical="center"/>
    </xf>
    <xf numFmtId="168" fontId="42" fillId="0" borderId="3" xfId="70" applyNumberFormat="1" applyFont="1" applyBorder="1" applyAlignment="1">
      <alignment horizontal="center" vertical="center"/>
    </xf>
    <xf numFmtId="167" fontId="41" fillId="0" borderId="4" xfId="70" applyNumberFormat="1" applyFont="1" applyBorder="1" applyAlignment="1">
      <alignment horizontal="center" vertical="center"/>
    </xf>
    <xf numFmtId="167" fontId="41" fillId="0" borderId="3"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168" fontId="41" fillId="0" borderId="4" xfId="70" applyNumberFormat="1" applyFont="1" applyFill="1" applyBorder="1" applyAlignment="1">
      <alignment horizontal="center" vertical="center"/>
    </xf>
    <xf numFmtId="168" fontId="41" fillId="0" borderId="3" xfId="70" applyNumberFormat="1" applyFont="1" applyFill="1" applyBorder="1" applyAlignment="1">
      <alignment horizontal="center" vertical="center"/>
    </xf>
    <xf numFmtId="172" fontId="68" fillId="0" borderId="50"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37" xfId="70" applyNumberFormat="1" applyFont="1" applyFill="1" applyBorder="1" applyAlignment="1">
      <alignment horizontal="center" vertical="center" wrapText="1"/>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68" fontId="42" fillId="0" borderId="40" xfId="70" applyNumberFormat="1" applyFont="1" applyBorder="1" applyAlignment="1">
      <alignment horizontal="center" vertical="center"/>
    </xf>
    <xf numFmtId="168" fontId="42" fillId="0" borderId="39" xfId="70" applyNumberFormat="1" applyFont="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0" xfId="50" applyFont="1" applyFill="1" applyBorder="1" applyAlignment="1">
      <alignment horizontal="center" vertical="center"/>
    </xf>
    <xf numFmtId="0" fontId="63" fillId="0" borderId="39"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38" xfId="50" applyFont="1" applyBorder="1" applyAlignment="1">
      <alignment vertical="center"/>
    </xf>
    <xf numFmtId="0" fontId="63" fillId="0" borderId="2" xfId="50" applyFont="1" applyBorder="1" applyAlignment="1">
      <alignment vertical="center"/>
    </xf>
    <xf numFmtId="4" fontId="63" fillId="0" borderId="4" xfId="50" applyNumberFormat="1" applyFont="1" applyFill="1" applyBorder="1" applyAlignment="1">
      <alignment horizontal="center" vertical="center"/>
    </xf>
    <xf numFmtId="0" fontId="11" fillId="0" borderId="4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6"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41"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2" xfId="70" applyFont="1" applyBorder="1" applyAlignment="1">
      <alignment horizontal="left" vertical="center"/>
    </xf>
    <xf numFmtId="4" fontId="41" fillId="0" borderId="39"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46" xfId="70" applyFont="1" applyBorder="1" applyAlignment="1">
      <alignment horizontal="left" vertical="center"/>
    </xf>
    <xf numFmtId="0" fontId="11" fillId="0" borderId="10" xfId="70" applyFont="1" applyBorder="1" applyAlignment="1">
      <alignment horizontal="left" vertical="center"/>
    </xf>
    <xf numFmtId="0" fontId="11" fillId="0" borderId="47"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3"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41"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41"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41"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45"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45"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45" xfId="70" applyFont="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3" xfId="70" applyFont="1" applyBorder="1" applyAlignment="1">
      <alignment horizontal="left" vertical="center"/>
    </xf>
    <xf numFmtId="172" fontId="29" fillId="0" borderId="29" xfId="70" applyNumberFormat="1" applyFont="1" applyFill="1" applyBorder="1" applyAlignment="1">
      <alignment horizontal="center" vertical="center"/>
    </xf>
    <xf numFmtId="172" fontId="29" fillId="0" borderId="44"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97D-4547-9D42-281DF71D8BF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97D-4547-9D42-281DF71D8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-187526368.2262032</c:v>
                </c:pt>
                <c:pt idx="1">
                  <c:v>-64663909.280882105</c:v>
                </c:pt>
                <c:pt idx="2">
                  <c:v>63297138.517458007</c:v>
                </c:pt>
                <c:pt idx="3">
                  <c:v>196558318.49127382</c:v>
                </c:pt>
                <c:pt idx="4">
                  <c:v>335329235.69592023</c:v>
                </c:pt>
                <c:pt idx="5">
                  <c:v>479827879.38896644</c:v>
                </c:pt>
                <c:pt idx="6">
                  <c:v>630280958.39828444</c:v>
                </c:pt>
                <c:pt idx="7">
                  <c:v>786924249.90486085</c:v>
                </c:pt>
                <c:pt idx="8">
                  <c:v>950002962.17692208</c:v>
                </c:pt>
                <c:pt idx="9">
                  <c:v>1119772111.8134232</c:v>
                </c:pt>
                <c:pt idx="10">
                  <c:v>1296496916.0772779</c:v>
                </c:pt>
              </c:numCache>
            </c:numRef>
          </c:val>
          <c:smooth val="0"/>
          <c:extLst>
            <c:ext xmlns:c16="http://schemas.microsoft.com/office/drawing/2014/chart" uri="{C3380CC4-5D6E-409C-BE32-E72D297353CC}">
              <c16:uniqueId val="{00000000-0600-48E7-8A5B-059C83E54DCB}"/>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-209625657.37266025</c:v>
                </c:pt>
                <c:pt idx="1">
                  <c:v>-115219531.06378607</c:v>
                </c:pt>
                <c:pt idx="2">
                  <c:v>-29031045.422724918</c:v>
                </c:pt>
                <c:pt idx="3">
                  <c:v>49649181.611609861</c:v>
                </c:pt>
                <c:pt idx="4">
                  <c:v>121470090.40644415</c:v>
                </c:pt>
                <c:pt idx="5">
                  <c:v>187025222.3217504</c:v>
                </c:pt>
                <c:pt idx="6">
                  <c:v>246857356.2597096</c:v>
                </c:pt>
                <c:pt idx="7">
                  <c:v>301462769.76756155</c:v>
                </c:pt>
                <c:pt idx="8">
                  <c:v>351295153.35439903</c:v>
                </c:pt>
                <c:pt idx="9">
                  <c:v>396769204.74269056</c:v>
                </c:pt>
                <c:pt idx="10">
                  <c:v>438263927.92940736</c:v>
                </c:pt>
              </c:numCache>
            </c:numRef>
          </c:val>
          <c:smooth val="0"/>
          <c:extLst>
            <c:ext xmlns:c16="http://schemas.microsoft.com/office/drawing/2014/chart" uri="{C3380CC4-5D6E-409C-BE32-E72D297353CC}">
              <c16:uniqueId val="{00000001-0600-48E7-8A5B-059C83E54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6/M_TP2000.PR.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Техническое перевооружение ВЧ-систем связи на ПС 110 кВ филиала АО "Россети Тюмень" Северные ЭС </v>
          </cell>
        </row>
        <row r="10">
          <cell r="D10">
            <v>1</v>
          </cell>
        </row>
        <row r="11">
          <cell r="D11">
            <v>1</v>
          </cell>
        </row>
        <row r="12">
          <cell r="D12">
            <v>1</v>
          </cell>
        </row>
        <row r="15">
          <cell r="D15">
            <v>1</v>
          </cell>
        </row>
        <row r="26">
          <cell r="B26">
            <v>44927</v>
          </cell>
        </row>
        <row r="27">
          <cell r="D27">
            <v>51</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627</v>
      </c>
      <c r="B5" s="284"/>
      <c r="C5" s="284"/>
      <c r="D5" s="150"/>
      <c r="E5" s="150"/>
      <c r="F5" s="150"/>
      <c r="G5" s="150"/>
      <c r="H5" s="150"/>
      <c r="I5" s="150"/>
      <c r="J5" s="150"/>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525</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577</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91" t="s">
        <v>534</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507</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344</v>
      </c>
      <c r="C22" s="36" t="s">
        <v>624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63</v>
      </c>
      <c r="B23" s="35" t="s">
        <v>64</v>
      </c>
      <c r="C23" s="211" t="s">
        <v>619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7" t="s">
        <v>455</v>
      </c>
      <c r="C25" s="157"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7" t="s">
        <v>75</v>
      </c>
      <c r="C26" s="157"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7" t="s">
        <v>74</v>
      </c>
      <c r="C27" s="157" t="s">
        <v>574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7" t="s">
        <v>456</v>
      </c>
      <c r="C28" s="157"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7" t="s">
        <v>457</v>
      </c>
      <c r="C29" s="157"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7" t="s">
        <v>458</v>
      </c>
      <c r="C30" s="157"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459</v>
      </c>
      <c r="C31" s="157"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460</v>
      </c>
      <c r="C32" s="157"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461</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39" t="s">
        <v>462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9" t="s">
        <v>72</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9" t="s">
        <v>463</v>
      </c>
      <c r="C36" s="36"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9" t="s">
        <v>464</v>
      </c>
      <c r="C37" s="36"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9" t="s">
        <v>238</v>
      </c>
      <c r="C38" s="36"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9" t="s">
        <v>520</v>
      </c>
      <c r="C40" s="36"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9" t="s">
        <v>502</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9" t="s">
        <v>517</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9" t="s">
        <v>484</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9" t="s">
        <v>508</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9" t="s">
        <v>509</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9" t="s">
        <v>510</v>
      </c>
      <c r="C46" s="36"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9" t="s">
        <v>518</v>
      </c>
      <c r="C48" s="19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9" t="s">
        <v>519</v>
      </c>
      <c r="C49" s="19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M_TP2000.PR.0086</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24" customHeight="1" x14ac:dyDescent="0.2">
      <c r="A14" s="290" t="str">
        <f>'1. паспорт местоположение'!A15:C15</f>
        <v xml:space="preserve">Техническое перевооружение ВЧ-систем связи на ПС 110 кВ филиала АО "Россети Тюмень" Северные ЭС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482</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2" t="s">
        <v>5</v>
      </c>
      <c r="B19" s="292" t="s">
        <v>108</v>
      </c>
      <c r="C19" s="293" t="s">
        <v>376</v>
      </c>
      <c r="D19" s="292" t="s">
        <v>375</v>
      </c>
      <c r="E19" s="292" t="s">
        <v>107</v>
      </c>
      <c r="F19" s="292" t="s">
        <v>106</v>
      </c>
      <c r="G19" s="292" t="s">
        <v>371</v>
      </c>
      <c r="H19" s="292" t="s">
        <v>105</v>
      </c>
      <c r="I19" s="292" t="s">
        <v>104</v>
      </c>
      <c r="J19" s="292" t="s">
        <v>103</v>
      </c>
      <c r="K19" s="292" t="s">
        <v>102</v>
      </c>
      <c r="L19" s="292" t="s">
        <v>101</v>
      </c>
      <c r="M19" s="292" t="s">
        <v>100</v>
      </c>
      <c r="N19" s="292" t="s">
        <v>99</v>
      </c>
      <c r="O19" s="292" t="s">
        <v>98</v>
      </c>
      <c r="P19" s="292" t="s">
        <v>97</v>
      </c>
      <c r="Q19" s="292" t="s">
        <v>374</v>
      </c>
      <c r="R19" s="292"/>
      <c r="S19" s="295" t="s">
        <v>474</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372</v>
      </c>
      <c r="R20" s="42" t="s">
        <v>373</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92</v>
      </c>
      <c r="C25" s="46"/>
      <c r="D25" s="46"/>
      <c r="E25" s="46" t="s">
        <v>91</v>
      </c>
      <c r="F25" s="46" t="s">
        <v>90</v>
      </c>
      <c r="G25" s="46" t="s">
        <v>476</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6" t="s">
        <v>369</v>
      </c>
      <c r="C29" s="46"/>
      <c r="D29" s="46"/>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0" t="str">
        <f>'1. паспорт местоположение'!A12:C12</f>
        <v>M_TP2000.PR.0086</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 xml:space="preserve">Техническое перевооружение ВЧ-систем связи на ПС 110 кВ филиала АО "Россети Тюмень" Северные ЭС </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487</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229</v>
      </c>
      <c r="C21" s="301"/>
      <c r="D21" s="304" t="s">
        <v>130</v>
      </c>
      <c r="E21" s="300" t="s">
        <v>515</v>
      </c>
      <c r="F21" s="301"/>
      <c r="G21" s="300" t="s">
        <v>279</v>
      </c>
      <c r="H21" s="301"/>
      <c r="I21" s="300" t="s">
        <v>129</v>
      </c>
      <c r="J21" s="301"/>
      <c r="K21" s="304" t="s">
        <v>128</v>
      </c>
      <c r="L21" s="300" t="s">
        <v>127</v>
      </c>
      <c r="M21" s="301"/>
      <c r="N21" s="300" t="s">
        <v>511</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92" t="s">
        <v>123</v>
      </c>
      <c r="R22" s="92" t="s">
        <v>486</v>
      </c>
      <c r="S22" s="92" t="s">
        <v>122</v>
      </c>
      <c r="T22" s="92" t="s">
        <v>121</v>
      </c>
    </row>
    <row r="23" spans="1:113" ht="51.75" customHeight="1" x14ac:dyDescent="0.25">
      <c r="A23" s="309"/>
      <c r="B23" s="148" t="s">
        <v>119</v>
      </c>
      <c r="C23" s="148" t="s">
        <v>120</v>
      </c>
      <c r="D23" s="30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2" t="s">
        <v>119</v>
      </c>
      <c r="R23" s="92" t="s">
        <v>119</v>
      </c>
      <c r="S23" s="92" t="s">
        <v>119</v>
      </c>
      <c r="T23" s="92"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370</v>
      </c>
      <c r="B25" s="59" t="s">
        <v>370</v>
      </c>
      <c r="C25" s="59" t="s">
        <v>370</v>
      </c>
      <c r="D25" s="59" t="s">
        <v>370</v>
      </c>
      <c r="E25" s="59" t="s">
        <v>370</v>
      </c>
      <c r="F25" s="59" t="s">
        <v>370</v>
      </c>
      <c r="G25" s="59" t="s">
        <v>370</v>
      </c>
      <c r="H25" s="59" t="s">
        <v>370</v>
      </c>
      <c r="I25" s="59" t="s">
        <v>370</v>
      </c>
      <c r="J25" s="59" t="s">
        <v>370</v>
      </c>
      <c r="K25" s="59" t="s">
        <v>370</v>
      </c>
      <c r="L25" s="59" t="s">
        <v>370</v>
      </c>
      <c r="M25" s="59" t="s">
        <v>370</v>
      </c>
      <c r="N25" s="59" t="s">
        <v>370</v>
      </c>
      <c r="O25" s="59" t="s">
        <v>370</v>
      </c>
      <c r="P25" s="59" t="s">
        <v>370</v>
      </c>
      <c r="Q25" s="59" t="s">
        <v>370</v>
      </c>
      <c r="R25" s="59" t="s">
        <v>370</v>
      </c>
      <c r="S25" s="59" t="s">
        <v>370</v>
      </c>
      <c r="T25" s="59" t="s">
        <v>370</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9" t="s">
        <v>521</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525</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M_TP2000.PR.0086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
        <v>534</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4" t="s">
        <v>5</v>
      </c>
      <c r="B21" s="317" t="s">
        <v>495</v>
      </c>
      <c r="C21" s="318"/>
      <c r="D21" s="317" t="s">
        <v>497</v>
      </c>
      <c r="E21" s="318"/>
      <c r="F21" s="310" t="s">
        <v>102</v>
      </c>
      <c r="G21" s="312"/>
      <c r="H21" s="312"/>
      <c r="I21" s="311"/>
      <c r="J21" s="314" t="s">
        <v>498</v>
      </c>
      <c r="K21" s="317" t="s">
        <v>499</v>
      </c>
      <c r="L21" s="318"/>
      <c r="M21" s="317" t="s">
        <v>500</v>
      </c>
      <c r="N21" s="318"/>
      <c r="O21" s="317" t="s">
        <v>488</v>
      </c>
      <c r="P21" s="318"/>
      <c r="Q21" s="317" t="s">
        <v>135</v>
      </c>
      <c r="R21" s="318"/>
      <c r="S21" s="314" t="s">
        <v>134</v>
      </c>
      <c r="T21" s="314" t="s">
        <v>501</v>
      </c>
      <c r="U21" s="314" t="s">
        <v>496</v>
      </c>
      <c r="V21" s="317" t="s">
        <v>133</v>
      </c>
      <c r="W21" s="318"/>
      <c r="X21" s="310" t="s">
        <v>125</v>
      </c>
      <c r="Y21" s="312"/>
      <c r="Z21" s="310" t="s">
        <v>124</v>
      </c>
      <c r="AA21" s="312"/>
    </row>
    <row r="22" spans="1:27" ht="216" customHeight="1" x14ac:dyDescent="0.25">
      <c r="A22" s="315"/>
      <c r="B22" s="319"/>
      <c r="C22" s="320"/>
      <c r="D22" s="319"/>
      <c r="E22" s="320"/>
      <c r="F22" s="310" t="s">
        <v>132</v>
      </c>
      <c r="G22" s="311"/>
      <c r="H22" s="310" t="s">
        <v>131</v>
      </c>
      <c r="I22" s="311"/>
      <c r="J22" s="316"/>
      <c r="K22" s="319"/>
      <c r="L22" s="320"/>
      <c r="M22" s="319"/>
      <c r="N22" s="320"/>
      <c r="O22" s="319"/>
      <c r="P22" s="320"/>
      <c r="Q22" s="319"/>
      <c r="R22" s="320"/>
      <c r="S22" s="316"/>
      <c r="T22" s="316"/>
      <c r="U22" s="316"/>
      <c r="V22" s="319"/>
      <c r="W22" s="320"/>
      <c r="X22" s="92" t="s">
        <v>123</v>
      </c>
      <c r="Y22" s="92" t="s">
        <v>486</v>
      </c>
      <c r="Z22" s="92" t="s">
        <v>122</v>
      </c>
      <c r="AA22" s="92" t="s">
        <v>121</v>
      </c>
    </row>
    <row r="23" spans="1:27" ht="60" customHeight="1" x14ac:dyDescent="0.25">
      <c r="A23" s="316"/>
      <c r="B23" s="146" t="s">
        <v>119</v>
      </c>
      <c r="C23" s="14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t="s">
        <v>370</v>
      </c>
      <c r="B25" s="98" t="s">
        <v>370</v>
      </c>
      <c r="C25" s="98" t="s">
        <v>370</v>
      </c>
      <c r="D25" s="98" t="s">
        <v>370</v>
      </c>
      <c r="E25" s="98" t="s">
        <v>370</v>
      </c>
      <c r="F25" s="98" t="s">
        <v>370</v>
      </c>
      <c r="G25" s="98" t="s">
        <v>370</v>
      </c>
      <c r="H25" s="98" t="s">
        <v>370</v>
      </c>
      <c r="I25" s="98" t="s">
        <v>370</v>
      </c>
      <c r="J25" s="98" t="s">
        <v>370</v>
      </c>
      <c r="K25" s="98" t="s">
        <v>370</v>
      </c>
      <c r="L25" s="98" t="s">
        <v>370</v>
      </c>
      <c r="M25" s="98" t="s">
        <v>370</v>
      </c>
      <c r="N25" s="98" t="s">
        <v>370</v>
      </c>
      <c r="O25" s="98" t="s">
        <v>370</v>
      </c>
      <c r="P25" s="98" t="s">
        <v>370</v>
      </c>
      <c r="Q25" s="98" t="s">
        <v>370</v>
      </c>
      <c r="R25" s="98" t="s">
        <v>370</v>
      </c>
      <c r="S25" s="98" t="s">
        <v>370</v>
      </c>
      <c r="T25" s="98" t="s">
        <v>370</v>
      </c>
      <c r="U25" s="98" t="s">
        <v>370</v>
      </c>
      <c r="V25" s="98" t="s">
        <v>370</v>
      </c>
      <c r="W25" s="98" t="s">
        <v>370</v>
      </c>
      <c r="X25" s="98" t="s">
        <v>370</v>
      </c>
      <c r="Y25" s="98" t="s">
        <v>370</v>
      </c>
      <c r="Z25" s="98" t="s">
        <v>370</v>
      </c>
      <c r="AA25" s="98" t="s">
        <v>370</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3" zoomScale="89" zoomScaleSheetLayoutView="89"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2026 год</v>
      </c>
      <c r="B5" s="284"/>
      <c r="C5" s="28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
        <v>525</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M_TP2000.PR.0086</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1" t="s">
        <v>534</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481</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65</v>
      </c>
      <c r="B22" s="30" t="s">
        <v>493</v>
      </c>
      <c r="C22" s="164" t="s">
        <v>617</v>
      </c>
      <c r="D22" s="29"/>
      <c r="E22" s="29"/>
      <c r="F22" s="28"/>
      <c r="G22" s="28"/>
      <c r="H22" s="28"/>
      <c r="I22" s="28"/>
      <c r="J22" s="28"/>
      <c r="K22" s="28"/>
      <c r="L22" s="28"/>
      <c r="M22" s="28"/>
      <c r="N22" s="28"/>
      <c r="O22" s="28"/>
      <c r="P22" s="28"/>
      <c r="Q22" s="27"/>
      <c r="R22" s="27"/>
      <c r="S22" s="27"/>
      <c r="T22" s="27"/>
      <c r="U22" s="27"/>
    </row>
    <row r="23" spans="1:21" ht="126" x14ac:dyDescent="0.25">
      <c r="A23" s="24" t="s">
        <v>63</v>
      </c>
      <c r="B23" s="26" t="s">
        <v>60</v>
      </c>
      <c r="C23" s="194"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25" t="str">
        <f>A15</f>
        <v xml:space="preserve">Техническое перевооружение ВЧ-систем связи на ПС 110 кВ филиала АО "Россети Тюмень" Северные ЭС </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161" t="s">
        <v>635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536</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494</v>
      </c>
      <c r="C27" s="25"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538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3"/>
      <c r="AB6" s="14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3"/>
      <c r="AB7" s="14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4"/>
      <c r="AB8" s="14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5"/>
      <c r="AB9" s="14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3"/>
      <c r="AB10" s="143"/>
    </row>
    <row r="11" spans="1:28" x14ac:dyDescent="0.25">
      <c r="A11" s="290" t="str">
        <f>'1. паспорт местоположение'!A12:C12</f>
        <v>M_TP2000.PR.0086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44"/>
      <c r="AB11" s="14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5"/>
      <c r="AB12" s="14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 xml:space="preserve">Техническое перевооружение ВЧ-систем связи на ПС 110 кВ филиала АО "Россети Тюмень" Северные ЭС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4"/>
      <c r="AB14" s="14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5"/>
      <c r="AB15" s="14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3"/>
      <c r="AB16" s="15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3"/>
      <c r="AB17" s="15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3"/>
      <c r="AB18" s="15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3"/>
      <c r="AB19" s="15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4"/>
      <c r="AB20" s="15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4"/>
      <c r="AB21" s="154"/>
    </row>
    <row r="22" spans="1:28" x14ac:dyDescent="0.25">
      <c r="A22" s="323" t="s">
        <v>512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5"/>
      <c r="AB22" s="155"/>
    </row>
    <row r="23" spans="1:28" ht="32.25" customHeight="1" x14ac:dyDescent="0.25">
      <c r="A23" s="325" t="s">
        <v>367</v>
      </c>
      <c r="B23" s="326"/>
      <c r="C23" s="326"/>
      <c r="D23" s="326"/>
      <c r="E23" s="326"/>
      <c r="F23" s="326"/>
      <c r="G23" s="326"/>
      <c r="H23" s="326"/>
      <c r="I23" s="326"/>
      <c r="J23" s="326"/>
      <c r="K23" s="326"/>
      <c r="L23" s="327"/>
      <c r="M23" s="324" t="s">
        <v>368</v>
      </c>
      <c r="N23" s="324"/>
      <c r="O23" s="324"/>
      <c r="P23" s="324"/>
      <c r="Q23" s="324"/>
      <c r="R23" s="324"/>
      <c r="S23" s="324"/>
      <c r="T23" s="324"/>
      <c r="U23" s="324"/>
      <c r="V23" s="324"/>
      <c r="W23" s="324"/>
      <c r="X23" s="324"/>
      <c r="Y23" s="324"/>
      <c r="Z23" s="324"/>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523</v>
      </c>
      <c r="O24" s="89" t="s">
        <v>284</v>
      </c>
      <c r="P24" s="89" t="s">
        <v>285</v>
      </c>
      <c r="Q24" s="89" t="s">
        <v>283</v>
      </c>
      <c r="R24" s="89" t="s">
        <v>241</v>
      </c>
      <c r="S24" s="89" t="s">
        <v>282</v>
      </c>
      <c r="T24" s="89" t="s">
        <v>281</v>
      </c>
      <c r="U24" s="89" t="s">
        <v>360</v>
      </c>
      <c r="V24" s="89" t="s">
        <v>283</v>
      </c>
      <c r="W24" s="99" t="s">
        <v>266</v>
      </c>
      <c r="X24" s="99" t="s">
        <v>298</v>
      </c>
      <c r="Y24" s="99" t="s">
        <v>299</v>
      </c>
      <c r="Z24" s="101" t="s">
        <v>296</v>
      </c>
    </row>
    <row r="25" spans="1:28" ht="16.5" customHeight="1" x14ac:dyDescent="0.25">
      <c r="A25" s="89">
        <v>1</v>
      </c>
      <c r="B25" s="90">
        <v>2</v>
      </c>
      <c r="C25" s="89">
        <v>3</v>
      </c>
      <c r="D25" s="90">
        <v>4</v>
      </c>
      <c r="E25" s="89">
        <v>5</v>
      </c>
      <c r="F25" s="90">
        <v>6</v>
      </c>
      <c r="G25" s="89">
        <v>7</v>
      </c>
      <c r="H25" s="90">
        <v>8</v>
      </c>
      <c r="I25" s="89">
        <v>9</v>
      </c>
      <c r="J25" s="90">
        <v>10</v>
      </c>
      <c r="K25" s="156">
        <v>11</v>
      </c>
      <c r="L25" s="90">
        <v>12</v>
      </c>
      <c r="M25" s="156">
        <v>13</v>
      </c>
      <c r="N25" s="90">
        <v>14</v>
      </c>
      <c r="O25" s="156">
        <v>15</v>
      </c>
      <c r="P25" s="90">
        <v>16</v>
      </c>
      <c r="Q25" s="156">
        <v>17</v>
      </c>
      <c r="R25" s="90">
        <v>18</v>
      </c>
      <c r="S25" s="156">
        <v>19</v>
      </c>
      <c r="T25" s="90">
        <v>20</v>
      </c>
      <c r="U25" s="156">
        <v>21</v>
      </c>
      <c r="V25" s="90">
        <v>22</v>
      </c>
      <c r="W25" s="156">
        <v>23</v>
      </c>
      <c r="X25" s="90">
        <v>24</v>
      </c>
      <c r="Y25" s="156">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M_TP2000.PR.0086</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 xml:space="preserve">Техническое перевооружение ВЧ-систем связи на ПС 110 кВ филиала АО "Россети Тюмень" Северные ЭС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9" t="s">
        <v>490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0" t="s">
        <v>86</v>
      </c>
      <c r="F19" s="331"/>
      <c r="G19" s="331"/>
      <c r="H19" s="331"/>
      <c r="I19" s="33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05"/>
  <sheetViews>
    <sheetView view="pageBreakPreview" zoomScale="60" zoomScaleNormal="40" workbookViewId="0">
      <selection activeCell="A5" sqref="A5:AR5"/>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62" width="16.7109375" style="224" customWidth="1"/>
    <col min="63" max="16384" width="9.140625" style="224"/>
  </cols>
  <sheetData>
    <row r="1" spans="1:44" x14ac:dyDescent="0.2">
      <c r="AR1" s="12" t="s">
        <v>69</v>
      </c>
    </row>
    <row r="2" spans="1:44" x14ac:dyDescent="0.2">
      <c r="AR2" s="12" t="s">
        <v>10</v>
      </c>
    </row>
    <row r="3" spans="1:44" x14ac:dyDescent="0.2">
      <c r="AR3" s="12" t="s">
        <v>575</v>
      </c>
    </row>
    <row r="4" spans="1:44"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44" s="12" customFormat="1" ht="18.75" customHeight="1" x14ac:dyDescent="0.2">
      <c r="A5" s="426" t="str">
        <f>'4. паспортбюджет'!A5:O5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44" s="12" customFormat="1" ht="18.75" x14ac:dyDescent="0.3">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18.75" x14ac:dyDescent="0.2">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12"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28" t="s">
        <v>525</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2"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226"/>
      <c r="AA11" s="226"/>
      <c r="AB11" s="226"/>
      <c r="AC11" s="226"/>
      <c r="AD11" s="226"/>
      <c r="AE11" s="226"/>
      <c r="AF11" s="226"/>
      <c r="AG11" s="226"/>
      <c r="AH11" s="226"/>
      <c r="AI11" s="226"/>
      <c r="AJ11" s="226"/>
      <c r="AK11" s="226"/>
      <c r="AL11" s="226"/>
      <c r="AM11" s="226"/>
      <c r="AN11" s="226"/>
      <c r="AO11" s="226"/>
      <c r="AP11" s="226"/>
      <c r="AQ11" s="226"/>
      <c r="AR11" s="226"/>
    </row>
    <row r="12" spans="1:44" s="12" customFormat="1" ht="18.75" customHeight="1" x14ac:dyDescent="0.2">
      <c r="A12" s="426" t="str">
        <f>'4. паспортбюджет'!A12:O12</f>
        <v>M_TP2000.PR.0086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2" customFormat="1" ht="18.75" customHeight="1"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3" customFormat="1" x14ac:dyDescent="0.2">
      <c r="A15" s="426" t="str">
        <f>'4. паспортбюджет'!A15:O15</f>
        <v xml:space="preserve">Техническое перевооружение ВЧ-систем связи на ПС 110 кВ филиала АО "Россети Тюмень" Северные ЭС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58"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58" s="3" customFormat="1" ht="15" customHeight="1" x14ac:dyDescent="0.2">
      <c r="A18" s="432" t="s">
        <v>576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c r="BD23" s="162"/>
      <c r="BE23" s="237"/>
      <c r="BF23" s="237"/>
    </row>
    <row r="24" spans="1:58" ht="27.75" x14ac:dyDescent="0.4">
      <c r="A24" s="235"/>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U24" s="236"/>
      <c r="BD24" s="162"/>
      <c r="BE24" s="237"/>
      <c r="BF24" s="237"/>
    </row>
    <row r="25" spans="1:58" ht="18.75" customHeight="1" thickBot="1" x14ac:dyDescent="0.3">
      <c r="A25" s="238" t="s">
        <v>342</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N25" s="240"/>
      <c r="AO25" s="241"/>
      <c r="AP25" s="241"/>
      <c r="AQ25" s="241"/>
      <c r="AR25" s="241"/>
    </row>
    <row r="26" spans="1:58" ht="18.75" customHeight="1" x14ac:dyDescent="0.25">
      <c r="A26" s="433" t="s">
        <v>636</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5"/>
      <c r="AK26" s="436">
        <v>305484029.97471356</v>
      </c>
      <c r="AL26" s="437"/>
      <c r="AN26" s="235" t="s">
        <v>341</v>
      </c>
      <c r="AO26" s="242"/>
      <c r="AP26" s="242"/>
    </row>
    <row r="27" spans="1:58" ht="15.75" customHeight="1" x14ac:dyDescent="0.25">
      <c r="A27" s="393" t="s">
        <v>340</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430"/>
      <c r="AL27" s="431"/>
      <c r="AN27" s="424" t="s">
        <v>339</v>
      </c>
      <c r="AO27" s="425"/>
      <c r="AP27" s="243">
        <v>2.5053405735063143</v>
      </c>
    </row>
    <row r="28" spans="1:58" x14ac:dyDescent="0.25">
      <c r="A28" s="393" t="s">
        <v>338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422">
        <v>42</v>
      </c>
      <c r="AL28" s="423"/>
      <c r="AN28" s="424" t="s">
        <v>337</v>
      </c>
      <c r="AO28" s="425"/>
      <c r="AP28" s="243">
        <v>3.3689751099733893</v>
      </c>
    </row>
    <row r="29" spans="1:58" ht="15" customHeight="1" x14ac:dyDescent="0.25">
      <c r="A29" s="393" t="s">
        <v>336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422">
        <v>1</v>
      </c>
      <c r="AL29" s="423"/>
      <c r="AN29" s="424" t="s">
        <v>637</v>
      </c>
      <c r="AO29" s="425"/>
      <c r="AP29" s="244">
        <v>438263927.92940736</v>
      </c>
      <c r="AU29" s="245"/>
      <c r="AW29" s="246"/>
      <c r="AX29" s="246"/>
    </row>
    <row r="30" spans="1:58" ht="15" customHeight="1" x14ac:dyDescent="0.25">
      <c r="A30" s="393" t="s">
        <v>335</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5"/>
      <c r="AK30" s="420">
        <v>-161493046.8402839</v>
      </c>
      <c r="AL30" s="421"/>
      <c r="AN30" s="424" t="s">
        <v>638</v>
      </c>
      <c r="AO30" s="425"/>
      <c r="AP30" s="247" t="s">
        <v>645</v>
      </c>
      <c r="AU30" s="245"/>
    </row>
    <row r="31" spans="1:58" ht="15" customHeight="1" x14ac:dyDescent="0.25">
      <c r="A31" s="393" t="s">
        <v>639</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5"/>
      <c r="AK31" s="420">
        <v>1</v>
      </c>
      <c r="AL31" s="421"/>
      <c r="AU31" s="245"/>
    </row>
    <row r="32" spans="1:58" x14ac:dyDescent="0.25">
      <c r="A32" s="393" t="s">
        <v>334</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5"/>
      <c r="AK32" s="418">
        <v>1</v>
      </c>
      <c r="AL32" s="419"/>
      <c r="AU32" s="245"/>
    </row>
    <row r="33" spans="1:62" x14ac:dyDescent="0.25">
      <c r="A33" s="393" t="s">
        <v>313</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5"/>
      <c r="AK33" s="418">
        <v>0</v>
      </c>
      <c r="AL33" s="419"/>
    </row>
    <row r="34" spans="1:62" x14ac:dyDescent="0.25">
      <c r="A34" s="393" t="s">
        <v>333</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5"/>
      <c r="AK34" s="418">
        <v>1</v>
      </c>
      <c r="AL34" s="419"/>
    </row>
    <row r="35" spans="1:62" x14ac:dyDescent="0.25">
      <c r="A35" s="393" t="s">
        <v>332</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5"/>
      <c r="AK35" s="418">
        <v>1</v>
      </c>
      <c r="AL35" s="419"/>
    </row>
    <row r="36" spans="1:62" x14ac:dyDescent="0.2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5"/>
      <c r="AK36" s="416"/>
      <c r="AL36" s="417"/>
    </row>
    <row r="37" spans="1:62" x14ac:dyDescent="0.25">
      <c r="A37" s="393" t="s">
        <v>306</v>
      </c>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5"/>
      <c r="AK37" s="403">
        <v>0.25</v>
      </c>
      <c r="AL37" s="404"/>
    </row>
    <row r="38" spans="1:62" x14ac:dyDescent="0.25">
      <c r="A38" s="393" t="s">
        <v>535</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5"/>
      <c r="AK38" s="418">
        <v>0</v>
      </c>
      <c r="AL38" s="419"/>
    </row>
    <row r="39" spans="1:62" x14ac:dyDescent="0.25">
      <c r="A39" s="393" t="s">
        <v>331</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5"/>
      <c r="AK39" s="416"/>
      <c r="AL39" s="417"/>
    </row>
    <row r="40" spans="1:62" x14ac:dyDescent="0.25">
      <c r="A40" s="393" t="s">
        <v>330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5"/>
      <c r="AK40" s="414">
        <v>0</v>
      </c>
      <c r="AL40" s="415"/>
    </row>
    <row r="41" spans="1:62" x14ac:dyDescent="0.25">
      <c r="A41" s="393" t="s">
        <v>583</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5"/>
      <c r="AK41" s="416"/>
      <c r="AL41" s="417"/>
    </row>
    <row r="42" spans="1:62" x14ac:dyDescent="0.25">
      <c r="A42" s="393" t="s">
        <v>329</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5"/>
      <c r="AK42" s="403">
        <v>0.27800000000000002</v>
      </c>
      <c r="AL42" s="404"/>
    </row>
    <row r="43" spans="1:62" x14ac:dyDescent="0.25">
      <c r="A43" s="393" t="s">
        <v>328</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5"/>
      <c r="AK43" s="403">
        <v>0.27800000000000002</v>
      </c>
      <c r="AL43" s="404"/>
    </row>
    <row r="44" spans="1:62" x14ac:dyDescent="0.25">
      <c r="A44" s="393" t="s">
        <v>327</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5"/>
      <c r="AK44" s="403">
        <v>1</v>
      </c>
      <c r="AL44" s="404"/>
    </row>
    <row r="45" spans="1:62" x14ac:dyDescent="0.25">
      <c r="A45" s="393" t="s">
        <v>326</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403">
        <v>0.14080000000000001</v>
      </c>
      <c r="AL45" s="404"/>
      <c r="BE45" s="248"/>
      <c r="BF45" s="248"/>
    </row>
    <row r="46" spans="1:62" x14ac:dyDescent="0.25">
      <c r="A46" s="393" t="s">
        <v>325</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5"/>
      <c r="AK46" s="403">
        <v>0</v>
      </c>
      <c r="AL46" s="404"/>
    </row>
    <row r="47" spans="1:62" ht="16.5" thickBot="1" x14ac:dyDescent="0.3">
      <c r="A47" s="405" t="s">
        <v>584</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0.20850000000000002</v>
      </c>
      <c r="AL47" s="409"/>
    </row>
    <row r="48" spans="1:62" x14ac:dyDescent="0.25">
      <c r="A48" s="410" t="s">
        <v>324</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2"/>
      <c r="AK48" s="362">
        <v>2031</v>
      </c>
      <c r="AL48" s="413"/>
      <c r="AM48" s="249">
        <v>2032</v>
      </c>
      <c r="AN48" s="250">
        <v>2033</v>
      </c>
      <c r="AO48" s="250">
        <v>2034</v>
      </c>
      <c r="AP48" s="250">
        <v>2035</v>
      </c>
      <c r="AQ48" s="250">
        <v>2036</v>
      </c>
      <c r="AR48" s="250">
        <v>2037</v>
      </c>
      <c r="AS48" s="250">
        <v>2038</v>
      </c>
      <c r="AT48" s="250">
        <v>2039</v>
      </c>
      <c r="AU48" s="250">
        <v>2040</v>
      </c>
      <c r="AV48" s="250">
        <v>2041</v>
      </c>
      <c r="AW48" s="250">
        <v>2042</v>
      </c>
      <c r="AX48" s="250">
        <v>2043</v>
      </c>
      <c r="AY48" s="250">
        <v>2044</v>
      </c>
      <c r="AZ48" s="250">
        <v>2045</v>
      </c>
      <c r="BA48" s="250">
        <v>2046</v>
      </c>
      <c r="BB48" s="250">
        <v>2047</v>
      </c>
      <c r="BC48" s="250">
        <v>2048</v>
      </c>
      <c r="BD48" s="250">
        <v>2049</v>
      </c>
      <c r="BE48" s="250">
        <v>2050</v>
      </c>
      <c r="BF48" s="250">
        <v>2051</v>
      </c>
      <c r="BG48" s="250">
        <v>2052</v>
      </c>
      <c r="BH48" s="250">
        <v>2053</v>
      </c>
      <c r="BI48" s="250">
        <v>2054</v>
      </c>
      <c r="BJ48" s="250">
        <v>2055</v>
      </c>
    </row>
    <row r="49" spans="1:62" outlineLevel="1" x14ac:dyDescent="0.25">
      <c r="A49" s="393" t="s">
        <v>323</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5"/>
      <c r="AK49" s="396">
        <v>0.04</v>
      </c>
      <c r="AL49" s="397"/>
      <c r="AM49" s="251">
        <v>0.04</v>
      </c>
      <c r="AN49" s="251">
        <v>0.04</v>
      </c>
      <c r="AO49" s="251">
        <v>0.04</v>
      </c>
      <c r="AP49" s="251">
        <v>0.04</v>
      </c>
      <c r="AQ49" s="251">
        <v>0.04</v>
      </c>
      <c r="AR49" s="251">
        <v>0.04</v>
      </c>
      <c r="AS49" s="251">
        <v>0.04</v>
      </c>
      <c r="AT49" s="251">
        <v>0.04</v>
      </c>
      <c r="AU49" s="251">
        <v>0.04</v>
      </c>
      <c r="AV49" s="251">
        <v>0.04</v>
      </c>
      <c r="AW49" s="251">
        <v>0.04</v>
      </c>
      <c r="AX49" s="251">
        <v>0.04</v>
      </c>
      <c r="AY49" s="251">
        <v>0.04</v>
      </c>
      <c r="AZ49" s="251">
        <v>0.04</v>
      </c>
      <c r="BA49" s="251">
        <v>0.04</v>
      </c>
      <c r="BB49" s="251">
        <v>0.04</v>
      </c>
      <c r="BC49" s="251">
        <v>0.04</v>
      </c>
      <c r="BD49" s="251">
        <v>0.04</v>
      </c>
      <c r="BE49" s="251">
        <v>0.04</v>
      </c>
      <c r="BF49" s="251">
        <v>0.04</v>
      </c>
      <c r="BG49" s="251">
        <v>0.04</v>
      </c>
      <c r="BH49" s="251">
        <v>0.04</v>
      </c>
      <c r="BI49" s="251">
        <v>0.04</v>
      </c>
      <c r="BJ49" s="251">
        <v>0.04</v>
      </c>
    </row>
    <row r="50" spans="1:62" outlineLevel="1" x14ac:dyDescent="0.25">
      <c r="A50" s="393" t="s">
        <v>322</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0.04</v>
      </c>
      <c r="AL50" s="397"/>
      <c r="AM50" s="251">
        <v>8.1600000000000117E-2</v>
      </c>
      <c r="AN50" s="252">
        <v>0.12486400000000009</v>
      </c>
      <c r="AO50" s="252">
        <v>0.16985856000000021</v>
      </c>
      <c r="AP50" s="252">
        <v>0.21665290240000035</v>
      </c>
      <c r="AQ50" s="252">
        <v>0.26531901849600037</v>
      </c>
      <c r="AR50" s="252">
        <v>0.31593177923584048</v>
      </c>
      <c r="AS50" s="252">
        <v>0.3685690504052741</v>
      </c>
      <c r="AT50" s="252">
        <v>0.42331181242148519</v>
      </c>
      <c r="AU50" s="252">
        <v>0.48024428491834459</v>
      </c>
      <c r="AV50" s="252">
        <v>0.53945405631507848</v>
      </c>
      <c r="AW50" s="252">
        <v>0.60103221856768174</v>
      </c>
      <c r="AX50" s="252">
        <v>0.66507350731038906</v>
      </c>
      <c r="AY50" s="252">
        <v>0.73167644760280459</v>
      </c>
      <c r="AZ50" s="252">
        <v>0.80094350550691673</v>
      </c>
      <c r="BA50" s="252">
        <v>0.87298124572719349</v>
      </c>
      <c r="BB50" s="252">
        <v>0.94790049555628131</v>
      </c>
      <c r="BC50" s="252">
        <v>1.0258165153785326</v>
      </c>
      <c r="BD50" s="252">
        <v>1.1068491759936738</v>
      </c>
      <c r="BE50" s="252">
        <v>1.1911231430334208</v>
      </c>
      <c r="BF50" s="252">
        <v>1.2787680687547578</v>
      </c>
      <c r="BG50" s="252">
        <v>1.369918791504948</v>
      </c>
      <c r="BH50" s="252">
        <v>1.4647155431651462</v>
      </c>
      <c r="BI50" s="252">
        <v>1.5633041648917523</v>
      </c>
      <c r="BJ50" s="252">
        <v>1.6658363314874225</v>
      </c>
    </row>
    <row r="51" spans="1:62" s="235" customFormat="1" ht="16.5" thickBot="1" x14ac:dyDescent="0.3">
      <c r="A51" s="398" t="s">
        <v>640</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0</v>
      </c>
      <c r="AL51" s="402"/>
      <c r="AM51" s="253">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row>
    <row r="52" spans="1:62" ht="16.5" thickBot="1" x14ac:dyDescent="0.3">
      <c r="A52" s="387" t="s">
        <v>641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v>0</v>
      </c>
      <c r="AL52" s="389"/>
      <c r="AM52" s="255">
        <v>0</v>
      </c>
      <c r="AN52" s="255">
        <v>0</v>
      </c>
      <c r="AO52" s="255">
        <v>0</v>
      </c>
      <c r="AP52" s="255">
        <v>0</v>
      </c>
      <c r="AQ52" s="255">
        <v>0</v>
      </c>
      <c r="AR52" s="255">
        <v>0</v>
      </c>
      <c r="AS52" s="255">
        <v>0</v>
      </c>
      <c r="AT52" s="255">
        <v>0</v>
      </c>
      <c r="AU52" s="255">
        <v>0</v>
      </c>
      <c r="AV52" s="255">
        <v>0</v>
      </c>
      <c r="AW52" s="255">
        <v>0</v>
      </c>
      <c r="AX52" s="255">
        <v>0</v>
      </c>
      <c r="AY52" s="255">
        <v>0</v>
      </c>
      <c r="AZ52" s="255">
        <v>0</v>
      </c>
      <c r="BA52" s="255">
        <v>0</v>
      </c>
      <c r="BB52" s="255">
        <v>0</v>
      </c>
      <c r="BC52" s="255">
        <v>0</v>
      </c>
      <c r="BD52" s="255">
        <v>0</v>
      </c>
      <c r="BE52" s="255">
        <v>0</v>
      </c>
      <c r="BF52" s="255">
        <v>0</v>
      </c>
      <c r="BG52" s="255">
        <v>0</v>
      </c>
      <c r="BH52" s="255">
        <v>0</v>
      </c>
      <c r="BI52" s="255">
        <v>0</v>
      </c>
      <c r="BJ52" s="255">
        <v>0</v>
      </c>
    </row>
    <row r="53" spans="1:62" ht="16.5" thickBot="1" x14ac:dyDescent="0.3">
      <c r="A53" s="390" t="s">
        <v>642</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1"/>
      <c r="AL53" s="381"/>
      <c r="AM53" s="256">
        <v>-197021.51714514635</v>
      </c>
      <c r="AN53" s="256">
        <v>-204902.3778309522</v>
      </c>
      <c r="AO53" s="256">
        <v>-213098.47294419029</v>
      </c>
      <c r="AP53" s="256">
        <v>-221622.41186195789</v>
      </c>
      <c r="AQ53" s="256">
        <v>-230487.30833643622</v>
      </c>
      <c r="AR53" s="256">
        <v>-239706.80066989368</v>
      </c>
      <c r="AS53" s="256">
        <v>-249295.07269668946</v>
      </c>
      <c r="AT53" s="256">
        <v>-259266.87560455705</v>
      </c>
      <c r="AU53" s="256">
        <v>-269637.55062873929</v>
      </c>
      <c r="AV53" s="256">
        <v>-280423.05265388888</v>
      </c>
      <c r="AW53" s="256">
        <v>-291639.97476004448</v>
      </c>
      <c r="AX53" s="256">
        <v>-303305.57375044626</v>
      </c>
      <c r="AY53" s="256">
        <v>-315437.7967004641</v>
      </c>
      <c r="AZ53" s="256">
        <v>-328055.30856848264</v>
      </c>
      <c r="BA53" s="256">
        <v>-341177.52091122197</v>
      </c>
      <c r="BB53" s="256">
        <v>-354824.62174767087</v>
      </c>
      <c r="BC53" s="256">
        <v>-369017.60661757767</v>
      </c>
      <c r="BD53" s="256">
        <v>-383778.31088228076</v>
      </c>
      <c r="BE53" s="256">
        <v>-399129.443317572</v>
      </c>
      <c r="BF53" s="256">
        <v>-415094.62105027487</v>
      </c>
      <c r="BG53" s="256">
        <v>-431698.40589228593</v>
      </c>
      <c r="BH53" s="256">
        <v>-448966.3421279774</v>
      </c>
      <c r="BI53" s="256">
        <v>-466924.99581309652</v>
      </c>
      <c r="BJ53" s="256">
        <v>-485601.99564562045</v>
      </c>
    </row>
    <row r="54" spans="1:62" ht="16.5" thickBot="1" x14ac:dyDescent="0.3">
      <c r="A54" s="390" t="s">
        <v>643</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v>0</v>
      </c>
      <c r="AL54" s="392"/>
      <c r="AM54" s="257">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row>
    <row r="55" spans="1:62" ht="16.5" thickBot="1" x14ac:dyDescent="0.3">
      <c r="A55" s="379" t="s">
        <v>644</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row>
    <row r="58" spans="1:62" ht="16.5" thickBot="1" x14ac:dyDescent="0.3"/>
    <row r="59" spans="1:62" s="195" customFormat="1" ht="24" customHeight="1" x14ac:dyDescent="0.25">
      <c r="A59" s="382" t="s">
        <v>321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61">
        <v>2031</v>
      </c>
      <c r="AL59" s="362"/>
      <c r="AM59" s="260">
        <v>2032</v>
      </c>
      <c r="AN59" s="260">
        <v>2033</v>
      </c>
      <c r="AO59" s="260">
        <v>2034</v>
      </c>
      <c r="AP59" s="260">
        <v>2035</v>
      </c>
      <c r="AQ59" s="260">
        <v>2036</v>
      </c>
      <c r="AR59" s="260">
        <v>2037</v>
      </c>
      <c r="AS59" s="260">
        <v>2038</v>
      </c>
      <c r="AT59" s="260">
        <v>2039</v>
      </c>
      <c r="AU59" s="260">
        <v>2040</v>
      </c>
      <c r="AV59" s="260">
        <v>2041</v>
      </c>
      <c r="AW59" s="260">
        <v>2042</v>
      </c>
      <c r="AX59" s="260">
        <v>2043</v>
      </c>
      <c r="AY59" s="260">
        <v>2044</v>
      </c>
      <c r="AZ59" s="260">
        <v>2045</v>
      </c>
      <c r="BA59" s="260">
        <v>2046</v>
      </c>
      <c r="BB59" s="260">
        <v>2047</v>
      </c>
      <c r="BC59" s="260">
        <v>2048</v>
      </c>
      <c r="BD59" s="260">
        <v>2049</v>
      </c>
      <c r="BE59" s="260">
        <v>2050</v>
      </c>
      <c r="BF59" s="260">
        <v>2051</v>
      </c>
      <c r="BG59" s="260">
        <v>2052</v>
      </c>
      <c r="BH59" s="260">
        <v>2053</v>
      </c>
      <c r="BI59" s="260">
        <v>2054</v>
      </c>
      <c r="BJ59" s="260">
        <v>2055</v>
      </c>
    </row>
    <row r="60" spans="1:62" s="195" customFormat="1" ht="11.25" customHeight="1" x14ac:dyDescent="0.25">
      <c r="A60" s="384" t="s">
        <v>320</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v>0</v>
      </c>
      <c r="AL60" s="374"/>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row>
    <row r="61" spans="1:62" s="195" customFormat="1" ht="12" customHeight="1" x14ac:dyDescent="0.25">
      <c r="A61" s="371" t="s">
        <v>319</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4"/>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v>0</v>
      </c>
      <c r="BB61" s="262">
        <v>0</v>
      </c>
      <c r="BC61" s="262">
        <v>0</v>
      </c>
      <c r="BD61" s="262">
        <v>0</v>
      </c>
      <c r="BE61" s="262">
        <v>0</v>
      </c>
      <c r="BF61" s="262">
        <v>0</v>
      </c>
      <c r="BG61" s="262">
        <v>0</v>
      </c>
      <c r="BH61" s="262">
        <v>0</v>
      </c>
      <c r="BI61" s="262">
        <v>0</v>
      </c>
      <c r="BJ61" s="262">
        <v>0</v>
      </c>
    </row>
    <row r="62" spans="1:62" s="195" customFormat="1" ht="12" customHeight="1" x14ac:dyDescent="0.25">
      <c r="A62" s="371" t="s">
        <v>318</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v>0</v>
      </c>
      <c r="AL62" s="374"/>
      <c r="AM62" s="262">
        <v>0</v>
      </c>
      <c r="AN62" s="262">
        <v>0</v>
      </c>
      <c r="AO62" s="262">
        <v>0</v>
      </c>
      <c r="AP62" s="262">
        <v>0</v>
      </c>
      <c r="AQ62" s="262">
        <v>0</v>
      </c>
      <c r="AR62" s="262">
        <v>0</v>
      </c>
      <c r="AS62" s="262">
        <v>0</v>
      </c>
      <c r="AT62" s="262">
        <v>0</v>
      </c>
      <c r="AU62" s="262">
        <v>0</v>
      </c>
      <c r="AV62" s="262">
        <v>0</v>
      </c>
      <c r="AW62" s="262">
        <v>0</v>
      </c>
      <c r="AX62" s="262">
        <v>0</v>
      </c>
      <c r="AY62" s="262">
        <v>0</v>
      </c>
      <c r="AZ62" s="262">
        <v>0</v>
      </c>
      <c r="BA62" s="262">
        <v>0</v>
      </c>
      <c r="BB62" s="262">
        <v>0</v>
      </c>
      <c r="BC62" s="262">
        <v>0</v>
      </c>
      <c r="BD62" s="262">
        <v>0</v>
      </c>
      <c r="BE62" s="262">
        <v>0</v>
      </c>
      <c r="BF62" s="262">
        <v>0</v>
      </c>
      <c r="BG62" s="262">
        <v>0</v>
      </c>
      <c r="BH62" s="262">
        <v>0</v>
      </c>
      <c r="BI62" s="262">
        <v>0</v>
      </c>
      <c r="BJ62" s="262">
        <v>0</v>
      </c>
    </row>
    <row r="63" spans="1:62" s="195" customFormat="1" ht="12" customHeight="1" thickBot="1" x14ac:dyDescent="0.3">
      <c r="A63" s="375" t="s">
        <v>317</v>
      </c>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v>0</v>
      </c>
      <c r="AL63" s="378"/>
      <c r="AM63" s="263">
        <v>0</v>
      </c>
      <c r="AN63" s="263">
        <v>0</v>
      </c>
      <c r="AO63" s="263">
        <v>0</v>
      </c>
      <c r="AP63" s="263">
        <v>0</v>
      </c>
      <c r="AQ63" s="263">
        <v>0</v>
      </c>
      <c r="AR63" s="263">
        <v>0</v>
      </c>
      <c r="AS63" s="263">
        <v>0</v>
      </c>
      <c r="AT63" s="263">
        <v>0</v>
      </c>
      <c r="AU63" s="263">
        <v>0</v>
      </c>
      <c r="AV63" s="263">
        <v>0</v>
      </c>
      <c r="AW63" s="263">
        <v>0</v>
      </c>
      <c r="AX63" s="263">
        <v>0</v>
      </c>
      <c r="AY63" s="263">
        <v>0</v>
      </c>
      <c r="AZ63" s="263">
        <v>0</v>
      </c>
      <c r="BA63" s="263">
        <v>0</v>
      </c>
      <c r="BB63" s="263">
        <v>0</v>
      </c>
      <c r="BC63" s="263">
        <v>0</v>
      </c>
      <c r="BD63" s="263">
        <v>0</v>
      </c>
      <c r="BE63" s="263">
        <v>0</v>
      </c>
      <c r="BF63" s="263">
        <v>0</v>
      </c>
      <c r="BG63" s="263">
        <v>0</v>
      </c>
      <c r="BH63" s="263">
        <v>0</v>
      </c>
      <c r="BI63" s="263">
        <v>0</v>
      </c>
      <c r="BJ63" s="263">
        <v>0</v>
      </c>
    </row>
    <row r="64" spans="1:62"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row>
    <row r="65" spans="1:62" s="245" customFormat="1" x14ac:dyDescent="0.25">
      <c r="A65" s="359" t="s">
        <v>585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v>2031</v>
      </c>
      <c r="AL65" s="362"/>
      <c r="AM65" s="260">
        <v>2032</v>
      </c>
      <c r="AN65" s="260">
        <v>2033</v>
      </c>
      <c r="AO65" s="260">
        <v>2034</v>
      </c>
      <c r="AP65" s="260">
        <v>2035</v>
      </c>
      <c r="AQ65" s="260">
        <v>2036</v>
      </c>
      <c r="AR65" s="260">
        <v>2037</v>
      </c>
      <c r="AS65" s="260">
        <v>2038</v>
      </c>
      <c r="AT65" s="260">
        <v>2039</v>
      </c>
      <c r="AU65" s="260">
        <v>2040</v>
      </c>
      <c r="AV65" s="260">
        <v>2041</v>
      </c>
      <c r="AW65" s="260">
        <v>2042</v>
      </c>
      <c r="AX65" s="260">
        <v>2043</v>
      </c>
      <c r="AY65" s="260">
        <v>2044</v>
      </c>
      <c r="AZ65" s="260">
        <v>2045</v>
      </c>
      <c r="BA65" s="260">
        <v>2046</v>
      </c>
      <c r="BB65" s="260">
        <v>2047</v>
      </c>
      <c r="BC65" s="260">
        <v>2048</v>
      </c>
      <c r="BD65" s="260">
        <v>2049</v>
      </c>
      <c r="BE65" s="260">
        <v>2050</v>
      </c>
      <c r="BF65" s="260">
        <v>2051</v>
      </c>
      <c r="BG65" s="260">
        <v>2052</v>
      </c>
      <c r="BH65" s="260">
        <v>2053</v>
      </c>
      <c r="BI65" s="260">
        <v>2054</v>
      </c>
      <c r="BJ65" s="260">
        <v>2055</v>
      </c>
    </row>
    <row r="66" spans="1:62" s="235" customFormat="1" ht="15" x14ac:dyDescent="0.25">
      <c r="A66" s="346" t="s">
        <v>316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8">
        <v>0</v>
      </c>
      <c r="AL66" s="349"/>
      <c r="AM66" s="267">
        <v>0</v>
      </c>
      <c r="AN66" s="267">
        <v>0</v>
      </c>
      <c r="AO66" s="267">
        <v>0</v>
      </c>
      <c r="AP66" s="267">
        <v>0</v>
      </c>
      <c r="AQ66" s="267">
        <v>0</v>
      </c>
      <c r="AR66" s="267">
        <v>0</v>
      </c>
      <c r="AS66" s="267">
        <v>0</v>
      </c>
      <c r="AT66" s="267">
        <v>0</v>
      </c>
      <c r="AU66" s="267">
        <v>0</v>
      </c>
      <c r="AV66" s="267">
        <v>0</v>
      </c>
      <c r="AW66" s="267">
        <v>0</v>
      </c>
      <c r="AX66" s="267">
        <v>0</v>
      </c>
      <c r="AY66" s="267">
        <v>0</v>
      </c>
      <c r="AZ66" s="267">
        <v>0</v>
      </c>
      <c r="BA66" s="267">
        <v>0</v>
      </c>
      <c r="BB66" s="267">
        <v>0</v>
      </c>
      <c r="BC66" s="267">
        <v>0</v>
      </c>
      <c r="BD66" s="267">
        <v>0</v>
      </c>
      <c r="BE66" s="267">
        <v>0</v>
      </c>
      <c r="BF66" s="267">
        <v>0</v>
      </c>
      <c r="BG66" s="267">
        <v>0</v>
      </c>
      <c r="BH66" s="267">
        <v>0</v>
      </c>
      <c r="BI66" s="267">
        <v>0</v>
      </c>
      <c r="BJ66" s="267">
        <v>0</v>
      </c>
    </row>
    <row r="67" spans="1:62" x14ac:dyDescent="0.25">
      <c r="A67" s="346" t="s">
        <v>315</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2">
        <v>0</v>
      </c>
      <c r="AL67" s="353"/>
      <c r="AM67" s="268">
        <v>154852405.90297642</v>
      </c>
      <c r="AN67" s="268">
        <v>161392135.49872404</v>
      </c>
      <c r="AO67" s="268">
        <v>168190253.96941608</v>
      </c>
      <c r="AP67" s="268">
        <v>175257096.87005034</v>
      </c>
      <c r="AQ67" s="268">
        <v>182603413.17782453</v>
      </c>
      <c r="AR67" s="268">
        <v>190240381.82902426</v>
      </c>
      <c r="AS67" s="268">
        <v>198179628.91738653</v>
      </c>
      <c r="AT67" s="268">
        <v>206433245.58039787</v>
      </c>
      <c r="AU67" s="268">
        <v>215013806.60104415</v>
      </c>
      <c r="AV67" s="268">
        <v>223934389.75363085</v>
      </c>
      <c r="AW67" s="268">
        <v>233208595.92343557</v>
      </c>
      <c r="AX67" s="268">
        <v>242850570.03114706</v>
      </c>
      <c r="AY67" s="268">
        <v>252875022.79428148</v>
      </c>
      <c r="AZ67" s="268">
        <v>263297253.35905594</v>
      </c>
      <c r="BA67" s="268">
        <v>274133172.83753586</v>
      </c>
      <c r="BB67" s="268">
        <v>285399328.78626955</v>
      </c>
      <c r="BC67" s="268">
        <v>297112930.66406715</v>
      </c>
      <c r="BD67" s="268">
        <v>309291876.3080911</v>
      </c>
      <c r="BE67" s="268">
        <v>321954779.46899068</v>
      </c>
      <c r="BF67" s="268">
        <v>335120998.44744068</v>
      </c>
      <c r="BG67" s="268">
        <v>348810665.8761434</v>
      </c>
      <c r="BH67" s="268">
        <v>363044719.69310874</v>
      </c>
      <c r="BI67" s="268">
        <v>377844935.35386717</v>
      </c>
      <c r="BJ67" s="268">
        <v>393233959.33217061</v>
      </c>
    </row>
    <row r="68" spans="1:62" x14ac:dyDescent="0.25">
      <c r="A68" s="346" t="s">
        <v>314</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52">
        <v>0</v>
      </c>
      <c r="AL68" s="353"/>
      <c r="AM68" s="268">
        <v>161493046.8402839</v>
      </c>
      <c r="AN68" s="268">
        <v>167952768.71389526</v>
      </c>
      <c r="AO68" s="268">
        <v>174670879.46245107</v>
      </c>
      <c r="AP68" s="268">
        <v>181657714.6409491</v>
      </c>
      <c r="AQ68" s="268">
        <v>188924023.22658706</v>
      </c>
      <c r="AR68" s="268">
        <v>196480984.15565056</v>
      </c>
      <c r="AS68" s="268">
        <v>204340223.5218766</v>
      </c>
      <c r="AT68" s="268">
        <v>212513832.46275169</v>
      </c>
      <c r="AU68" s="268">
        <v>221014385.76126173</v>
      </c>
      <c r="AV68" s="268">
        <v>229854961.1917122</v>
      </c>
      <c r="AW68" s="268">
        <v>239049159.63938069</v>
      </c>
      <c r="AX68" s="268">
        <v>248611126.02495596</v>
      </c>
      <c r="AY68" s="268">
        <v>258555571.06595415</v>
      </c>
      <c r="AZ68" s="268">
        <v>268897793.90859234</v>
      </c>
      <c r="BA68" s="268">
        <v>279653705.66493607</v>
      </c>
      <c r="BB68" s="268">
        <v>290839853.89153349</v>
      </c>
      <c r="BC68" s="268">
        <v>302473448.04719484</v>
      </c>
      <c r="BD68" s="268">
        <v>314572385.96908259</v>
      </c>
      <c r="BE68" s="268">
        <v>327155281.40784591</v>
      </c>
      <c r="BF68" s="268">
        <v>340241492.66415972</v>
      </c>
      <c r="BG68" s="268">
        <v>353851152.37072617</v>
      </c>
      <c r="BH68" s="268">
        <v>368005198.46555525</v>
      </c>
      <c r="BI68" s="268">
        <v>382725406.40417749</v>
      </c>
      <c r="BJ68" s="268">
        <v>398034422.66034466</v>
      </c>
    </row>
    <row r="69" spans="1:62" x14ac:dyDescent="0.25">
      <c r="A69" s="346" t="s">
        <v>313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2">
        <v>0</v>
      </c>
      <c r="AL69" s="353"/>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row>
    <row r="70" spans="1:62" x14ac:dyDescent="0.25">
      <c r="A70" s="346" t="s">
        <v>535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52">
        <v>0</v>
      </c>
      <c r="AL70" s="353"/>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row>
    <row r="71" spans="1:62" x14ac:dyDescent="0.25">
      <c r="A71" s="346" t="s">
        <v>535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69"/>
      <c r="AL71" s="370"/>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row>
    <row r="72" spans="1:62" x14ac:dyDescent="0.25">
      <c r="A72" s="346" t="s">
        <v>312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69"/>
      <c r="AL72" s="370"/>
      <c r="AM72" s="268">
        <v>-6640640.937307464</v>
      </c>
      <c r="AN72" s="268">
        <v>-6560633.215171231</v>
      </c>
      <c r="AO72" s="268">
        <v>-6480625.4930349961</v>
      </c>
      <c r="AP72" s="268">
        <v>-6400617.7708987612</v>
      </c>
      <c r="AQ72" s="268">
        <v>-6320610.0487625264</v>
      </c>
      <c r="AR72" s="268">
        <v>-6240602.3266262924</v>
      </c>
      <c r="AS72" s="268">
        <v>-6160594.6044900576</v>
      </c>
      <c r="AT72" s="268">
        <v>-6080586.8823538227</v>
      </c>
      <c r="AU72" s="268">
        <v>-6000579.1602175888</v>
      </c>
      <c r="AV72" s="268">
        <v>-5920571.4380813539</v>
      </c>
      <c r="AW72" s="268">
        <v>-5840563.715945119</v>
      </c>
      <c r="AX72" s="268">
        <v>-5760555.9938088851</v>
      </c>
      <c r="AY72" s="268">
        <v>-5680548.2716726512</v>
      </c>
      <c r="AZ72" s="268">
        <v>-5600540.5495364163</v>
      </c>
      <c r="BA72" s="268">
        <v>-5520532.8274001814</v>
      </c>
      <c r="BB72" s="268">
        <v>-5440525.1052639466</v>
      </c>
      <c r="BC72" s="268">
        <v>-5360517.3831277126</v>
      </c>
      <c r="BD72" s="268">
        <v>-5280509.6609914778</v>
      </c>
      <c r="BE72" s="268">
        <v>-5200501.9388552429</v>
      </c>
      <c r="BF72" s="268">
        <v>-5120494.216719009</v>
      </c>
      <c r="BG72" s="268">
        <v>-5040486.4945827741</v>
      </c>
      <c r="BH72" s="268">
        <v>-4960478.7724465393</v>
      </c>
      <c r="BI72" s="268">
        <v>-4880471.0503103044</v>
      </c>
      <c r="BJ72" s="268">
        <v>-4800463.3281740705</v>
      </c>
    </row>
    <row r="73" spans="1:62" s="235" customFormat="1" ht="15" x14ac:dyDescent="0.25">
      <c r="A73" s="346" t="s">
        <v>586</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8">
        <v>0</v>
      </c>
      <c r="AL73" s="349"/>
      <c r="AM73" s="267">
        <v>154852405.90297642</v>
      </c>
      <c r="AN73" s="267">
        <v>161392135.49872404</v>
      </c>
      <c r="AO73" s="267">
        <v>168190253.96941608</v>
      </c>
      <c r="AP73" s="267">
        <v>175257096.87005034</v>
      </c>
      <c r="AQ73" s="267">
        <v>182603413.17782453</v>
      </c>
      <c r="AR73" s="267">
        <v>190240381.82902426</v>
      </c>
      <c r="AS73" s="267">
        <v>198179628.91738653</v>
      </c>
      <c r="AT73" s="267">
        <v>206433245.58039787</v>
      </c>
      <c r="AU73" s="267">
        <v>215013806.60104415</v>
      </c>
      <c r="AV73" s="267">
        <v>223934389.75363085</v>
      </c>
      <c r="AW73" s="267">
        <v>233208595.92343557</v>
      </c>
      <c r="AX73" s="267">
        <v>242850570.03114706</v>
      </c>
      <c r="AY73" s="267">
        <v>252875022.79428148</v>
      </c>
      <c r="AZ73" s="267">
        <v>263297253.35905594</v>
      </c>
      <c r="BA73" s="267">
        <v>274133172.83753586</v>
      </c>
      <c r="BB73" s="267">
        <v>285399328.78626955</v>
      </c>
      <c r="BC73" s="267">
        <v>297112930.66406715</v>
      </c>
      <c r="BD73" s="267">
        <v>309291876.3080911</v>
      </c>
      <c r="BE73" s="267">
        <v>321954779.46899068</v>
      </c>
      <c r="BF73" s="267">
        <v>335120998.44744068</v>
      </c>
      <c r="BG73" s="267">
        <v>348810665.8761434</v>
      </c>
      <c r="BH73" s="267">
        <v>363044719.69310874</v>
      </c>
      <c r="BI73" s="267">
        <v>377844935.35386717</v>
      </c>
      <c r="BJ73" s="267">
        <v>393233959.33217061</v>
      </c>
    </row>
    <row r="74" spans="1:62" x14ac:dyDescent="0.25">
      <c r="A74" s="346" t="s">
        <v>308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52">
        <v>0</v>
      </c>
      <c r="AL74" s="353"/>
      <c r="AM74" s="268">
        <v>-7273429.2851122273</v>
      </c>
      <c r="AN74" s="268">
        <v>-7273429.2851122273</v>
      </c>
      <c r="AO74" s="268">
        <v>-7273429.2851122273</v>
      </c>
      <c r="AP74" s="268">
        <v>-7273429.2851122273</v>
      </c>
      <c r="AQ74" s="268">
        <v>-7273429.2851122273</v>
      </c>
      <c r="AR74" s="268">
        <v>-7273429.2851122273</v>
      </c>
      <c r="AS74" s="268">
        <v>-7273429.2851122273</v>
      </c>
      <c r="AT74" s="268">
        <v>-7273429.2851122273</v>
      </c>
      <c r="AU74" s="268">
        <v>-7273429.2851122273</v>
      </c>
      <c r="AV74" s="268">
        <v>-7273429.2851122273</v>
      </c>
      <c r="AW74" s="268">
        <v>-7273429.2851122273</v>
      </c>
      <c r="AX74" s="268">
        <v>-7273429.2851122273</v>
      </c>
      <c r="AY74" s="268">
        <v>-7273429.2851122273</v>
      </c>
      <c r="AZ74" s="268">
        <v>-7273429.2851122273</v>
      </c>
      <c r="BA74" s="268">
        <v>-7273429.2851122273</v>
      </c>
      <c r="BB74" s="268">
        <v>-7273429.2851122273</v>
      </c>
      <c r="BC74" s="268">
        <v>-7273429.2851122273</v>
      </c>
      <c r="BD74" s="268">
        <v>-7273429.2851122273</v>
      </c>
      <c r="BE74" s="268">
        <v>-7273429.2851122273</v>
      </c>
      <c r="BF74" s="268">
        <v>-7273429.2851122273</v>
      </c>
      <c r="BG74" s="268">
        <v>-7273429.2851122273</v>
      </c>
      <c r="BH74" s="268">
        <v>-7273429.2851122273</v>
      </c>
      <c r="BI74" s="268">
        <v>-7273429.2851122273</v>
      </c>
      <c r="BJ74" s="268">
        <v>-7273429.2851122273</v>
      </c>
    </row>
    <row r="75" spans="1:62" s="235" customFormat="1" ht="15" x14ac:dyDescent="0.25">
      <c r="A75" s="346" t="s">
        <v>587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8">
        <v>0</v>
      </c>
      <c r="AL75" s="349"/>
      <c r="AM75" s="267">
        <v>147578976.61786419</v>
      </c>
      <c r="AN75" s="267">
        <v>154118706.21361181</v>
      </c>
      <c r="AO75" s="267">
        <v>160916824.68430385</v>
      </c>
      <c r="AP75" s="267">
        <v>167983667.58493811</v>
      </c>
      <c r="AQ75" s="267">
        <v>175329983.8927123</v>
      </c>
      <c r="AR75" s="267">
        <v>182966952.54391202</v>
      </c>
      <c r="AS75" s="267">
        <v>190906199.6322743</v>
      </c>
      <c r="AT75" s="267">
        <v>199159816.29528564</v>
      </c>
      <c r="AU75" s="267">
        <v>207740377.31593192</v>
      </c>
      <c r="AV75" s="267">
        <v>216660960.46851861</v>
      </c>
      <c r="AW75" s="267">
        <v>225935166.63832334</v>
      </c>
      <c r="AX75" s="267">
        <v>235577140.74603483</v>
      </c>
      <c r="AY75" s="267">
        <v>245601593.50916925</v>
      </c>
      <c r="AZ75" s="267">
        <v>256023824.0739437</v>
      </c>
      <c r="BA75" s="267">
        <v>266859743.55242363</v>
      </c>
      <c r="BB75" s="267">
        <v>278125899.50115734</v>
      </c>
      <c r="BC75" s="267">
        <v>289839501.37895495</v>
      </c>
      <c r="BD75" s="267">
        <v>302018447.0229789</v>
      </c>
      <c r="BE75" s="267">
        <v>314681350.18387848</v>
      </c>
      <c r="BF75" s="267">
        <v>327847569.16232848</v>
      </c>
      <c r="BG75" s="267">
        <v>341537236.59103119</v>
      </c>
      <c r="BH75" s="267">
        <v>355771290.40799654</v>
      </c>
      <c r="BI75" s="267">
        <v>370571506.06875497</v>
      </c>
      <c r="BJ75" s="267">
        <v>385960530.0470584</v>
      </c>
    </row>
    <row r="76" spans="1:62" x14ac:dyDescent="0.25">
      <c r="A76" s="346" t="s">
        <v>307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52">
        <v>0</v>
      </c>
      <c r="AL76" s="353"/>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row>
    <row r="77" spans="1:62" s="235" customFormat="1" ht="15" x14ac:dyDescent="0.25">
      <c r="A77" s="346" t="s">
        <v>311</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v>0</v>
      </c>
      <c r="AL77" s="349"/>
      <c r="AM77" s="267">
        <v>147578976.61786419</v>
      </c>
      <c r="AN77" s="267">
        <v>154118706.21361181</v>
      </c>
      <c r="AO77" s="267">
        <v>160916824.68430385</v>
      </c>
      <c r="AP77" s="267">
        <v>167983667.58493811</v>
      </c>
      <c r="AQ77" s="267">
        <v>175329983.8927123</v>
      </c>
      <c r="AR77" s="267">
        <v>182966952.54391202</v>
      </c>
      <c r="AS77" s="267">
        <v>190906199.6322743</v>
      </c>
      <c r="AT77" s="267">
        <v>199159816.29528564</v>
      </c>
      <c r="AU77" s="267">
        <v>207740377.31593192</v>
      </c>
      <c r="AV77" s="267">
        <v>216660960.46851861</v>
      </c>
      <c r="AW77" s="267">
        <v>225935166.63832334</v>
      </c>
      <c r="AX77" s="267">
        <v>235577140.74603483</v>
      </c>
      <c r="AY77" s="267">
        <v>245601593.50916925</v>
      </c>
      <c r="AZ77" s="267">
        <v>256023824.0739437</v>
      </c>
      <c r="BA77" s="267">
        <v>266859743.55242363</v>
      </c>
      <c r="BB77" s="267">
        <v>278125899.50115734</v>
      </c>
      <c r="BC77" s="267">
        <v>289839501.37895495</v>
      </c>
      <c r="BD77" s="267">
        <v>302018447.0229789</v>
      </c>
      <c r="BE77" s="267">
        <v>314681350.18387848</v>
      </c>
      <c r="BF77" s="267">
        <v>327847569.16232848</v>
      </c>
      <c r="BG77" s="267">
        <v>341537236.59103119</v>
      </c>
      <c r="BH77" s="267">
        <v>355771290.40799654</v>
      </c>
      <c r="BI77" s="267">
        <v>370571506.06875497</v>
      </c>
      <c r="BJ77" s="267">
        <v>385960530.0470584</v>
      </c>
    </row>
    <row r="78" spans="1:62" s="270" customFormat="1"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3"/>
      <c r="AL78" s="364"/>
      <c r="AM78" s="269">
        <v>-36894744.154466048</v>
      </c>
      <c r="AN78" s="269">
        <v>-38529676.553402953</v>
      </c>
      <c r="AO78" s="269">
        <v>-40229206.171075962</v>
      </c>
      <c r="AP78" s="269">
        <v>-41995916.896234527</v>
      </c>
      <c r="AQ78" s="269">
        <v>-43832495.973178074</v>
      </c>
      <c r="AR78" s="269">
        <v>-45741738.135978006</v>
      </c>
      <c r="AS78" s="269">
        <v>-47726549.908068575</v>
      </c>
      <c r="AT78" s="269">
        <v>-49789954.073821411</v>
      </c>
      <c r="AU78" s="269">
        <v>-51935094.328982979</v>
      </c>
      <c r="AV78" s="269">
        <v>-54165240.117129654</v>
      </c>
      <c r="AW78" s="269">
        <v>-56483791.659580834</v>
      </c>
      <c r="AX78" s="269">
        <v>-58894285.186508708</v>
      </c>
      <c r="AY78" s="269">
        <v>-61400398.377292313</v>
      </c>
      <c r="AZ78" s="269">
        <v>-64005956.018485926</v>
      </c>
      <c r="BA78" s="269">
        <v>-66714935.888105907</v>
      </c>
      <c r="BB78" s="269">
        <v>-69531474.875289336</v>
      </c>
      <c r="BC78" s="269">
        <v>-72459875.344738737</v>
      </c>
      <c r="BD78" s="269">
        <v>-75504611.755744725</v>
      </c>
      <c r="BE78" s="269">
        <v>-78670337.54596962</v>
      </c>
      <c r="BF78" s="269">
        <v>-81961892.29058212</v>
      </c>
      <c r="BG78" s="269">
        <v>-85384309.147757798</v>
      </c>
      <c r="BH78" s="269">
        <v>-88942822.601999134</v>
      </c>
      <c r="BI78" s="269">
        <v>-92642876.517188743</v>
      </c>
      <c r="BJ78" s="269">
        <v>-96490132.511764601</v>
      </c>
    </row>
    <row r="79" spans="1:62" ht="16.5" thickBot="1" x14ac:dyDescent="0.3">
      <c r="A79" s="365" t="s">
        <v>310</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v>0</v>
      </c>
      <c r="AL79" s="368"/>
      <c r="AM79" s="271">
        <v>110684232.46339814</v>
      </c>
      <c r="AN79" s="271">
        <v>115589029.66020885</v>
      </c>
      <c r="AO79" s="271">
        <v>120687618.51322788</v>
      </c>
      <c r="AP79" s="271">
        <v>125987750.68870358</v>
      </c>
      <c r="AQ79" s="271">
        <v>131497487.91953422</v>
      </c>
      <c r="AR79" s="271">
        <v>137225214.40793401</v>
      </c>
      <c r="AS79" s="271">
        <v>143179649.72420573</v>
      </c>
      <c r="AT79" s="271">
        <v>149369862.22146422</v>
      </c>
      <c r="AU79" s="271">
        <v>155805282.98694894</v>
      </c>
      <c r="AV79" s="271">
        <v>162495720.35138896</v>
      </c>
      <c r="AW79" s="271">
        <v>169451374.97874251</v>
      </c>
      <c r="AX79" s="271">
        <v>176682855.55952612</v>
      </c>
      <c r="AY79" s="271">
        <v>184201195.13187695</v>
      </c>
      <c r="AZ79" s="271">
        <v>192017868.05545777</v>
      </c>
      <c r="BA79" s="271">
        <v>200144807.66431773</v>
      </c>
      <c r="BB79" s="271">
        <v>208594424.62586802</v>
      </c>
      <c r="BC79" s="271">
        <v>217379626.03421623</v>
      </c>
      <c r="BD79" s="271">
        <v>226513835.26723418</v>
      </c>
      <c r="BE79" s="271">
        <v>236011012.63790888</v>
      </c>
      <c r="BF79" s="271">
        <v>245885676.87174636</v>
      </c>
      <c r="BG79" s="271">
        <v>256152927.4432734</v>
      </c>
      <c r="BH79" s="271">
        <v>266828467.8059974</v>
      </c>
      <c r="BI79" s="271">
        <v>277928629.55156624</v>
      </c>
      <c r="BJ79" s="271">
        <v>289470397.53529382</v>
      </c>
    </row>
    <row r="80" spans="1:62" s="274" customFormat="1" ht="16.5" thickBot="1" x14ac:dyDescent="0.3">
      <c r="A80" s="272"/>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358">
        <v>0</v>
      </c>
      <c r="AL80" s="358"/>
      <c r="AM80" s="273">
        <v>1</v>
      </c>
      <c r="AN80" s="273">
        <v>2</v>
      </c>
      <c r="AO80" s="273">
        <v>3</v>
      </c>
      <c r="AP80" s="273">
        <v>4</v>
      </c>
      <c r="AQ80" s="273">
        <v>5</v>
      </c>
      <c r="AR80" s="273">
        <v>6</v>
      </c>
      <c r="AS80" s="273">
        <v>7</v>
      </c>
      <c r="AT80" s="273">
        <v>8</v>
      </c>
      <c r="AU80" s="273">
        <v>9</v>
      </c>
      <c r="AV80" s="273">
        <v>10</v>
      </c>
      <c r="AW80" s="273">
        <v>11</v>
      </c>
      <c r="AX80" s="273">
        <v>12</v>
      </c>
      <c r="AY80" s="273">
        <v>13</v>
      </c>
      <c r="AZ80" s="273">
        <v>14</v>
      </c>
      <c r="BA80" s="273">
        <v>15</v>
      </c>
      <c r="BB80" s="273">
        <v>16</v>
      </c>
      <c r="BC80" s="273">
        <v>17</v>
      </c>
      <c r="BD80" s="273">
        <v>18</v>
      </c>
      <c r="BE80" s="273">
        <v>19</v>
      </c>
      <c r="BF80" s="273">
        <v>20</v>
      </c>
      <c r="BG80" s="273">
        <v>21</v>
      </c>
      <c r="BH80" s="273">
        <v>22</v>
      </c>
      <c r="BI80" s="273">
        <v>23</v>
      </c>
      <c r="BJ80" s="273">
        <v>24</v>
      </c>
    </row>
    <row r="81" spans="1:62" x14ac:dyDescent="0.25">
      <c r="A81" s="359" t="s">
        <v>309</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v>2031</v>
      </c>
      <c r="AL81" s="362"/>
      <c r="AM81" s="260">
        <v>2032</v>
      </c>
      <c r="AN81" s="260">
        <v>2033</v>
      </c>
      <c r="AO81" s="260">
        <v>2034</v>
      </c>
      <c r="AP81" s="260">
        <v>2035</v>
      </c>
      <c r="AQ81" s="260">
        <v>2036</v>
      </c>
      <c r="AR81" s="260">
        <v>2037</v>
      </c>
      <c r="AS81" s="260">
        <v>2038</v>
      </c>
      <c r="AT81" s="260">
        <v>2039</v>
      </c>
      <c r="AU81" s="260">
        <v>2040</v>
      </c>
      <c r="AV81" s="260">
        <v>2041</v>
      </c>
      <c r="AW81" s="260">
        <v>2042</v>
      </c>
      <c r="AX81" s="260">
        <v>2043</v>
      </c>
      <c r="AY81" s="260">
        <v>2044</v>
      </c>
      <c r="AZ81" s="260">
        <v>2045</v>
      </c>
      <c r="BA81" s="260">
        <v>2046</v>
      </c>
      <c r="BB81" s="260">
        <v>2047</v>
      </c>
      <c r="BC81" s="260">
        <v>2048</v>
      </c>
      <c r="BD81" s="260">
        <v>2049</v>
      </c>
      <c r="BE81" s="260">
        <v>2050</v>
      </c>
      <c r="BF81" s="260">
        <v>2051</v>
      </c>
      <c r="BG81" s="260">
        <v>2052</v>
      </c>
      <c r="BH81" s="260">
        <v>2053</v>
      </c>
      <c r="BI81" s="260">
        <v>2054</v>
      </c>
      <c r="BJ81" s="260">
        <v>2055</v>
      </c>
    </row>
    <row r="82" spans="1:62" s="235" customFormat="1" ht="15" x14ac:dyDescent="0.25">
      <c r="A82" s="346" t="s">
        <v>587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v>0</v>
      </c>
      <c r="AL82" s="349"/>
      <c r="AM82" s="267">
        <v>147578976.61786419</v>
      </c>
      <c r="AN82" s="267">
        <v>154118706.21361181</v>
      </c>
      <c r="AO82" s="267">
        <v>160916824.68430385</v>
      </c>
      <c r="AP82" s="267">
        <v>167983667.58493811</v>
      </c>
      <c r="AQ82" s="267">
        <v>175329983.8927123</v>
      </c>
      <c r="AR82" s="267">
        <v>182966952.54391202</v>
      </c>
      <c r="AS82" s="267">
        <v>190906199.6322743</v>
      </c>
      <c r="AT82" s="267">
        <v>199159816.29528564</v>
      </c>
      <c r="AU82" s="267">
        <v>207740377.31593192</v>
      </c>
      <c r="AV82" s="267">
        <v>216660960.46851861</v>
      </c>
      <c r="AW82" s="267">
        <v>225935166.63832334</v>
      </c>
      <c r="AX82" s="267">
        <v>235577140.74603483</v>
      </c>
      <c r="AY82" s="267">
        <v>245601593.50916925</v>
      </c>
      <c r="AZ82" s="267">
        <v>256023824.0739437</v>
      </c>
      <c r="BA82" s="267">
        <v>266859743.55242363</v>
      </c>
      <c r="BB82" s="267">
        <v>278125899.50115734</v>
      </c>
      <c r="BC82" s="267">
        <v>289839501.37895495</v>
      </c>
      <c r="BD82" s="267">
        <v>302018447.0229789</v>
      </c>
      <c r="BE82" s="267">
        <v>314681350.18387848</v>
      </c>
      <c r="BF82" s="267">
        <v>327847569.16232848</v>
      </c>
      <c r="BG82" s="267">
        <v>341537236.59103119</v>
      </c>
      <c r="BH82" s="267">
        <v>355771290.40799654</v>
      </c>
      <c r="BI82" s="267">
        <v>370571506.06875497</v>
      </c>
      <c r="BJ82" s="267">
        <v>385960530.0470584</v>
      </c>
    </row>
    <row r="83" spans="1:62" x14ac:dyDescent="0.25">
      <c r="A83" s="346" t="s">
        <v>308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2">
        <v>0</v>
      </c>
      <c r="AL83" s="353"/>
      <c r="AM83" s="268">
        <v>7273429.2851122273</v>
      </c>
      <c r="AN83" s="268">
        <v>7273429.2851122273</v>
      </c>
      <c r="AO83" s="268">
        <v>7273429.2851122273</v>
      </c>
      <c r="AP83" s="268">
        <v>7273429.2851122273</v>
      </c>
      <c r="AQ83" s="268">
        <v>7273429.2851122273</v>
      </c>
      <c r="AR83" s="268">
        <v>7273429.2851122273</v>
      </c>
      <c r="AS83" s="268">
        <v>7273429.2851122273</v>
      </c>
      <c r="AT83" s="268">
        <v>7273429.2851122273</v>
      </c>
      <c r="AU83" s="268">
        <v>7273429.2851122273</v>
      </c>
      <c r="AV83" s="268">
        <v>7273429.2851122273</v>
      </c>
      <c r="AW83" s="268">
        <v>7273429.2851122273</v>
      </c>
      <c r="AX83" s="268">
        <v>7273429.2851122273</v>
      </c>
      <c r="AY83" s="268">
        <v>7273429.2851122273</v>
      </c>
      <c r="AZ83" s="268">
        <v>7273429.2851122273</v>
      </c>
      <c r="BA83" s="268">
        <v>7273429.2851122273</v>
      </c>
      <c r="BB83" s="268">
        <v>7273429.2851122273</v>
      </c>
      <c r="BC83" s="268">
        <v>7273429.2851122273</v>
      </c>
      <c r="BD83" s="268">
        <v>7273429.2851122273</v>
      </c>
      <c r="BE83" s="268">
        <v>7273429.2851122273</v>
      </c>
      <c r="BF83" s="268">
        <v>7273429.2851122273</v>
      </c>
      <c r="BG83" s="268">
        <v>7273429.2851122273</v>
      </c>
      <c r="BH83" s="268">
        <v>7273429.2851122273</v>
      </c>
      <c r="BI83" s="268">
        <v>7273429.2851122273</v>
      </c>
      <c r="BJ83" s="268">
        <v>7273429.2851122273</v>
      </c>
    </row>
    <row r="84" spans="1:62" x14ac:dyDescent="0.25">
      <c r="A84" s="346" t="s">
        <v>307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2">
        <v>0</v>
      </c>
      <c r="AL84" s="353"/>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row>
    <row r="85" spans="1:62" s="270" customFormat="1" x14ac:dyDescent="0.25">
      <c r="A85" s="354" t="s">
        <v>306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v>0</v>
      </c>
      <c r="AL85" s="357"/>
      <c r="AM85" s="269">
        <v>-36894744.154466048</v>
      </c>
      <c r="AN85" s="269">
        <v>-38529676.553402945</v>
      </c>
      <c r="AO85" s="269">
        <v>-40229206.17107597</v>
      </c>
      <c r="AP85" s="269">
        <v>-41995916.896234542</v>
      </c>
      <c r="AQ85" s="269">
        <v>-43832495.973178089</v>
      </c>
      <c r="AR85" s="269">
        <v>-45741738.135978013</v>
      </c>
      <c r="AS85" s="269">
        <v>-47726549.908068568</v>
      </c>
      <c r="AT85" s="269">
        <v>-49789954.073821425</v>
      </c>
      <c r="AU85" s="269">
        <v>-51935094.328982949</v>
      </c>
      <c r="AV85" s="269">
        <v>-54165240.117129683</v>
      </c>
      <c r="AW85" s="269">
        <v>-56483791.659580827</v>
      </c>
      <c r="AX85" s="269">
        <v>-58894285.186508656</v>
      </c>
      <c r="AY85" s="269">
        <v>-61400398.377292275</v>
      </c>
      <c r="AZ85" s="269">
        <v>-64005956.018485904</v>
      </c>
      <c r="BA85" s="269">
        <v>-66714935.888105869</v>
      </c>
      <c r="BB85" s="269">
        <v>-69531474.875289321</v>
      </c>
      <c r="BC85" s="269">
        <v>-72459875.344738722</v>
      </c>
      <c r="BD85" s="269">
        <v>-75504611.755744696</v>
      </c>
      <c r="BE85" s="269">
        <v>-78670337.545969605</v>
      </c>
      <c r="BF85" s="269">
        <v>-81961892.29058218</v>
      </c>
      <c r="BG85" s="269">
        <v>-85384309.147757769</v>
      </c>
      <c r="BH85" s="269">
        <v>-88942822.601999044</v>
      </c>
      <c r="BI85" s="269">
        <v>-92642876.517188787</v>
      </c>
      <c r="BJ85" s="269">
        <v>-96490132.511764526</v>
      </c>
    </row>
    <row r="86" spans="1:62" x14ac:dyDescent="0.25">
      <c r="A86" s="346" t="s">
        <v>305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56">
        <v>-61096805.994942717</v>
      </c>
      <c r="AL86" s="357"/>
      <c r="AM86" s="269">
        <v>61096805.994942717</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row>
    <row r="87" spans="1:62" x14ac:dyDescent="0.25">
      <c r="A87" s="346" t="s">
        <v>304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52">
        <v>0</v>
      </c>
      <c r="AL87" s="353"/>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row>
    <row r="88" spans="1:62" x14ac:dyDescent="0.25">
      <c r="A88" s="346" t="s">
        <v>303</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52">
        <v>-305484029.97471356</v>
      </c>
      <c r="AL88" s="353"/>
      <c r="AM88" s="268">
        <v>0</v>
      </c>
      <c r="AN88" s="268">
        <v>0</v>
      </c>
      <c r="AO88" s="268">
        <v>0</v>
      </c>
      <c r="AP88" s="268">
        <v>0</v>
      </c>
      <c r="AQ88" s="268">
        <v>0</v>
      </c>
      <c r="AR88" s="268">
        <v>0</v>
      </c>
      <c r="AS88" s="268">
        <v>0</v>
      </c>
      <c r="AT88" s="268">
        <v>0</v>
      </c>
      <c r="AU88" s="268">
        <v>0</v>
      </c>
      <c r="AV88" s="268">
        <v>0</v>
      </c>
      <c r="AW88" s="268">
        <v>0</v>
      </c>
      <c r="AX88" s="268">
        <v>0</v>
      </c>
      <c r="AY88" s="268">
        <v>1</v>
      </c>
      <c r="AZ88" s="268">
        <v>2</v>
      </c>
      <c r="BA88" s="268">
        <v>3</v>
      </c>
      <c r="BB88" s="268">
        <v>4</v>
      </c>
      <c r="BC88" s="268">
        <v>5</v>
      </c>
      <c r="BD88" s="268">
        <v>6</v>
      </c>
      <c r="BE88" s="268">
        <v>7</v>
      </c>
      <c r="BF88" s="268">
        <v>8</v>
      </c>
      <c r="BG88" s="268">
        <v>9</v>
      </c>
      <c r="BH88" s="268">
        <v>10</v>
      </c>
      <c r="BI88" s="268">
        <v>11</v>
      </c>
      <c r="BJ88" s="268">
        <v>12</v>
      </c>
    </row>
    <row r="89" spans="1:62" x14ac:dyDescent="0.25">
      <c r="A89" s="346" t="s">
        <v>302</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52">
        <v>0</v>
      </c>
      <c r="AL89" s="353"/>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row>
    <row r="90" spans="1:62" s="235" customFormat="1" ht="15" x14ac:dyDescent="0.25">
      <c r="A90" s="346" t="s">
        <v>301</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48">
        <v>-366580835.96965629</v>
      </c>
      <c r="AL90" s="349"/>
      <c r="AM90" s="267">
        <v>179054467.74345309</v>
      </c>
      <c r="AN90" s="267">
        <v>122862458.9453211</v>
      </c>
      <c r="AO90" s="267">
        <v>127961047.79834011</v>
      </c>
      <c r="AP90" s="267">
        <v>133261179.9738158</v>
      </c>
      <c r="AQ90" s="267">
        <v>138770917.20464644</v>
      </c>
      <c r="AR90" s="267">
        <v>144498643.69304624</v>
      </c>
      <c r="AS90" s="267">
        <v>150453079.00931796</v>
      </c>
      <c r="AT90" s="267">
        <v>156643291.50657645</v>
      </c>
      <c r="AU90" s="267">
        <v>163078712.2720612</v>
      </c>
      <c r="AV90" s="267">
        <v>169769149.63650116</v>
      </c>
      <c r="AW90" s="267">
        <v>176724804.26385474</v>
      </c>
      <c r="AX90" s="267">
        <v>183956284.84463841</v>
      </c>
      <c r="AY90" s="267">
        <v>191474625.41698921</v>
      </c>
      <c r="AZ90" s="267">
        <v>199291299.34057003</v>
      </c>
      <c r="BA90" s="267">
        <v>207418239.94942999</v>
      </c>
      <c r="BB90" s="267">
        <v>215867857.91098022</v>
      </c>
      <c r="BC90" s="267">
        <v>224653060.31932843</v>
      </c>
      <c r="BD90" s="267">
        <v>233787270.55234641</v>
      </c>
      <c r="BE90" s="267">
        <v>243284448.92302108</v>
      </c>
      <c r="BF90" s="267">
        <v>253159114.1568585</v>
      </c>
      <c r="BG90" s="267">
        <v>263426365.72838563</v>
      </c>
      <c r="BH90" s="267">
        <v>274101907.09110969</v>
      </c>
      <c r="BI90" s="267">
        <v>285202069.83667839</v>
      </c>
      <c r="BJ90" s="267">
        <v>296743838.82040608</v>
      </c>
    </row>
    <row r="91" spans="1:62" s="235" customFormat="1" ht="15" x14ac:dyDescent="0.25">
      <c r="A91" s="346" t="s">
        <v>588</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8">
        <v>-366580835.96965629</v>
      </c>
      <c r="AL91" s="349"/>
      <c r="AM91" s="267">
        <v>-187526368.2262032</v>
      </c>
      <c r="AN91" s="267">
        <v>-64663909.280882105</v>
      </c>
      <c r="AO91" s="267">
        <v>63297138.517458007</v>
      </c>
      <c r="AP91" s="267">
        <v>196558318.49127382</v>
      </c>
      <c r="AQ91" s="267">
        <v>335329235.69592023</v>
      </c>
      <c r="AR91" s="267">
        <v>479827879.38896644</v>
      </c>
      <c r="AS91" s="267">
        <v>630280958.39828444</v>
      </c>
      <c r="AT91" s="267">
        <v>786924249.90486085</v>
      </c>
      <c r="AU91" s="267">
        <v>950002962.17692208</v>
      </c>
      <c r="AV91" s="267">
        <v>1119772111.8134232</v>
      </c>
      <c r="AW91" s="267">
        <v>1296496916.0772779</v>
      </c>
      <c r="AX91" s="267">
        <v>1480453200.9219162</v>
      </c>
      <c r="AY91" s="267">
        <v>1671927826.3389053</v>
      </c>
      <c r="AZ91" s="267">
        <v>1871219125.6794753</v>
      </c>
      <c r="BA91" s="267">
        <v>2078637365.6289053</v>
      </c>
      <c r="BB91" s="267">
        <v>2294505223.5398855</v>
      </c>
      <c r="BC91" s="267">
        <v>2519158283.8592138</v>
      </c>
      <c r="BD91" s="267">
        <v>2752945554.4115601</v>
      </c>
      <c r="BE91" s="267">
        <v>2996230003.3345814</v>
      </c>
      <c r="BF91" s="267">
        <v>3249389117.4914398</v>
      </c>
      <c r="BG91" s="267">
        <v>3512815483.2198253</v>
      </c>
      <c r="BH91" s="267">
        <v>3786917390.310935</v>
      </c>
      <c r="BI91" s="267">
        <v>4072119460.1476135</v>
      </c>
      <c r="BJ91" s="267">
        <v>4368863298.9680195</v>
      </c>
    </row>
    <row r="92" spans="1:62" x14ac:dyDescent="0.25">
      <c r="A92" s="346" t="s">
        <v>300</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50">
        <v>1</v>
      </c>
      <c r="AL92" s="351"/>
      <c r="AM92" s="275">
        <v>0.87657784011220197</v>
      </c>
      <c r="AN92" s="275">
        <v>0.76838870977577312</v>
      </c>
      <c r="AO92" s="275">
        <v>0.6735525155818487</v>
      </c>
      <c r="AP92" s="275">
        <v>0.59042120931087727</v>
      </c>
      <c r="AQ92" s="275">
        <v>0.51755014841416302</v>
      </c>
      <c r="AR92" s="275">
        <v>0.45367299124663668</v>
      </c>
      <c r="AS92" s="275">
        <v>0.39767969078421861</v>
      </c>
      <c r="AT92" s="275">
        <v>0.34859720440411868</v>
      </c>
      <c r="AU92" s="275">
        <v>0.30557258450571412</v>
      </c>
      <c r="AV92" s="275">
        <v>0.26785815612352221</v>
      </c>
      <c r="AW92" s="275">
        <v>0.23479852395119405</v>
      </c>
      <c r="AX92" s="275">
        <v>0.20581918298667082</v>
      </c>
      <c r="AY92" s="275">
        <v>0.18041653487611395</v>
      </c>
      <c r="AZ92" s="275">
        <v>0.15814913646223175</v>
      </c>
      <c r="BA92" s="275">
        <v>0.13863002845567296</v>
      </c>
      <c r="BB92" s="275">
        <v>0.12152001091836692</v>
      </c>
      <c r="BC92" s="275">
        <v>0.10652174870123327</v>
      </c>
      <c r="BD92" s="275">
        <v>9.3374604401501818E-2</v>
      </c>
      <c r="BE92" s="275">
        <v>8.1850109047599762E-2</v>
      </c>
      <c r="BF92" s="275">
        <v>7.1747991801893202E-2</v>
      </c>
      <c r="BG92" s="275">
        <v>6.2892699686091513E-2</v>
      </c>
      <c r="BH92" s="275">
        <v>5.5130346849659465E-2</v>
      </c>
      <c r="BI92" s="275">
        <v>4.8326040366111024E-2</v>
      </c>
      <c r="BJ92" s="275">
        <v>4.2361536085300688E-2</v>
      </c>
    </row>
    <row r="93" spans="1:62" s="235" customFormat="1" ht="14.25" x14ac:dyDescent="0.25">
      <c r="A93" s="333" t="s">
        <v>589</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42">
        <v>-366580835.96965629</v>
      </c>
      <c r="AL93" s="343"/>
      <c r="AM93" s="276">
        <v>156955178.59699604</v>
      </c>
      <c r="AN93" s="276">
        <v>94406126.308874175</v>
      </c>
      <c r="AO93" s="276">
        <v>86188485.641061157</v>
      </c>
      <c r="AP93" s="276">
        <v>78680227.034334779</v>
      </c>
      <c r="AQ93" s="276">
        <v>71820908.794834286</v>
      </c>
      <c r="AR93" s="276">
        <v>65555131.91530624</v>
      </c>
      <c r="AS93" s="276">
        <v>59832133.937959179</v>
      </c>
      <c r="AT93" s="276">
        <v>54605413.507851981</v>
      </c>
      <c r="AU93" s="276">
        <v>49832383.586837456</v>
      </c>
      <c r="AV93" s="276">
        <v>45474051.38829153</v>
      </c>
      <c r="AW93" s="276">
        <v>41494723.18671678</v>
      </c>
      <c r="AX93" s="276">
        <v>37861732.251986772</v>
      </c>
      <c r="AY93" s="276">
        <v>34545188.434435084</v>
      </c>
      <c r="AZ93" s="276">
        <v>31517746.895147286</v>
      </c>
      <c r="BA93" s="276">
        <v>28754396.50641508</v>
      </c>
      <c r="BB93" s="276">
        <v>26232264.450266797</v>
      </c>
      <c r="BC93" s="276">
        <v>23930436.836298503</v>
      </c>
      <c r="BD93" s="276">
        <v>21829793.901932221</v>
      </c>
      <c r="BE93" s="276">
        <v>19912858.673934489</v>
      </c>
      <c r="BF93" s="276">
        <v>18163658.047100831</v>
      </c>
      <c r="BG93" s="276">
        <v>16567595.309153866</v>
      </c>
      <c r="BH93" s="276">
        <v>15111333.21008601</v>
      </c>
      <c r="BI93" s="276">
        <v>13782686.739425736</v>
      </c>
      <c r="BJ93" s="276">
        <v>12570524.836281283</v>
      </c>
    </row>
    <row r="94" spans="1:62" s="235" customFormat="1" ht="14.25" x14ac:dyDescent="0.25">
      <c r="A94" s="333" t="s">
        <v>590</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42">
        <v>-366580835.96965629</v>
      </c>
      <c r="AL94" s="343"/>
      <c r="AM94" s="276">
        <v>-209625657.37266025</v>
      </c>
      <c r="AN94" s="276">
        <v>-115219531.06378607</v>
      </c>
      <c r="AO94" s="276">
        <v>-29031045.422724918</v>
      </c>
      <c r="AP94" s="276">
        <v>49649181.611609861</v>
      </c>
      <c r="AQ94" s="276">
        <v>121470090.40644415</v>
      </c>
      <c r="AR94" s="276">
        <v>187025222.3217504</v>
      </c>
      <c r="AS94" s="276">
        <v>246857356.2597096</v>
      </c>
      <c r="AT94" s="276">
        <v>301462769.76756155</v>
      </c>
      <c r="AU94" s="276">
        <v>351295153.35439903</v>
      </c>
      <c r="AV94" s="276">
        <v>396769204.74269056</v>
      </c>
      <c r="AW94" s="276">
        <v>438263927.92940736</v>
      </c>
      <c r="AX94" s="276">
        <v>476125660.1813941</v>
      </c>
      <c r="AY94" s="276">
        <v>510670848.61582917</v>
      </c>
      <c r="AZ94" s="276">
        <v>542188595.51097643</v>
      </c>
      <c r="BA94" s="276">
        <v>570942992.01739156</v>
      </c>
      <c r="BB94" s="276">
        <v>597175256.4676584</v>
      </c>
      <c r="BC94" s="276">
        <v>621105693.30395687</v>
      </c>
      <c r="BD94" s="276">
        <v>642935487.20588911</v>
      </c>
      <c r="BE94" s="276">
        <v>662848345.87982357</v>
      </c>
      <c r="BF94" s="276">
        <v>681012003.92692435</v>
      </c>
      <c r="BG94" s="276">
        <v>697579599.23607826</v>
      </c>
      <c r="BH94" s="276">
        <v>712690932.44616425</v>
      </c>
      <c r="BI94" s="276">
        <v>726473619.18559003</v>
      </c>
      <c r="BJ94" s="276">
        <v>739044144.02187133</v>
      </c>
    </row>
    <row r="95" spans="1:62" s="235" customFormat="1" ht="14.25" x14ac:dyDescent="0.25">
      <c r="A95" s="333" t="s">
        <v>591</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4">
        <v>0</v>
      </c>
      <c r="AL95" s="345"/>
      <c r="AM95" s="277">
        <v>0</v>
      </c>
      <c r="AN95" s="277">
        <v>0</v>
      </c>
      <c r="AO95" s="277">
        <v>8.9852414879735276E-2</v>
      </c>
      <c r="AP95" s="277">
        <v>0.20955540701815978</v>
      </c>
      <c r="AQ95" s="277">
        <v>0.27903818410481751</v>
      </c>
      <c r="AR95" s="277">
        <v>0.32145933862109111</v>
      </c>
      <c r="AS95" s="277">
        <v>0.34843465023024023</v>
      </c>
      <c r="AT95" s="277">
        <v>0.36614322604616434</v>
      </c>
      <c r="AU95" s="277">
        <v>0.37806135191837376</v>
      </c>
      <c r="AV95" s="277">
        <v>0.38624064748735543</v>
      </c>
      <c r="AW95" s="277">
        <v>0.39194124421600707</v>
      </c>
      <c r="AX95" s="277">
        <v>0.39596317997502206</v>
      </c>
      <c r="AY95" s="277">
        <v>0.3988285140884098</v>
      </c>
      <c r="AZ95" s="277">
        <v>0.40088575109900737</v>
      </c>
      <c r="BA95" s="277">
        <v>0.4023719671376309</v>
      </c>
      <c r="BB95" s="277">
        <v>0.4034509760668934</v>
      </c>
      <c r="BC95" s="277">
        <v>0.40423743992765493</v>
      </c>
      <c r="BD95" s="277">
        <v>0.40481247505631202</v>
      </c>
      <c r="BE95" s="277">
        <v>0.40523396963939717</v>
      </c>
      <c r="BF95" s="277">
        <v>0.40554353131071297</v>
      </c>
      <c r="BG95" s="277">
        <v>0.4057712402846787</v>
      </c>
      <c r="BH95" s="277">
        <v>0.40593894572461098</v>
      </c>
      <c r="BI95" s="277">
        <v>0.40606257847798322</v>
      </c>
      <c r="BJ95" s="277">
        <v>0.40615378966504667</v>
      </c>
    </row>
    <row r="96" spans="1:62" s="235" customFormat="1" ht="14.25" x14ac:dyDescent="0.25">
      <c r="A96" s="333" t="s">
        <v>592</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78">
        <v>0</v>
      </c>
      <c r="AN96" s="278">
        <v>0</v>
      </c>
      <c r="AO96" s="278">
        <v>2.5053405735063143</v>
      </c>
      <c r="AP96" s="278">
        <v>0</v>
      </c>
      <c r="AQ96" s="278">
        <v>0</v>
      </c>
      <c r="AR96" s="278">
        <v>0</v>
      </c>
      <c r="AS96" s="278">
        <v>0</v>
      </c>
      <c r="AT96" s="278">
        <v>0</v>
      </c>
      <c r="AU96" s="278">
        <v>0</v>
      </c>
      <c r="AV96" s="278">
        <v>0</v>
      </c>
      <c r="AW96" s="278">
        <v>0</v>
      </c>
      <c r="AX96" s="278">
        <v>0</v>
      </c>
      <c r="AY96" s="278">
        <v>0</v>
      </c>
      <c r="AZ96" s="278">
        <v>0</v>
      </c>
      <c r="BA96" s="278">
        <v>0</v>
      </c>
      <c r="BB96" s="278">
        <v>0</v>
      </c>
      <c r="BC96" s="278">
        <v>0</v>
      </c>
      <c r="BD96" s="278">
        <v>0</v>
      </c>
      <c r="BE96" s="278">
        <v>0</v>
      </c>
      <c r="BF96" s="278">
        <v>0</v>
      </c>
      <c r="BG96" s="278">
        <v>0</v>
      </c>
      <c r="BH96" s="278">
        <v>0</v>
      </c>
      <c r="BI96" s="278">
        <v>0</v>
      </c>
      <c r="BJ96" s="278">
        <v>0</v>
      </c>
    </row>
    <row r="97" spans="1:62" s="235" customFormat="1" ht="15" thickBot="1" x14ac:dyDescent="0.3">
      <c r="A97" s="337" t="s">
        <v>593</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279">
        <v>0</v>
      </c>
      <c r="AN97" s="279">
        <v>0</v>
      </c>
      <c r="AO97" s="279">
        <v>0</v>
      </c>
      <c r="AP97" s="279">
        <v>3.3689751099733893</v>
      </c>
      <c r="AQ97" s="279">
        <v>0</v>
      </c>
      <c r="AR97" s="279">
        <v>0</v>
      </c>
      <c r="AS97" s="279">
        <v>0</v>
      </c>
      <c r="AT97" s="279">
        <v>0</v>
      </c>
      <c r="AU97" s="279">
        <v>0</v>
      </c>
      <c r="AV97" s="279">
        <v>0</v>
      </c>
      <c r="AW97" s="279">
        <v>0</v>
      </c>
      <c r="AX97" s="279">
        <v>0</v>
      </c>
      <c r="AY97" s="279">
        <v>0</v>
      </c>
      <c r="AZ97" s="279">
        <v>0</v>
      </c>
      <c r="BA97" s="279">
        <v>0</v>
      </c>
      <c r="BB97" s="279">
        <v>0</v>
      </c>
      <c r="BC97" s="279">
        <v>0</v>
      </c>
      <c r="BD97" s="279">
        <v>0</v>
      </c>
      <c r="BE97" s="279">
        <v>0</v>
      </c>
      <c r="BF97" s="279">
        <v>0</v>
      </c>
      <c r="BG97" s="279">
        <v>0</v>
      </c>
      <c r="BH97" s="279">
        <v>0</v>
      </c>
      <c r="BI97" s="279">
        <v>0</v>
      </c>
      <c r="BJ97" s="279">
        <v>0</v>
      </c>
    </row>
    <row r="98" spans="1:62" x14ac:dyDescent="0.25">
      <c r="AM98" s="280"/>
      <c r="AN98" s="280"/>
      <c r="AO98" s="280"/>
      <c r="AP98" s="280"/>
      <c r="AQ98" s="280"/>
      <c r="AR98" s="280"/>
      <c r="AS98" s="280"/>
      <c r="AT98" s="280"/>
    </row>
    <row r="99" spans="1:62"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62" x14ac:dyDescent="0.25">
      <c r="AM101" s="280"/>
    </row>
    <row r="103" spans="1:62" x14ac:dyDescent="0.25">
      <c r="AM103" s="224" t="s">
        <v>535</v>
      </c>
    </row>
    <row r="104" spans="1:62" ht="27.75" x14ac:dyDescent="0.25">
      <c r="AL104" s="237"/>
    </row>
    <row r="105" spans="1:62" ht="27.75" x14ac:dyDescent="0.25">
      <c r="AL105" s="23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SheetLayoutView="100" workbookViewId="0">
      <selection activeCell="I40" sqref="I40"/>
    </sheetView>
  </sheetViews>
  <sheetFormatPr defaultRowHeight="15.75" x14ac:dyDescent="0.25"/>
  <cols>
    <col min="1" max="1" width="9.140625" style="62"/>
    <col min="2" max="2" width="37.7109375" style="62" customWidth="1"/>
    <col min="3" max="3" width="15" style="158"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2026 год</v>
      </c>
      <c r="B5" s="284"/>
      <c r="C5" s="284"/>
      <c r="D5" s="284"/>
      <c r="E5" s="284"/>
      <c r="F5" s="284"/>
      <c r="G5" s="284"/>
      <c r="H5" s="284"/>
      <c r="I5" s="284"/>
      <c r="J5" s="284"/>
      <c r="K5" s="284"/>
      <c r="L5" s="28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0" t="str">
        <f>'3.2 паспорт Техсостояние ЛЭП'!E12</f>
        <v>M_TP2000.PR.0086</v>
      </c>
      <c r="B12" s="290"/>
      <c r="C12" s="290"/>
      <c r="D12" s="290"/>
      <c r="E12" s="290"/>
      <c r="F12" s="290"/>
      <c r="G12" s="290"/>
      <c r="H12" s="290"/>
      <c r="I12" s="290"/>
      <c r="J12" s="290"/>
      <c r="K12" s="290"/>
      <c r="L12" s="290"/>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291" t="str">
        <f>'1. паспорт местоположение'!A15:C15</f>
        <v xml:space="preserve">Техническое перевооружение ВЧ-систем связи на ПС 110 кВ филиала АО "Россети Тюмень" Северные ЭС </v>
      </c>
      <c r="B15" s="291"/>
      <c r="C15" s="291"/>
      <c r="D15" s="291"/>
      <c r="E15" s="291"/>
      <c r="F15" s="291"/>
      <c r="G15" s="291"/>
      <c r="H15" s="291"/>
      <c r="I15" s="291"/>
      <c r="J15" s="291"/>
      <c r="K15" s="291"/>
      <c r="L15" s="291"/>
    </row>
    <row r="16" spans="1:44" x14ac:dyDescent="0.25">
      <c r="A16" s="285" t="s">
        <v>6</v>
      </c>
      <c r="B16" s="285"/>
      <c r="C16" s="285"/>
      <c r="D16" s="285"/>
      <c r="E16" s="285"/>
      <c r="F16" s="285"/>
      <c r="G16" s="285"/>
      <c r="H16" s="285"/>
      <c r="I16" s="285"/>
      <c r="J16" s="285"/>
      <c r="K16" s="285"/>
      <c r="L16" s="285"/>
    </row>
    <row r="17" spans="1:12" ht="15.75" customHeight="1" x14ac:dyDescent="0.25">
      <c r="L17" s="80"/>
    </row>
    <row r="18" spans="1:12" x14ac:dyDescent="0.25">
      <c r="K18" s="79"/>
    </row>
    <row r="19" spans="1:12" ht="15.75" customHeight="1" x14ac:dyDescent="0.25">
      <c r="A19" s="448" t="s">
        <v>491</v>
      </c>
      <c r="B19" s="448"/>
      <c r="C19" s="448"/>
      <c r="D19" s="448"/>
      <c r="E19" s="448"/>
      <c r="F19" s="448"/>
      <c r="G19" s="448"/>
      <c r="H19" s="448"/>
      <c r="I19" s="448"/>
      <c r="J19" s="448"/>
      <c r="K19" s="448"/>
      <c r="L19" s="448"/>
    </row>
    <row r="20" spans="1:12" x14ac:dyDescent="0.25">
      <c r="A20" s="63"/>
      <c r="B20" s="63"/>
      <c r="C20" s="159"/>
      <c r="D20" s="78"/>
      <c r="E20" s="78"/>
      <c r="F20" s="78"/>
      <c r="G20" s="78"/>
      <c r="H20" s="78"/>
      <c r="I20" s="78"/>
      <c r="J20" s="78"/>
      <c r="K20" s="78"/>
      <c r="L20" s="78"/>
    </row>
    <row r="21" spans="1:12" ht="28.5" customHeight="1" x14ac:dyDescent="0.25">
      <c r="A21" s="438" t="s">
        <v>228</v>
      </c>
      <c r="B21" s="438" t="s">
        <v>227</v>
      </c>
      <c r="C21" s="444" t="s">
        <v>423</v>
      </c>
      <c r="D21" s="444"/>
      <c r="E21" s="444"/>
      <c r="F21" s="444"/>
      <c r="G21" s="444"/>
      <c r="H21" s="444"/>
      <c r="I21" s="439" t="s">
        <v>226</v>
      </c>
      <c r="J21" s="441" t="s">
        <v>425</v>
      </c>
      <c r="K21" s="438" t="s">
        <v>225</v>
      </c>
      <c r="L21" s="440" t="s">
        <v>424</v>
      </c>
    </row>
    <row r="22" spans="1:12" ht="58.5" customHeight="1" x14ac:dyDescent="0.25">
      <c r="A22" s="438"/>
      <c r="B22" s="438"/>
      <c r="C22" s="445" t="s">
        <v>2</v>
      </c>
      <c r="D22" s="445"/>
      <c r="E22" s="131"/>
      <c r="F22" s="132"/>
      <c r="G22" s="446" t="s">
        <v>1</v>
      </c>
      <c r="H22" s="447"/>
      <c r="I22" s="439"/>
      <c r="J22" s="442"/>
      <c r="K22" s="438"/>
      <c r="L22" s="440"/>
    </row>
    <row r="23" spans="1:12" ht="47.25" x14ac:dyDescent="0.25">
      <c r="A23" s="438"/>
      <c r="B23" s="438"/>
      <c r="C23" s="77" t="s">
        <v>224</v>
      </c>
      <c r="D23" s="77" t="s">
        <v>223</v>
      </c>
      <c r="E23" s="77" t="s">
        <v>224</v>
      </c>
      <c r="F23" s="77" t="s">
        <v>223</v>
      </c>
      <c r="G23" s="77" t="s">
        <v>224</v>
      </c>
      <c r="H23" s="77" t="s">
        <v>223</v>
      </c>
      <c r="I23" s="439"/>
      <c r="J23" s="443"/>
      <c r="K23" s="438"/>
      <c r="L23" s="440"/>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2">
        <v>1</v>
      </c>
      <c r="B25" s="73" t="s">
        <v>222</v>
      </c>
      <c r="C25" s="160"/>
      <c r="D25" s="75"/>
      <c r="E25" s="75"/>
      <c r="F25" s="75"/>
      <c r="G25" s="75"/>
      <c r="H25" s="75"/>
      <c r="I25" s="75"/>
      <c r="J25" s="75"/>
      <c r="K25" s="69"/>
      <c r="L25" s="88"/>
    </row>
    <row r="26" spans="1:12" ht="27" customHeight="1" x14ac:dyDescent="0.25">
      <c r="A26" s="72" t="s">
        <v>221</v>
      </c>
      <c r="B26" s="76" t="s">
        <v>430</v>
      </c>
      <c r="C26" s="165" t="s">
        <v>528</v>
      </c>
      <c r="D26" s="165" t="s">
        <v>528</v>
      </c>
      <c r="E26" s="165" t="s">
        <v>528</v>
      </c>
      <c r="F26" s="165" t="s">
        <v>528</v>
      </c>
      <c r="G26" s="165" t="s">
        <v>528</v>
      </c>
      <c r="H26" s="165" t="s">
        <v>528</v>
      </c>
      <c r="I26" s="185"/>
      <c r="J26" s="185"/>
      <c r="K26" s="69"/>
      <c r="L26" s="69"/>
    </row>
    <row r="27" spans="1:12" s="64" customFormat="1" ht="39" customHeight="1" x14ac:dyDescent="0.25">
      <c r="A27" s="72" t="s">
        <v>220</v>
      </c>
      <c r="B27" s="76" t="s">
        <v>432</v>
      </c>
      <c r="C27" s="165" t="s">
        <v>528</v>
      </c>
      <c r="D27" s="165" t="s">
        <v>528</v>
      </c>
      <c r="E27" s="165" t="s">
        <v>528</v>
      </c>
      <c r="F27" s="165" t="s">
        <v>528</v>
      </c>
      <c r="G27" s="165" t="s">
        <v>528</v>
      </c>
      <c r="H27" s="165" t="s">
        <v>528</v>
      </c>
      <c r="I27" s="185"/>
      <c r="J27" s="185"/>
      <c r="K27" s="69"/>
      <c r="L27" s="69"/>
    </row>
    <row r="28" spans="1:12" s="64" customFormat="1" ht="70.5" customHeight="1" x14ac:dyDescent="0.25">
      <c r="A28" s="72" t="s">
        <v>431</v>
      </c>
      <c r="B28" s="76" t="s">
        <v>436</v>
      </c>
      <c r="C28" s="166" t="s">
        <v>528</v>
      </c>
      <c r="D28" s="165" t="s">
        <v>528</v>
      </c>
      <c r="E28" s="165" t="s">
        <v>528</v>
      </c>
      <c r="F28" s="165" t="s">
        <v>528</v>
      </c>
      <c r="G28" s="166" t="s">
        <v>528</v>
      </c>
      <c r="H28" s="165" t="s">
        <v>528</v>
      </c>
      <c r="I28" s="185"/>
      <c r="J28" s="185"/>
      <c r="K28" s="69"/>
      <c r="L28" s="69"/>
    </row>
    <row r="29" spans="1:12" s="64" customFormat="1" ht="54" customHeight="1" x14ac:dyDescent="0.25">
      <c r="A29" s="72" t="s">
        <v>219</v>
      </c>
      <c r="B29" s="76" t="s">
        <v>435</v>
      </c>
      <c r="C29" s="166" t="s">
        <v>528</v>
      </c>
      <c r="D29" s="165" t="s">
        <v>528</v>
      </c>
      <c r="E29" s="165" t="s">
        <v>528</v>
      </c>
      <c r="F29" s="165" t="s">
        <v>528</v>
      </c>
      <c r="G29" s="166" t="s">
        <v>528</v>
      </c>
      <c r="H29" s="165" t="s">
        <v>528</v>
      </c>
      <c r="I29" s="185"/>
      <c r="J29" s="185"/>
      <c r="K29" s="69"/>
      <c r="L29" s="69"/>
    </row>
    <row r="30" spans="1:12" s="64" customFormat="1" ht="42" customHeight="1" x14ac:dyDescent="0.25">
      <c r="A30" s="72" t="s">
        <v>218</v>
      </c>
      <c r="B30" s="76" t="s">
        <v>437</v>
      </c>
      <c r="C30" s="166" t="s">
        <v>528</v>
      </c>
      <c r="D30" s="165" t="s">
        <v>528</v>
      </c>
      <c r="E30" s="165" t="s">
        <v>528</v>
      </c>
      <c r="F30" s="165" t="s">
        <v>528</v>
      </c>
      <c r="G30" s="166" t="s">
        <v>528</v>
      </c>
      <c r="H30" s="165" t="s">
        <v>528</v>
      </c>
      <c r="I30" s="185"/>
      <c r="J30" s="185"/>
      <c r="K30" s="69"/>
      <c r="L30" s="69"/>
    </row>
    <row r="31" spans="1:12" s="64" customFormat="1" ht="37.5" customHeight="1" x14ac:dyDescent="0.25">
      <c r="A31" s="72" t="s">
        <v>217</v>
      </c>
      <c r="B31" s="71" t="s">
        <v>433</v>
      </c>
      <c r="C31" s="165">
        <v>45078</v>
      </c>
      <c r="D31" s="165">
        <v>45096</v>
      </c>
      <c r="E31" s="165"/>
      <c r="F31" s="165"/>
      <c r="G31" s="165">
        <v>45078</v>
      </c>
      <c r="H31" s="165">
        <v>45096</v>
      </c>
      <c r="I31" s="212">
        <v>1</v>
      </c>
      <c r="J31" s="212">
        <v>1</v>
      </c>
      <c r="K31" s="69"/>
      <c r="L31" s="69"/>
    </row>
    <row r="32" spans="1:12" s="64" customFormat="1" ht="31.5" x14ac:dyDescent="0.25">
      <c r="A32" s="72" t="s">
        <v>215</v>
      </c>
      <c r="B32" s="71" t="s">
        <v>438</v>
      </c>
      <c r="C32" s="165">
        <v>45231</v>
      </c>
      <c r="D32" s="165">
        <v>45275</v>
      </c>
      <c r="E32" s="165"/>
      <c r="F32" s="165"/>
      <c r="G32" s="165">
        <v>45231</v>
      </c>
      <c r="H32" s="165">
        <v>45641</v>
      </c>
      <c r="I32" s="212">
        <v>1</v>
      </c>
      <c r="J32" s="212">
        <v>1</v>
      </c>
      <c r="K32" s="69"/>
      <c r="L32" s="69"/>
    </row>
    <row r="33" spans="1:12" s="64" customFormat="1" ht="55.5" customHeight="1" x14ac:dyDescent="0.25">
      <c r="A33" s="72" t="s">
        <v>449</v>
      </c>
      <c r="B33" s="71" t="s">
        <v>366</v>
      </c>
      <c r="C33" s="165" t="s">
        <v>528</v>
      </c>
      <c r="D33" s="165" t="s">
        <v>528</v>
      </c>
      <c r="E33" s="165"/>
      <c r="F33" s="165"/>
      <c r="G33" s="165" t="s">
        <v>528</v>
      </c>
      <c r="H33" s="165" t="s">
        <v>528</v>
      </c>
      <c r="I33" s="185"/>
      <c r="J33" s="185"/>
      <c r="K33" s="69"/>
      <c r="L33" s="69"/>
    </row>
    <row r="34" spans="1:12" s="64" customFormat="1" ht="65.25" customHeight="1" x14ac:dyDescent="0.25">
      <c r="A34" s="72" t="s">
        <v>450</v>
      </c>
      <c r="B34" s="71" t="s">
        <v>442</v>
      </c>
      <c r="C34" s="165" t="s">
        <v>528</v>
      </c>
      <c r="D34" s="165" t="s">
        <v>528</v>
      </c>
      <c r="E34" s="165"/>
      <c r="F34" s="165"/>
      <c r="G34" s="166" t="s">
        <v>528</v>
      </c>
      <c r="H34" s="165" t="s">
        <v>528</v>
      </c>
      <c r="I34" s="186"/>
      <c r="J34" s="186"/>
      <c r="K34" s="74"/>
      <c r="L34" s="69"/>
    </row>
    <row r="35" spans="1:12" s="64" customFormat="1" ht="49.5" customHeight="1" x14ac:dyDescent="0.25">
      <c r="A35" s="72" t="s">
        <v>451</v>
      </c>
      <c r="B35" s="71" t="s">
        <v>216</v>
      </c>
      <c r="C35" s="214">
        <v>45792</v>
      </c>
      <c r="D35" s="214">
        <v>47633</v>
      </c>
      <c r="E35" s="165"/>
      <c r="F35" s="165"/>
      <c r="G35" s="214">
        <v>45792</v>
      </c>
      <c r="H35" s="214">
        <v>47633</v>
      </c>
      <c r="I35" s="212"/>
      <c r="J35" s="186"/>
      <c r="K35" s="74"/>
      <c r="L35" s="69"/>
    </row>
    <row r="36" spans="1:12" ht="37.5" customHeight="1" x14ac:dyDescent="0.25">
      <c r="A36" s="72" t="s">
        <v>452</v>
      </c>
      <c r="B36" s="71" t="s">
        <v>434</v>
      </c>
      <c r="C36" s="165" t="s">
        <v>528</v>
      </c>
      <c r="D36" s="165" t="s">
        <v>528</v>
      </c>
      <c r="E36" s="165" t="s">
        <v>538</v>
      </c>
      <c r="F36" s="165"/>
      <c r="G36" s="165" t="s">
        <v>528</v>
      </c>
      <c r="H36" s="165" t="s">
        <v>528</v>
      </c>
      <c r="I36" s="187"/>
      <c r="J36" s="187"/>
      <c r="K36" s="69"/>
      <c r="L36" s="69"/>
    </row>
    <row r="37" spans="1:12" x14ac:dyDescent="0.25">
      <c r="A37" s="72" t="s">
        <v>453</v>
      </c>
      <c r="B37" s="71" t="s">
        <v>214</v>
      </c>
      <c r="C37" s="165">
        <v>45214</v>
      </c>
      <c r="D37" s="213">
        <v>47477</v>
      </c>
      <c r="E37" s="165"/>
      <c r="F37" s="165"/>
      <c r="G37" s="165">
        <v>45214</v>
      </c>
      <c r="H37" s="213">
        <v>47477</v>
      </c>
      <c r="I37" s="188">
        <v>1</v>
      </c>
      <c r="J37" s="188">
        <v>1</v>
      </c>
      <c r="K37" s="69"/>
      <c r="L37" s="69"/>
    </row>
    <row r="38" spans="1:12" x14ac:dyDescent="0.25">
      <c r="A38" s="72" t="s">
        <v>540</v>
      </c>
      <c r="B38" s="73" t="s">
        <v>213</v>
      </c>
      <c r="C38" s="70"/>
      <c r="D38" s="69"/>
      <c r="E38" s="69"/>
      <c r="F38" s="69"/>
      <c r="G38" s="69"/>
      <c r="H38" s="69"/>
      <c r="I38" s="69"/>
      <c r="J38" s="69"/>
      <c r="K38" s="69"/>
      <c r="L38" s="69"/>
    </row>
    <row r="39" spans="1:12" ht="63" x14ac:dyDescent="0.25">
      <c r="A39" s="72">
        <v>2</v>
      </c>
      <c r="B39" s="71" t="s">
        <v>439</v>
      </c>
      <c r="C39" s="165">
        <v>47788</v>
      </c>
      <c r="D39" s="165">
        <v>47807</v>
      </c>
      <c r="E39" s="69"/>
      <c r="F39" s="69"/>
      <c r="G39" s="165">
        <v>47788</v>
      </c>
      <c r="H39" s="165">
        <v>47807</v>
      </c>
      <c r="I39" s="69"/>
      <c r="J39" s="69"/>
      <c r="K39" s="69"/>
      <c r="L39" s="69"/>
    </row>
    <row r="40" spans="1:12" ht="33.75" customHeight="1" x14ac:dyDescent="0.25">
      <c r="A40" s="72" t="s">
        <v>212</v>
      </c>
      <c r="B40" s="71" t="s">
        <v>441</v>
      </c>
      <c r="C40" s="165">
        <v>47807</v>
      </c>
      <c r="D40" s="165">
        <v>47837</v>
      </c>
      <c r="E40" s="69"/>
      <c r="F40" s="69"/>
      <c r="G40" s="165">
        <v>47807</v>
      </c>
      <c r="H40" s="165">
        <v>47837</v>
      </c>
      <c r="I40" s="69"/>
      <c r="J40" s="69"/>
      <c r="K40" s="69"/>
      <c r="L40" s="69"/>
    </row>
    <row r="41" spans="1:12" ht="63" customHeight="1" x14ac:dyDescent="0.25">
      <c r="A41" s="72" t="s">
        <v>211</v>
      </c>
      <c r="B41" s="73" t="s">
        <v>522</v>
      </c>
      <c r="C41" s="69"/>
      <c r="D41" s="69"/>
      <c r="E41" s="69"/>
      <c r="F41" s="69"/>
      <c r="G41" s="69"/>
      <c r="H41" s="69"/>
      <c r="I41" s="69"/>
      <c r="J41" s="69"/>
      <c r="K41" s="69"/>
      <c r="L41" s="69"/>
    </row>
    <row r="42" spans="1:12" ht="58.5" customHeight="1" x14ac:dyDescent="0.25">
      <c r="A42" s="72">
        <v>3</v>
      </c>
      <c r="B42" s="71" t="s">
        <v>440</v>
      </c>
      <c r="C42" s="165" t="s">
        <v>528</v>
      </c>
      <c r="D42" s="165" t="s">
        <v>528</v>
      </c>
      <c r="E42" s="69"/>
      <c r="F42" s="69"/>
      <c r="G42" s="165" t="s">
        <v>528</v>
      </c>
      <c r="H42" s="165" t="s">
        <v>528</v>
      </c>
      <c r="I42" s="69"/>
      <c r="J42" s="69"/>
      <c r="K42" s="69"/>
      <c r="L42" s="69"/>
    </row>
    <row r="43" spans="1:12" ht="34.5" customHeight="1" x14ac:dyDescent="0.25">
      <c r="A43" s="72" t="s">
        <v>210</v>
      </c>
      <c r="B43" s="71" t="s">
        <v>208</v>
      </c>
      <c r="C43" s="165">
        <v>47969</v>
      </c>
      <c r="D43" s="165">
        <v>47999</v>
      </c>
      <c r="E43" s="69"/>
      <c r="F43" s="69"/>
      <c r="G43" s="165">
        <v>47969</v>
      </c>
      <c r="H43" s="165">
        <v>47999</v>
      </c>
      <c r="I43" s="69"/>
      <c r="J43" s="69"/>
      <c r="K43" s="69"/>
      <c r="L43" s="69"/>
    </row>
    <row r="44" spans="1:12" ht="24.75" customHeight="1" x14ac:dyDescent="0.25">
      <c r="A44" s="72" t="s">
        <v>209</v>
      </c>
      <c r="B44" s="71" t="s">
        <v>206</v>
      </c>
      <c r="C44" s="165">
        <v>48000</v>
      </c>
      <c r="D44" s="165">
        <v>48092</v>
      </c>
      <c r="E44" s="69"/>
      <c r="F44" s="69"/>
      <c r="G44" s="165">
        <v>48000</v>
      </c>
      <c r="H44" s="165">
        <v>48092</v>
      </c>
      <c r="I44" s="69"/>
      <c r="J44" s="69"/>
      <c r="K44" s="69"/>
      <c r="L44" s="69"/>
    </row>
    <row r="45" spans="1:12" ht="90.75" customHeight="1" x14ac:dyDescent="0.25">
      <c r="A45" s="72" t="s">
        <v>207</v>
      </c>
      <c r="B45" s="71" t="s">
        <v>445</v>
      </c>
      <c r="C45" s="165" t="s">
        <v>528</v>
      </c>
      <c r="D45" s="165" t="s">
        <v>528</v>
      </c>
      <c r="E45" s="69"/>
      <c r="F45" s="69"/>
      <c r="G45" s="165" t="s">
        <v>528</v>
      </c>
      <c r="H45" s="165" t="s">
        <v>528</v>
      </c>
      <c r="I45" s="69"/>
      <c r="J45" s="69"/>
      <c r="K45" s="69"/>
      <c r="L45" s="69"/>
    </row>
    <row r="46" spans="1:12" ht="167.25" customHeight="1" x14ac:dyDescent="0.25">
      <c r="A46" s="72" t="s">
        <v>205</v>
      </c>
      <c r="B46" s="71" t="s">
        <v>443</v>
      </c>
      <c r="C46" s="165" t="s">
        <v>528</v>
      </c>
      <c r="D46" s="165" t="s">
        <v>528</v>
      </c>
      <c r="E46" s="69"/>
      <c r="F46" s="69"/>
      <c r="G46" s="165" t="s">
        <v>528</v>
      </c>
      <c r="H46" s="165" t="s">
        <v>528</v>
      </c>
      <c r="I46" s="69"/>
      <c r="J46" s="69"/>
      <c r="K46" s="69"/>
      <c r="L46" s="69"/>
    </row>
    <row r="47" spans="1:12" ht="30.75" customHeight="1" x14ac:dyDescent="0.25">
      <c r="A47" s="72" t="s">
        <v>203</v>
      </c>
      <c r="B47" s="71" t="s">
        <v>204</v>
      </c>
      <c r="C47" s="165">
        <v>48092</v>
      </c>
      <c r="D47" s="165">
        <v>48121</v>
      </c>
      <c r="E47" s="69"/>
      <c r="F47" s="69"/>
      <c r="G47" s="165">
        <v>48092</v>
      </c>
      <c r="H47" s="165">
        <v>48121</v>
      </c>
      <c r="I47" s="69"/>
      <c r="J47" s="69"/>
      <c r="K47" s="69"/>
      <c r="L47" s="69"/>
    </row>
    <row r="48" spans="1:12" ht="37.5" customHeight="1" x14ac:dyDescent="0.25">
      <c r="A48" s="72" t="s">
        <v>454</v>
      </c>
      <c r="B48" s="73" t="s">
        <v>202</v>
      </c>
      <c r="C48" s="69"/>
      <c r="D48" s="69"/>
      <c r="E48" s="69"/>
      <c r="F48" s="69"/>
      <c r="G48" s="69"/>
      <c r="H48" s="69"/>
      <c r="I48" s="69"/>
      <c r="J48" s="69"/>
      <c r="K48" s="69"/>
      <c r="L48" s="69"/>
    </row>
    <row r="49" spans="1:12" ht="35.25" customHeight="1" x14ac:dyDescent="0.25">
      <c r="A49" s="72">
        <v>4</v>
      </c>
      <c r="B49" s="71" t="s">
        <v>200</v>
      </c>
      <c r="C49" s="165" t="s">
        <v>528</v>
      </c>
      <c r="D49" s="165" t="s">
        <v>528</v>
      </c>
      <c r="E49" s="69"/>
      <c r="F49" s="69"/>
      <c r="G49" s="165" t="s">
        <v>528</v>
      </c>
      <c r="H49" s="165" t="s">
        <v>528</v>
      </c>
      <c r="I49" s="69"/>
      <c r="J49" s="69"/>
      <c r="K49" s="69"/>
      <c r="L49" s="69"/>
    </row>
    <row r="50" spans="1:12" ht="86.25" customHeight="1" x14ac:dyDescent="0.25">
      <c r="A50" s="72" t="s">
        <v>201</v>
      </c>
      <c r="B50" s="71" t="s">
        <v>444</v>
      </c>
      <c r="C50" s="165">
        <v>48122</v>
      </c>
      <c r="D50" s="165">
        <v>48151</v>
      </c>
      <c r="E50" s="69"/>
      <c r="F50" s="69"/>
      <c r="G50" s="165">
        <v>48122</v>
      </c>
      <c r="H50" s="165">
        <v>48151</v>
      </c>
      <c r="I50" s="69"/>
      <c r="J50" s="69"/>
      <c r="K50" s="69"/>
      <c r="L50" s="69"/>
    </row>
    <row r="51" spans="1:12" ht="77.25" customHeight="1" x14ac:dyDescent="0.25">
      <c r="A51" s="72" t="s">
        <v>199</v>
      </c>
      <c r="B51" s="71" t="s">
        <v>446</v>
      </c>
      <c r="C51" s="165" t="s">
        <v>528</v>
      </c>
      <c r="D51" s="165" t="s">
        <v>528</v>
      </c>
      <c r="E51" s="69"/>
      <c r="F51" s="69"/>
      <c r="G51" s="165" t="s">
        <v>528</v>
      </c>
      <c r="H51" s="165" t="s">
        <v>528</v>
      </c>
      <c r="I51" s="69"/>
      <c r="J51" s="69"/>
      <c r="K51" s="69"/>
      <c r="L51" s="69"/>
    </row>
    <row r="52" spans="1:12" ht="71.25" customHeight="1" x14ac:dyDescent="0.25">
      <c r="A52" s="72" t="s">
        <v>197</v>
      </c>
      <c r="B52" s="71" t="s">
        <v>198</v>
      </c>
      <c r="C52" s="165" t="s">
        <v>528</v>
      </c>
      <c r="D52" s="165" t="s">
        <v>528</v>
      </c>
      <c r="E52" s="69"/>
      <c r="F52" s="69"/>
      <c r="G52" s="165" t="s">
        <v>528</v>
      </c>
      <c r="H52" s="165" t="s">
        <v>528</v>
      </c>
      <c r="I52" s="69"/>
      <c r="J52" s="69"/>
      <c r="K52" s="69"/>
      <c r="L52" s="69"/>
    </row>
    <row r="53" spans="1:12" ht="48" customHeight="1" x14ac:dyDescent="0.25">
      <c r="A53" s="72" t="s">
        <v>195</v>
      </c>
      <c r="B53" s="139" t="s">
        <v>447</v>
      </c>
      <c r="C53" s="165">
        <v>48153</v>
      </c>
      <c r="D53" s="165">
        <v>48207</v>
      </c>
      <c r="E53" s="69"/>
      <c r="F53" s="69"/>
      <c r="G53" s="165">
        <v>48153</v>
      </c>
      <c r="H53" s="165">
        <v>48207</v>
      </c>
      <c r="I53" s="69"/>
      <c r="J53" s="69"/>
      <c r="K53" s="69"/>
      <c r="L53" s="69"/>
    </row>
    <row r="54" spans="1:12" ht="46.5" customHeight="1" x14ac:dyDescent="0.25">
      <c r="A54" s="72" t="s">
        <v>448</v>
      </c>
      <c r="B54" s="71" t="s">
        <v>196</v>
      </c>
      <c r="C54" s="165" t="s">
        <v>528</v>
      </c>
      <c r="D54" s="165" t="s">
        <v>528</v>
      </c>
      <c r="E54" s="69"/>
      <c r="F54" s="69"/>
      <c r="G54" s="165" t="s">
        <v>528</v>
      </c>
      <c r="H54" s="165" t="s">
        <v>528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5" zoomScale="70" zoomScaleNormal="70" zoomScaleSheetLayoutView="70" workbookViewId="0">
      <selection activeCell="E29" sqref="E29"/>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1" customWidth="1"/>
    <col min="9" max="9" width="7.42578125" style="61" customWidth="1"/>
    <col min="10" max="10" width="10" style="61" customWidth="1"/>
    <col min="11" max="11" width="8.140625" style="61" customWidth="1"/>
    <col min="12" max="12" width="8.85546875" style="61" customWidth="1"/>
    <col min="13" max="13" width="8.140625" style="61" customWidth="1"/>
    <col min="14" max="14" width="8.28515625" style="61" customWidth="1"/>
    <col min="15" max="15" width="8.140625" style="61" customWidth="1"/>
    <col min="16" max="16" width="7.140625" style="61" customWidth="1"/>
    <col min="17" max="17" width="7.5703125" style="61" customWidth="1"/>
    <col min="18" max="18" width="6.7109375" style="61" customWidth="1"/>
    <col min="19" max="19" width="8.42578125" style="61" customWidth="1"/>
    <col min="20" max="20" width="7.140625" style="61" customWidth="1"/>
    <col min="21" max="21" width="7.28515625" style="61" customWidth="1"/>
    <col min="22" max="22" width="7.5703125" style="61" customWidth="1"/>
    <col min="23" max="23" width="7" style="61" customWidth="1"/>
    <col min="24" max="24" width="7.140625" style="61" customWidth="1"/>
    <col min="25" max="25" width="7.28515625" style="61" customWidth="1"/>
    <col min="26" max="26" width="7.5703125" style="61" customWidth="1"/>
    <col min="27" max="27" width="7" style="61" customWidth="1"/>
    <col min="28" max="16384" width="9.140625" style="61"/>
  </cols>
  <sheetData>
    <row r="1" spans="1:27" ht="18.75" x14ac:dyDescent="0.25">
      <c r="A1" s="62"/>
      <c r="B1" s="62"/>
      <c r="C1" s="62"/>
      <c r="D1" s="62"/>
      <c r="E1" s="62"/>
      <c r="F1" s="62"/>
      <c r="AA1" s="38" t="s">
        <v>69</v>
      </c>
    </row>
    <row r="2" spans="1:27" ht="18.75" x14ac:dyDescent="0.3">
      <c r="A2" s="62"/>
      <c r="B2" s="62"/>
      <c r="C2" s="62"/>
      <c r="D2" s="62"/>
      <c r="E2" s="62"/>
      <c r="F2" s="62"/>
      <c r="AA2" s="15" t="s">
        <v>10</v>
      </c>
    </row>
    <row r="3" spans="1:27" ht="18.75" x14ac:dyDescent="0.3">
      <c r="A3" s="62"/>
      <c r="B3" s="62"/>
      <c r="C3" s="62"/>
      <c r="D3" s="62"/>
      <c r="E3" s="62"/>
      <c r="F3" s="62"/>
      <c r="AA3" s="15" t="s">
        <v>578</v>
      </c>
    </row>
    <row r="4" spans="1:27"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7" x14ac:dyDescent="0.25">
      <c r="A5" s="62"/>
      <c r="B5" s="62"/>
      <c r="C5" s="62"/>
      <c r="D5" s="62"/>
      <c r="E5" s="62"/>
      <c r="F5" s="62"/>
    </row>
    <row r="6" spans="1:27"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ht="18.75" x14ac:dyDescent="0.25">
      <c r="A11" s="287" t="str">
        <f>'6.1. Паспорт сетевой график'!A12:L12</f>
        <v>M_TP2000.PR.0086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291" t="str">
        <f>'1. паспорт местоположение'!A15:C15</f>
        <v xml:space="preserve">Техническое перевооружение ВЧ-систем связи на ПС 110 кВ филиала АО "Россети Тюмень" Северные ЭС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59" t="s">
        <v>492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17" customFormat="1" ht="27.75" customHeight="1" x14ac:dyDescent="0.25">
      <c r="A20" s="455" t="s">
        <v>194</v>
      </c>
      <c r="B20" s="455" t="s">
        <v>193</v>
      </c>
      <c r="C20" s="453" t="s">
        <v>192</v>
      </c>
      <c r="D20" s="453"/>
      <c r="E20" s="458" t="s">
        <v>191</v>
      </c>
      <c r="F20" s="458"/>
      <c r="G20" s="460" t="s">
        <v>631</v>
      </c>
      <c r="H20" s="451" t="s">
        <v>531</v>
      </c>
      <c r="I20" s="452"/>
      <c r="J20" s="452"/>
      <c r="K20" s="452"/>
      <c r="L20" s="451" t="s">
        <v>532</v>
      </c>
      <c r="M20" s="452"/>
      <c r="N20" s="452"/>
      <c r="O20" s="452"/>
      <c r="P20" s="451" t="s">
        <v>594</v>
      </c>
      <c r="Q20" s="452"/>
      <c r="R20" s="452"/>
      <c r="S20" s="452"/>
      <c r="T20" s="451" t="s">
        <v>625</v>
      </c>
      <c r="U20" s="452"/>
      <c r="V20" s="452"/>
      <c r="W20" s="452"/>
      <c r="X20" s="451" t="s">
        <v>632</v>
      </c>
      <c r="Y20" s="452"/>
      <c r="Z20" s="452"/>
      <c r="AA20" s="452"/>
      <c r="AB20" s="450" t="s">
        <v>190</v>
      </c>
      <c r="AC20" s="450"/>
      <c r="AH20" s="218"/>
    </row>
    <row r="21" spans="1:34" s="217" customFormat="1" ht="28.5" customHeight="1" x14ac:dyDescent="0.25">
      <c r="A21" s="456"/>
      <c r="B21" s="456"/>
      <c r="C21" s="453"/>
      <c r="D21" s="453"/>
      <c r="E21" s="458"/>
      <c r="F21" s="458"/>
      <c r="G21" s="461"/>
      <c r="H21" s="449" t="s">
        <v>2</v>
      </c>
      <c r="I21" s="449"/>
      <c r="J21" s="449" t="s">
        <v>188</v>
      </c>
      <c r="K21" s="449"/>
      <c r="L21" s="449" t="s">
        <v>2</v>
      </c>
      <c r="M21" s="449"/>
      <c r="N21" s="449" t="s">
        <v>188</v>
      </c>
      <c r="O21" s="449"/>
      <c r="P21" s="449" t="s">
        <v>2</v>
      </c>
      <c r="Q21" s="449"/>
      <c r="R21" s="449" t="s">
        <v>188</v>
      </c>
      <c r="S21" s="449"/>
      <c r="T21" s="449" t="s">
        <v>2</v>
      </c>
      <c r="U21" s="449"/>
      <c r="V21" s="449" t="s">
        <v>188</v>
      </c>
      <c r="W21" s="449"/>
      <c r="X21" s="449" t="s">
        <v>2</v>
      </c>
      <c r="Y21" s="449"/>
      <c r="Z21" s="449" t="s">
        <v>188</v>
      </c>
      <c r="AA21" s="449"/>
      <c r="AB21" s="450"/>
      <c r="AC21" s="450"/>
      <c r="AG21" s="217" t="s">
        <v>535</v>
      </c>
      <c r="AH21" s="219"/>
    </row>
    <row r="22" spans="1:34" s="217" customFormat="1" ht="62.25" customHeight="1" x14ac:dyDescent="0.3">
      <c r="A22" s="457"/>
      <c r="B22" s="457"/>
      <c r="C22" s="216" t="s">
        <v>2</v>
      </c>
      <c r="D22" s="216" t="s">
        <v>188</v>
      </c>
      <c r="E22" s="168" t="s">
        <v>629</v>
      </c>
      <c r="F22" s="168" t="s">
        <v>630</v>
      </c>
      <c r="G22" s="462"/>
      <c r="H22" s="220" t="s">
        <v>472</v>
      </c>
      <c r="I22" s="220" t="s">
        <v>473</v>
      </c>
      <c r="J22" s="220" t="s">
        <v>472</v>
      </c>
      <c r="K22" s="220" t="s">
        <v>473</v>
      </c>
      <c r="L22" s="220" t="s">
        <v>472</v>
      </c>
      <c r="M22" s="220" t="s">
        <v>473</v>
      </c>
      <c r="N22" s="220" t="s">
        <v>472</v>
      </c>
      <c r="O22" s="220" t="s">
        <v>473</v>
      </c>
      <c r="P22" s="220" t="s">
        <v>472</v>
      </c>
      <c r="Q22" s="220" t="s">
        <v>473</v>
      </c>
      <c r="R22" s="220" t="s">
        <v>472</v>
      </c>
      <c r="S22" s="220" t="s">
        <v>473</v>
      </c>
      <c r="T22" s="220" t="s">
        <v>472</v>
      </c>
      <c r="U22" s="220" t="s">
        <v>473</v>
      </c>
      <c r="V22" s="220" t="s">
        <v>472</v>
      </c>
      <c r="W22" s="220" t="s">
        <v>473</v>
      </c>
      <c r="X22" s="220" t="s">
        <v>472</v>
      </c>
      <c r="Y22" s="220" t="s">
        <v>473</v>
      </c>
      <c r="Z22" s="220" t="s">
        <v>472</v>
      </c>
      <c r="AA22" s="220" t="s">
        <v>473</v>
      </c>
      <c r="AB22" s="216" t="s">
        <v>189</v>
      </c>
      <c r="AC22" s="216" t="s">
        <v>188</v>
      </c>
      <c r="AE22" s="221"/>
      <c r="AF22" s="221"/>
      <c r="AG22" s="221"/>
      <c r="AH22" s="222"/>
    </row>
    <row r="23" spans="1:34" ht="19.5" customHeight="1" x14ac:dyDescent="0.25">
      <c r="A23" s="169">
        <v>1</v>
      </c>
      <c r="B23" s="169">
        <v>2</v>
      </c>
      <c r="C23" s="169">
        <v>3</v>
      </c>
      <c r="D23" s="169">
        <v>4</v>
      </c>
      <c r="E23" s="169">
        <v>5</v>
      </c>
      <c r="F23" s="169">
        <v>6</v>
      </c>
      <c r="G23" s="169">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34" s="167" customFormat="1" ht="47.25" customHeight="1" x14ac:dyDescent="0.25">
      <c r="A24" s="170">
        <v>1</v>
      </c>
      <c r="B24" s="171" t="s">
        <v>187</v>
      </c>
      <c r="C24" s="172">
        <v>379.65846534066822</v>
      </c>
      <c r="D24" s="172">
        <v>369.87174318974485</v>
      </c>
      <c r="E24" s="172">
        <v>366.45549562066822</v>
      </c>
      <c r="F24" s="172">
        <v>365.60187544066821</v>
      </c>
      <c r="G24" s="172">
        <v>0.8536201799999994</v>
      </c>
      <c r="H24" s="172">
        <v>0</v>
      </c>
      <c r="I24" s="172"/>
      <c r="J24" s="172">
        <v>0</v>
      </c>
      <c r="K24" s="172"/>
      <c r="L24" s="172">
        <v>0</v>
      </c>
      <c r="M24" s="172"/>
      <c r="N24" s="172">
        <v>0</v>
      </c>
      <c r="O24" s="172"/>
      <c r="P24" s="172">
        <v>0</v>
      </c>
      <c r="Q24" s="172"/>
      <c r="R24" s="172">
        <v>0</v>
      </c>
      <c r="S24" s="172"/>
      <c r="T24" s="172">
        <v>0</v>
      </c>
      <c r="U24" s="172"/>
      <c r="V24" s="172">
        <v>0</v>
      </c>
      <c r="W24" s="172"/>
      <c r="X24" s="172">
        <v>0</v>
      </c>
      <c r="Y24" s="172"/>
      <c r="Z24" s="172" t="s">
        <v>538</v>
      </c>
      <c r="AA24" s="172"/>
      <c r="AB24" s="172">
        <v>0</v>
      </c>
      <c r="AC24" s="172">
        <v>0</v>
      </c>
    </row>
    <row r="25" spans="1:34"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538</v>
      </c>
      <c r="AA25" s="172"/>
      <c r="AB25" s="172">
        <v>0</v>
      </c>
      <c r="AC25" s="172">
        <v>0</v>
      </c>
    </row>
    <row r="26" spans="1:34"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538</v>
      </c>
      <c r="AA26" s="172"/>
      <c r="AB26" s="172">
        <v>0</v>
      </c>
      <c r="AC26" s="172">
        <v>0</v>
      </c>
    </row>
    <row r="27" spans="1:34" ht="31.5" x14ac:dyDescent="0.25">
      <c r="A27" s="173" t="s">
        <v>182</v>
      </c>
      <c r="B27" s="174" t="s">
        <v>429</v>
      </c>
      <c r="C27" s="172"/>
      <c r="D27" s="172"/>
      <c r="E27" s="172"/>
      <c r="F27" s="172"/>
      <c r="G27" s="172">
        <v>0.7113501499999999</v>
      </c>
      <c r="H27" s="172">
        <v>0</v>
      </c>
      <c r="I27" s="172"/>
      <c r="J27" s="172">
        <v>0</v>
      </c>
      <c r="K27" s="172"/>
      <c r="L27" s="172">
        <v>0</v>
      </c>
      <c r="M27" s="172"/>
      <c r="N27" s="172">
        <v>0</v>
      </c>
      <c r="O27" s="172"/>
      <c r="P27" s="172">
        <v>0</v>
      </c>
      <c r="Q27" s="172"/>
      <c r="R27" s="172">
        <v>0</v>
      </c>
      <c r="S27" s="172"/>
      <c r="T27" s="172">
        <v>0</v>
      </c>
      <c r="U27" s="172"/>
      <c r="V27" s="172">
        <v>0</v>
      </c>
      <c r="W27" s="172"/>
      <c r="X27" s="172">
        <v>0</v>
      </c>
      <c r="Y27" s="172"/>
      <c r="Z27" s="172" t="s">
        <v>538</v>
      </c>
      <c r="AA27" s="172"/>
      <c r="AB27" s="172">
        <v>0</v>
      </c>
      <c r="AC27" s="172">
        <v>0</v>
      </c>
    </row>
    <row r="28" spans="1:34"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4" x14ac:dyDescent="0.25">
      <c r="A29" s="173" t="s">
        <v>179</v>
      </c>
      <c r="B29" s="175" t="s">
        <v>178</v>
      </c>
      <c r="C29" s="172"/>
      <c r="D29" s="172"/>
      <c r="E29" s="172"/>
      <c r="F29" s="172"/>
      <c r="G29" s="172">
        <v>0.14227002999999949</v>
      </c>
      <c r="H29" s="172">
        <v>0</v>
      </c>
      <c r="I29" s="172"/>
      <c r="J29" s="172">
        <v>0</v>
      </c>
      <c r="K29" s="172"/>
      <c r="L29" s="172">
        <v>0</v>
      </c>
      <c r="M29" s="172"/>
      <c r="N29" s="172">
        <v>0</v>
      </c>
      <c r="O29" s="172"/>
      <c r="P29" s="172">
        <v>0</v>
      </c>
      <c r="Q29" s="172"/>
      <c r="R29" s="172">
        <v>0</v>
      </c>
      <c r="S29" s="172"/>
      <c r="T29" s="172">
        <v>0</v>
      </c>
      <c r="U29" s="172"/>
      <c r="V29" s="172">
        <v>0</v>
      </c>
      <c r="W29" s="172"/>
      <c r="X29" s="172">
        <v>0</v>
      </c>
      <c r="Y29" s="172"/>
      <c r="Z29" s="172" t="s">
        <v>538</v>
      </c>
      <c r="AA29" s="172"/>
      <c r="AB29" s="172">
        <v>0</v>
      </c>
      <c r="AC29" s="172">
        <v>0</v>
      </c>
    </row>
    <row r="30" spans="1:34" s="167" customFormat="1" ht="47.25" x14ac:dyDescent="0.25">
      <c r="A30" s="170" t="s">
        <v>63</v>
      </c>
      <c r="B30" s="171" t="s">
        <v>177</v>
      </c>
      <c r="C30" s="172">
        <v>318.42811458132792</v>
      </c>
      <c r="D30" s="172">
        <v>305.48402822354802</v>
      </c>
      <c r="E30" s="172">
        <v>307.65123583132794</v>
      </c>
      <c r="F30" s="172">
        <v>306.63502133132795</v>
      </c>
      <c r="G30" s="172">
        <v>1.0162145</v>
      </c>
      <c r="H30" s="172">
        <v>0</v>
      </c>
      <c r="I30" s="172"/>
      <c r="J30" s="172">
        <v>0</v>
      </c>
      <c r="K30" s="172"/>
      <c r="L30" s="172">
        <v>0</v>
      </c>
      <c r="M30" s="172"/>
      <c r="N30" s="172">
        <v>0</v>
      </c>
      <c r="O30" s="172"/>
      <c r="P30" s="172">
        <v>0</v>
      </c>
      <c r="Q30" s="172"/>
      <c r="R30" s="172">
        <v>0</v>
      </c>
      <c r="S30" s="172"/>
      <c r="T30" s="172">
        <v>0</v>
      </c>
      <c r="U30" s="172"/>
      <c r="V30" s="172">
        <v>0</v>
      </c>
      <c r="W30" s="172"/>
      <c r="X30" s="172">
        <v>0</v>
      </c>
      <c r="Y30" s="172"/>
      <c r="Z30" s="172" t="s">
        <v>538</v>
      </c>
      <c r="AA30" s="172"/>
      <c r="AB30" s="172">
        <v>0</v>
      </c>
      <c r="AC30" s="172">
        <v>0</v>
      </c>
    </row>
    <row r="31" spans="1:34" x14ac:dyDescent="0.25">
      <c r="A31" s="170" t="s">
        <v>176</v>
      </c>
      <c r="B31" s="174" t="s">
        <v>175</v>
      </c>
      <c r="C31" s="172">
        <v>11.31748325</v>
      </c>
      <c r="D31" s="172">
        <v>11.31748325</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4" ht="31.5" x14ac:dyDescent="0.25">
      <c r="A32" s="170" t="s">
        <v>174</v>
      </c>
      <c r="B32" s="174" t="s">
        <v>173</v>
      </c>
      <c r="C32" s="172">
        <v>37.309214199609258</v>
      </c>
      <c r="D32" s="172">
        <v>35.734263617374324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240.10054436741927</v>
      </c>
      <c r="D33" s="172">
        <v>229.96514027239718</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29.700872764299422</v>
      </c>
      <c r="D34" s="172">
        <v>28.467141083776532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7"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4" t="s">
        <v>565</v>
      </c>
      <c r="C36" s="172"/>
      <c r="D36" s="172"/>
      <c r="E36" s="172"/>
      <c r="F36" s="172"/>
      <c r="G36" s="172">
        <v>0</v>
      </c>
      <c r="H36" s="172">
        <v>0</v>
      </c>
      <c r="I36" s="176" t="s">
        <v>535</v>
      </c>
      <c r="J36" s="172">
        <v>0</v>
      </c>
      <c r="K36" s="172" t="s">
        <v>535</v>
      </c>
      <c r="L36" s="172">
        <v>0</v>
      </c>
      <c r="M36" s="172" t="s">
        <v>535</v>
      </c>
      <c r="N36" s="172">
        <v>0</v>
      </c>
      <c r="O36" s="172" t="s">
        <v>535</v>
      </c>
      <c r="P36" s="172">
        <v>0</v>
      </c>
      <c r="Q36" s="176" t="s">
        <v>535</v>
      </c>
      <c r="R36" s="172">
        <v>0</v>
      </c>
      <c r="S36" s="172" t="s">
        <v>535</v>
      </c>
      <c r="T36" s="172">
        <v>0</v>
      </c>
      <c r="U36" s="176" t="s">
        <v>535</v>
      </c>
      <c r="V36" s="172">
        <v>0</v>
      </c>
      <c r="W36" s="172" t="s">
        <v>535</v>
      </c>
      <c r="X36" s="172">
        <v>0</v>
      </c>
      <c r="Y36" s="176" t="s">
        <v>535</v>
      </c>
      <c r="Z36" s="172" t="s">
        <v>538</v>
      </c>
      <c r="AA36" s="172" t="s">
        <v>538</v>
      </c>
      <c r="AB36" s="172">
        <v>0</v>
      </c>
      <c r="AC36" s="172">
        <v>0</v>
      </c>
    </row>
    <row r="37" spans="1:29" ht="31.5" x14ac:dyDescent="0.25">
      <c r="A37" s="173" t="s">
        <v>166</v>
      </c>
      <c r="B37" s="177" t="s">
        <v>563</v>
      </c>
      <c r="C37" s="172"/>
      <c r="D37" s="172"/>
      <c r="E37" s="172"/>
      <c r="F37" s="172"/>
      <c r="G37" s="172">
        <v>0</v>
      </c>
      <c r="H37" s="172">
        <v>0</v>
      </c>
      <c r="I37" s="176" t="s">
        <v>535</v>
      </c>
      <c r="J37" s="172">
        <v>0</v>
      </c>
      <c r="K37" s="172" t="s">
        <v>535</v>
      </c>
      <c r="L37" s="172">
        <v>0</v>
      </c>
      <c r="M37" s="172" t="s">
        <v>535</v>
      </c>
      <c r="N37" s="172">
        <v>0</v>
      </c>
      <c r="O37" s="172" t="s">
        <v>535</v>
      </c>
      <c r="P37" s="172">
        <v>0</v>
      </c>
      <c r="Q37" s="176" t="s">
        <v>535</v>
      </c>
      <c r="R37" s="172">
        <v>0</v>
      </c>
      <c r="S37" s="172" t="s">
        <v>535</v>
      </c>
      <c r="T37" s="172">
        <v>0</v>
      </c>
      <c r="U37" s="176" t="s">
        <v>535</v>
      </c>
      <c r="V37" s="172">
        <v>0</v>
      </c>
      <c r="W37" s="172" t="s">
        <v>535</v>
      </c>
      <c r="X37" s="172">
        <v>0</v>
      </c>
      <c r="Y37" s="176" t="s">
        <v>535</v>
      </c>
      <c r="Z37" s="172" t="s">
        <v>538</v>
      </c>
      <c r="AA37" s="172" t="s">
        <v>538</v>
      </c>
      <c r="AB37" s="172">
        <v>0</v>
      </c>
      <c r="AC37" s="172">
        <v>0</v>
      </c>
    </row>
    <row r="38" spans="1:29" x14ac:dyDescent="0.25">
      <c r="A38" s="173" t="s">
        <v>165</v>
      </c>
      <c r="B38" s="177" t="s">
        <v>156</v>
      </c>
      <c r="C38" s="172"/>
      <c r="D38" s="172"/>
      <c r="E38" s="172"/>
      <c r="F38" s="172"/>
      <c r="G38" s="172">
        <v>0</v>
      </c>
      <c r="H38" s="172">
        <v>0</v>
      </c>
      <c r="I38" s="176" t="s">
        <v>535</v>
      </c>
      <c r="J38" s="172">
        <v>0</v>
      </c>
      <c r="K38" s="172" t="s">
        <v>535</v>
      </c>
      <c r="L38" s="172">
        <v>0</v>
      </c>
      <c r="M38" s="172" t="s">
        <v>535</v>
      </c>
      <c r="N38" s="172">
        <v>0</v>
      </c>
      <c r="O38" s="172" t="s">
        <v>535</v>
      </c>
      <c r="P38" s="172">
        <v>0</v>
      </c>
      <c r="Q38" s="176" t="s">
        <v>535</v>
      </c>
      <c r="R38" s="172">
        <v>0</v>
      </c>
      <c r="S38" s="172" t="s">
        <v>535</v>
      </c>
      <c r="T38" s="172">
        <v>0</v>
      </c>
      <c r="U38" s="176" t="s">
        <v>535</v>
      </c>
      <c r="V38" s="172">
        <v>0</v>
      </c>
      <c r="W38" s="172" t="s">
        <v>535</v>
      </c>
      <c r="X38" s="172">
        <v>0</v>
      </c>
      <c r="Y38" s="176" t="s">
        <v>535</v>
      </c>
      <c r="Z38" s="172" t="s">
        <v>538</v>
      </c>
      <c r="AA38" s="172" t="s">
        <v>538</v>
      </c>
      <c r="AB38" s="172">
        <v>0</v>
      </c>
      <c r="AC38" s="172">
        <v>0</v>
      </c>
    </row>
    <row r="39" spans="1:29" x14ac:dyDescent="0.25">
      <c r="A39" s="173" t="s">
        <v>164</v>
      </c>
      <c r="B39" s="174" t="s">
        <v>564</v>
      </c>
      <c r="C39" s="172"/>
      <c r="D39" s="172"/>
      <c r="E39" s="172"/>
      <c r="F39" s="172"/>
      <c r="G39" s="172">
        <v>0</v>
      </c>
      <c r="H39" s="172">
        <v>0</v>
      </c>
      <c r="I39" s="176" t="s">
        <v>535</v>
      </c>
      <c r="J39" s="172">
        <v>0</v>
      </c>
      <c r="K39" s="172" t="s">
        <v>535</v>
      </c>
      <c r="L39" s="172">
        <v>0</v>
      </c>
      <c r="M39" s="172" t="s">
        <v>535</v>
      </c>
      <c r="N39" s="172">
        <v>0</v>
      </c>
      <c r="O39" s="172" t="s">
        <v>535</v>
      </c>
      <c r="P39" s="172">
        <v>0</v>
      </c>
      <c r="Q39" s="176" t="s">
        <v>535</v>
      </c>
      <c r="R39" s="172">
        <v>0</v>
      </c>
      <c r="S39" s="172" t="s">
        <v>535</v>
      </c>
      <c r="T39" s="172">
        <v>0</v>
      </c>
      <c r="U39" s="176" t="s">
        <v>535</v>
      </c>
      <c r="V39" s="172">
        <v>0</v>
      </c>
      <c r="W39" s="172" t="s">
        <v>535</v>
      </c>
      <c r="X39" s="172">
        <v>0</v>
      </c>
      <c r="Y39" s="176" t="s">
        <v>535</v>
      </c>
      <c r="Z39" s="172" t="s">
        <v>538</v>
      </c>
      <c r="AA39" s="172" t="s">
        <v>538</v>
      </c>
      <c r="AB39" s="172">
        <v>0</v>
      </c>
      <c r="AC39" s="172">
        <v>0</v>
      </c>
    </row>
    <row r="40" spans="1:29" x14ac:dyDescent="0.25">
      <c r="A40" s="173" t="s">
        <v>163</v>
      </c>
      <c r="B40" s="174" t="s">
        <v>566</v>
      </c>
      <c r="C40" s="172"/>
      <c r="D40" s="172"/>
      <c r="E40" s="172"/>
      <c r="F40" s="172"/>
      <c r="G40" s="172">
        <v>0</v>
      </c>
      <c r="H40" s="172">
        <v>0</v>
      </c>
      <c r="I40" s="176" t="s">
        <v>535</v>
      </c>
      <c r="J40" s="172">
        <v>0</v>
      </c>
      <c r="K40" s="172" t="s">
        <v>535</v>
      </c>
      <c r="L40" s="172">
        <v>0</v>
      </c>
      <c r="M40" s="172" t="s">
        <v>535</v>
      </c>
      <c r="N40" s="172">
        <v>0</v>
      </c>
      <c r="O40" s="172" t="s">
        <v>535</v>
      </c>
      <c r="P40" s="172">
        <v>0</v>
      </c>
      <c r="Q40" s="176" t="s">
        <v>535</v>
      </c>
      <c r="R40" s="172">
        <v>0</v>
      </c>
      <c r="S40" s="172" t="s">
        <v>535</v>
      </c>
      <c r="T40" s="172">
        <v>0</v>
      </c>
      <c r="U40" s="176" t="s">
        <v>535</v>
      </c>
      <c r="V40" s="172">
        <v>0</v>
      </c>
      <c r="W40" s="172" t="s">
        <v>535</v>
      </c>
      <c r="X40" s="172">
        <v>0</v>
      </c>
      <c r="Y40" s="176" t="s">
        <v>535</v>
      </c>
      <c r="Z40" s="172" t="s">
        <v>538</v>
      </c>
      <c r="AA40" s="172" t="s">
        <v>538</v>
      </c>
      <c r="AB40" s="172">
        <v>0</v>
      </c>
      <c r="AC40" s="172">
        <v>0</v>
      </c>
    </row>
    <row r="41" spans="1:29" x14ac:dyDescent="0.25">
      <c r="A41" s="173" t="s">
        <v>162</v>
      </c>
      <c r="B41" s="174" t="s">
        <v>567</v>
      </c>
      <c r="C41" s="172"/>
      <c r="D41" s="172"/>
      <c r="E41" s="172"/>
      <c r="F41" s="172"/>
      <c r="G41" s="172">
        <v>0</v>
      </c>
      <c r="H41" s="172">
        <v>0</v>
      </c>
      <c r="I41" s="176" t="s">
        <v>535</v>
      </c>
      <c r="J41" s="172">
        <v>0</v>
      </c>
      <c r="K41" s="172" t="s">
        <v>535</v>
      </c>
      <c r="L41" s="172">
        <v>0</v>
      </c>
      <c r="M41" s="172" t="s">
        <v>535</v>
      </c>
      <c r="N41" s="172">
        <v>0</v>
      </c>
      <c r="O41" s="172" t="s">
        <v>535</v>
      </c>
      <c r="P41" s="172">
        <v>0</v>
      </c>
      <c r="Q41" s="176" t="s">
        <v>535</v>
      </c>
      <c r="R41" s="172">
        <v>0</v>
      </c>
      <c r="S41" s="172" t="s">
        <v>535</v>
      </c>
      <c r="T41" s="172">
        <v>0</v>
      </c>
      <c r="U41" s="176" t="s">
        <v>535</v>
      </c>
      <c r="V41" s="172">
        <v>0</v>
      </c>
      <c r="W41" s="172" t="s">
        <v>535</v>
      </c>
      <c r="X41" s="172">
        <v>0</v>
      </c>
      <c r="Y41" s="176" t="s">
        <v>535</v>
      </c>
      <c r="Z41" s="172" t="s">
        <v>538</v>
      </c>
      <c r="AA41" s="172" t="s">
        <v>538</v>
      </c>
      <c r="AB41" s="172">
        <v>0</v>
      </c>
      <c r="AC41" s="172">
        <v>0</v>
      </c>
    </row>
    <row r="42" spans="1:29" x14ac:dyDescent="0.25">
      <c r="A42" s="173" t="s">
        <v>161</v>
      </c>
      <c r="B42" s="174" t="s">
        <v>568</v>
      </c>
      <c r="C42" s="172"/>
      <c r="D42" s="172"/>
      <c r="E42" s="172"/>
      <c r="F42" s="172"/>
      <c r="G42" s="172">
        <v>0</v>
      </c>
      <c r="H42" s="172">
        <v>0</v>
      </c>
      <c r="I42" s="176" t="s">
        <v>535</v>
      </c>
      <c r="J42" s="172">
        <v>0</v>
      </c>
      <c r="K42" s="172" t="s">
        <v>535</v>
      </c>
      <c r="L42" s="172">
        <v>0</v>
      </c>
      <c r="M42" s="172" t="s">
        <v>535</v>
      </c>
      <c r="N42" s="172">
        <v>0</v>
      </c>
      <c r="O42" s="172" t="s">
        <v>535</v>
      </c>
      <c r="P42" s="172">
        <v>0</v>
      </c>
      <c r="Q42" s="176" t="s">
        <v>535</v>
      </c>
      <c r="R42" s="172">
        <v>0</v>
      </c>
      <c r="S42" s="172" t="s">
        <v>535</v>
      </c>
      <c r="T42" s="172">
        <v>0</v>
      </c>
      <c r="U42" s="176" t="s">
        <v>535</v>
      </c>
      <c r="V42" s="172">
        <v>0</v>
      </c>
      <c r="W42" s="172" t="s">
        <v>535</v>
      </c>
      <c r="X42" s="172">
        <v>0</v>
      </c>
      <c r="Y42" s="176" t="s">
        <v>535</v>
      </c>
      <c r="Z42" s="172" t="s">
        <v>538</v>
      </c>
      <c r="AA42" s="172" t="s">
        <v>538</v>
      </c>
      <c r="AB42" s="172">
        <v>0</v>
      </c>
      <c r="AC42" s="172">
        <v>0</v>
      </c>
    </row>
    <row r="43" spans="1:29" x14ac:dyDescent="0.25">
      <c r="A43" s="173" t="s">
        <v>541</v>
      </c>
      <c r="B43" s="174" t="s">
        <v>569</v>
      </c>
      <c r="C43" s="172"/>
      <c r="D43" s="172"/>
      <c r="E43" s="172"/>
      <c r="F43" s="172"/>
      <c r="G43" s="172">
        <v>0</v>
      </c>
      <c r="H43" s="172">
        <v>0</v>
      </c>
      <c r="I43" s="176" t="s">
        <v>535</v>
      </c>
      <c r="J43" s="172">
        <v>0</v>
      </c>
      <c r="K43" s="172" t="s">
        <v>535</v>
      </c>
      <c r="L43" s="172">
        <v>0</v>
      </c>
      <c r="M43" s="172" t="s">
        <v>535</v>
      </c>
      <c r="N43" s="172">
        <v>0</v>
      </c>
      <c r="O43" s="172" t="s">
        <v>535</v>
      </c>
      <c r="P43" s="172">
        <v>0</v>
      </c>
      <c r="Q43" s="176" t="s">
        <v>535</v>
      </c>
      <c r="R43" s="172">
        <v>0</v>
      </c>
      <c r="S43" s="172" t="s">
        <v>535</v>
      </c>
      <c r="T43" s="172">
        <v>0</v>
      </c>
      <c r="U43" s="176" t="s">
        <v>535</v>
      </c>
      <c r="V43" s="172">
        <v>0</v>
      </c>
      <c r="W43" s="172" t="s">
        <v>535</v>
      </c>
      <c r="X43" s="172">
        <v>0</v>
      </c>
      <c r="Y43" s="176" t="s">
        <v>535</v>
      </c>
      <c r="Z43" s="172" t="s">
        <v>538</v>
      </c>
      <c r="AA43" s="172" t="s">
        <v>538</v>
      </c>
      <c r="AB43" s="172">
        <v>0</v>
      </c>
      <c r="AC43" s="172">
        <v>0</v>
      </c>
    </row>
    <row r="44" spans="1:29" x14ac:dyDescent="0.25">
      <c r="A44" s="173" t="s">
        <v>542</v>
      </c>
      <c r="B44" s="174" t="s">
        <v>570</v>
      </c>
      <c r="C44" s="172"/>
      <c r="D44" s="172"/>
      <c r="E44" s="172"/>
      <c r="F44" s="172"/>
      <c r="G44" s="172">
        <v>0</v>
      </c>
      <c r="H44" s="172">
        <v>0</v>
      </c>
      <c r="I44" s="176" t="s">
        <v>535</v>
      </c>
      <c r="J44" s="172">
        <v>0</v>
      </c>
      <c r="K44" s="172" t="s">
        <v>535</v>
      </c>
      <c r="L44" s="172">
        <v>0</v>
      </c>
      <c r="M44" s="172" t="s">
        <v>535</v>
      </c>
      <c r="N44" s="172">
        <v>0</v>
      </c>
      <c r="O44" s="172" t="s">
        <v>535</v>
      </c>
      <c r="P44" s="172">
        <v>0</v>
      </c>
      <c r="Q44" s="176" t="s">
        <v>535</v>
      </c>
      <c r="R44" s="172">
        <v>0</v>
      </c>
      <c r="S44" s="172" t="s">
        <v>535</v>
      </c>
      <c r="T44" s="172">
        <v>0</v>
      </c>
      <c r="U44" s="176" t="s">
        <v>535</v>
      </c>
      <c r="V44" s="172">
        <v>0</v>
      </c>
      <c r="W44" s="172" t="s">
        <v>535</v>
      </c>
      <c r="X44" s="172">
        <v>0</v>
      </c>
      <c r="Y44" s="176" t="s">
        <v>535</v>
      </c>
      <c r="Z44" s="172" t="s">
        <v>538</v>
      </c>
      <c r="AA44" s="172" t="s">
        <v>538</v>
      </c>
      <c r="AB44" s="172">
        <v>0</v>
      </c>
      <c r="AC44" s="172">
        <v>0</v>
      </c>
    </row>
    <row r="45" spans="1:29" x14ac:dyDescent="0.25">
      <c r="A45" s="173" t="s">
        <v>543</v>
      </c>
      <c r="B45" s="174" t="s">
        <v>571</v>
      </c>
      <c r="C45" s="172"/>
      <c r="D45" s="172"/>
      <c r="E45" s="172"/>
      <c r="F45" s="172"/>
      <c r="G45" s="172">
        <v>0</v>
      </c>
      <c r="H45" s="172">
        <v>0</v>
      </c>
      <c r="I45" s="176" t="s">
        <v>535</v>
      </c>
      <c r="J45" s="172">
        <v>0</v>
      </c>
      <c r="K45" s="172" t="s">
        <v>535</v>
      </c>
      <c r="L45" s="172">
        <v>0</v>
      </c>
      <c r="M45" s="172" t="s">
        <v>535</v>
      </c>
      <c r="N45" s="172">
        <v>0</v>
      </c>
      <c r="O45" s="172" t="s">
        <v>535</v>
      </c>
      <c r="P45" s="172">
        <v>0</v>
      </c>
      <c r="Q45" s="176" t="s">
        <v>535</v>
      </c>
      <c r="R45" s="172">
        <v>0</v>
      </c>
      <c r="S45" s="172" t="s">
        <v>535</v>
      </c>
      <c r="T45" s="172">
        <v>0</v>
      </c>
      <c r="U45" s="176" t="s">
        <v>535</v>
      </c>
      <c r="V45" s="172">
        <v>0</v>
      </c>
      <c r="W45" s="172" t="s">
        <v>535</v>
      </c>
      <c r="X45" s="172">
        <v>0</v>
      </c>
      <c r="Y45" s="176" t="s">
        <v>535</v>
      </c>
      <c r="Z45" s="172" t="s">
        <v>538</v>
      </c>
      <c r="AA45" s="172" t="s">
        <v>538</v>
      </c>
      <c r="AB45" s="172">
        <v>0</v>
      </c>
      <c r="AC45" s="172">
        <v>0</v>
      </c>
    </row>
    <row r="46" spans="1:29" x14ac:dyDescent="0.25">
      <c r="A46" s="173" t="s">
        <v>544</v>
      </c>
      <c r="B46" s="174" t="s">
        <v>572</v>
      </c>
      <c r="C46" s="172"/>
      <c r="D46" s="172"/>
      <c r="E46" s="172"/>
      <c r="F46" s="172"/>
      <c r="G46" s="172">
        <v>0</v>
      </c>
      <c r="H46" s="172">
        <v>0</v>
      </c>
      <c r="I46" s="176" t="s">
        <v>535</v>
      </c>
      <c r="J46" s="172"/>
      <c r="K46" s="172" t="s">
        <v>535</v>
      </c>
      <c r="L46" s="172">
        <v>0</v>
      </c>
      <c r="M46" s="172" t="s">
        <v>535</v>
      </c>
      <c r="N46" s="172"/>
      <c r="O46" s="172" t="s">
        <v>535</v>
      </c>
      <c r="P46" s="172">
        <v>0</v>
      </c>
      <c r="Q46" s="176" t="s">
        <v>535</v>
      </c>
      <c r="R46" s="172"/>
      <c r="S46" s="172" t="s">
        <v>535</v>
      </c>
      <c r="T46" s="172">
        <v>0</v>
      </c>
      <c r="U46" s="176" t="s">
        <v>535</v>
      </c>
      <c r="V46" s="172"/>
      <c r="W46" s="172" t="s">
        <v>535</v>
      </c>
      <c r="X46" s="172"/>
      <c r="Y46" s="176" t="s">
        <v>535</v>
      </c>
      <c r="Z46" s="172"/>
      <c r="AA46" s="172" t="s">
        <v>535</v>
      </c>
      <c r="AB46" s="172">
        <v>0</v>
      </c>
      <c r="AC46" s="172">
        <v>0</v>
      </c>
    </row>
    <row r="47" spans="1:29" s="167" customFormat="1" x14ac:dyDescent="0.25">
      <c r="A47" s="170" t="s">
        <v>61</v>
      </c>
      <c r="B47" s="171" t="s">
        <v>160</v>
      </c>
      <c r="C47" s="172"/>
      <c r="D47" s="172"/>
      <c r="E47" s="172"/>
      <c r="F47" s="172"/>
      <c r="G47" s="172"/>
      <c r="H47" s="172"/>
      <c r="I47" s="172"/>
      <c r="J47" s="172"/>
      <c r="K47" s="172"/>
      <c r="L47" s="172"/>
      <c r="M47" s="172"/>
      <c r="N47" s="172"/>
      <c r="O47" s="172"/>
      <c r="P47" s="172"/>
      <c r="Q47" s="172"/>
      <c r="R47" s="172"/>
      <c r="S47" s="176"/>
      <c r="T47" s="172"/>
      <c r="U47" s="172"/>
      <c r="V47" s="172"/>
      <c r="W47" s="172"/>
      <c r="X47" s="172"/>
      <c r="Y47" s="172"/>
      <c r="Z47" s="172"/>
      <c r="AA47" s="172"/>
      <c r="AB47" s="172"/>
      <c r="AC47" s="172"/>
    </row>
    <row r="48" spans="1:29" x14ac:dyDescent="0.25">
      <c r="A48" s="173" t="s">
        <v>159</v>
      </c>
      <c r="B48" s="174" t="s">
        <v>565</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538</v>
      </c>
      <c r="AA48" s="172"/>
      <c r="AB48" s="172">
        <v>0</v>
      </c>
      <c r="AC48" s="172">
        <v>0</v>
      </c>
    </row>
    <row r="49" spans="1:29" ht="31.5" x14ac:dyDescent="0.25">
      <c r="A49" s="173" t="s">
        <v>158</v>
      </c>
      <c r="B49" s="177" t="s">
        <v>563</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538</v>
      </c>
      <c r="AA49" s="172"/>
      <c r="AB49" s="172">
        <v>0</v>
      </c>
      <c r="AC49" s="172">
        <v>0</v>
      </c>
    </row>
    <row r="50" spans="1:29" x14ac:dyDescent="0.25">
      <c r="A50" s="173" t="s">
        <v>157</v>
      </c>
      <c r="B50" s="177"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538</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538</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538</v>
      </c>
      <c r="AA52" s="172"/>
      <c r="AB52" s="172">
        <v>0</v>
      </c>
      <c r="AC52" s="172">
        <v>0</v>
      </c>
    </row>
    <row r="53" spans="1:29" x14ac:dyDescent="0.25">
      <c r="A53" s="173" t="s">
        <v>151</v>
      </c>
      <c r="B53" s="174" t="s">
        <v>150</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538</v>
      </c>
      <c r="AA53" s="172"/>
      <c r="AB53" s="172">
        <v>0</v>
      </c>
      <c r="AC53" s="172">
        <v>0</v>
      </c>
    </row>
    <row r="54" spans="1:29" x14ac:dyDescent="0.25">
      <c r="A54" s="173" t="s">
        <v>149</v>
      </c>
      <c r="B54" s="174" t="s">
        <v>566</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538</v>
      </c>
      <c r="AA54" s="172"/>
      <c r="AB54" s="172">
        <v>0</v>
      </c>
      <c r="AC54" s="172">
        <v>0</v>
      </c>
    </row>
    <row r="55" spans="1:29" x14ac:dyDescent="0.25">
      <c r="A55" s="173" t="s">
        <v>545</v>
      </c>
      <c r="B55" s="174" t="s">
        <v>567</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538</v>
      </c>
      <c r="AA55" s="172"/>
      <c r="AB55" s="172">
        <v>0</v>
      </c>
      <c r="AC55" s="172">
        <v>0</v>
      </c>
    </row>
    <row r="56" spans="1:29" x14ac:dyDescent="0.25">
      <c r="A56" s="173" t="s">
        <v>546</v>
      </c>
      <c r="B56" s="174" t="s">
        <v>568</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538</v>
      </c>
      <c r="AA56" s="172"/>
      <c r="AB56" s="172">
        <v>0</v>
      </c>
      <c r="AC56" s="172">
        <v>0</v>
      </c>
    </row>
    <row r="57" spans="1:29" x14ac:dyDescent="0.25">
      <c r="A57" s="173" t="s">
        <v>547</v>
      </c>
      <c r="B57" s="174" t="s">
        <v>569</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538</v>
      </c>
      <c r="AA57" s="172"/>
      <c r="AB57" s="172">
        <v>0</v>
      </c>
      <c r="AC57" s="172">
        <v>0</v>
      </c>
    </row>
    <row r="58" spans="1:29" ht="36.75" customHeight="1" x14ac:dyDescent="0.25">
      <c r="A58" s="173" t="s">
        <v>548</v>
      </c>
      <c r="B58" s="174" t="s">
        <v>570</v>
      </c>
      <c r="C58" s="172">
        <v>18</v>
      </c>
      <c r="D58" s="172">
        <v>18</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538</v>
      </c>
      <c r="AA58" s="172"/>
      <c r="AB58" s="172">
        <v>0</v>
      </c>
      <c r="AC58" s="172">
        <v>0</v>
      </c>
    </row>
    <row r="59" spans="1:29" x14ac:dyDescent="0.25">
      <c r="A59" s="173" t="s">
        <v>549</v>
      </c>
      <c r="B59" s="174" t="s">
        <v>571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538</v>
      </c>
      <c r="AA59" s="172"/>
      <c r="AB59" s="172">
        <v>0</v>
      </c>
      <c r="AC59" s="172">
        <v>0</v>
      </c>
    </row>
    <row r="60" spans="1:29" x14ac:dyDescent="0.25">
      <c r="A60" s="173" t="s">
        <v>550</v>
      </c>
      <c r="B60" s="174" t="s">
        <v>572</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67" customFormat="1"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318.42811458132792</v>
      </c>
      <c r="D62" s="172">
        <v>305.48402822354802</v>
      </c>
      <c r="E62" s="172"/>
      <c r="F62" s="172"/>
      <c r="G62" s="172">
        <v>0</v>
      </c>
      <c r="H62" s="172">
        <v>0</v>
      </c>
      <c r="I62" s="172"/>
      <c r="J62" s="172">
        <v>0</v>
      </c>
      <c r="K62" s="172"/>
      <c r="L62" s="172">
        <v>0</v>
      </c>
      <c r="M62" s="172"/>
      <c r="N62" s="172">
        <v>0</v>
      </c>
      <c r="O62" s="172"/>
      <c r="P62" s="172">
        <v>0</v>
      </c>
      <c r="Q62" s="172"/>
      <c r="R62" s="172">
        <v>0</v>
      </c>
      <c r="S62" s="172"/>
      <c r="T62" s="172">
        <v>0</v>
      </c>
      <c r="U62" s="172"/>
      <c r="V62" s="172">
        <v>0</v>
      </c>
      <c r="W62" s="172"/>
      <c r="X62" s="172">
        <v>0</v>
      </c>
      <c r="Y62" s="172"/>
      <c r="Z62" s="172" t="s">
        <v>538</v>
      </c>
      <c r="AA62" s="172"/>
      <c r="AB62" s="172">
        <v>0</v>
      </c>
      <c r="AC62" s="172">
        <v>0</v>
      </c>
    </row>
    <row r="63" spans="1:29" x14ac:dyDescent="0.25">
      <c r="A63" s="173" t="s">
        <v>145</v>
      </c>
      <c r="B63" s="177"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538</v>
      </c>
      <c r="AA63" s="172"/>
      <c r="AB63" s="172">
        <v>0</v>
      </c>
      <c r="AC63" s="172">
        <v>0</v>
      </c>
    </row>
    <row r="64" spans="1:29" x14ac:dyDescent="0.25">
      <c r="A64" s="173" t="s">
        <v>144</v>
      </c>
      <c r="B64" s="174"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538</v>
      </c>
      <c r="AA64" s="172"/>
      <c r="AB64" s="172">
        <v>0</v>
      </c>
      <c r="AC64" s="172">
        <v>0</v>
      </c>
    </row>
    <row r="65" spans="1:29" x14ac:dyDescent="0.25">
      <c r="A65" s="173" t="s">
        <v>143</v>
      </c>
      <c r="B65" s="177"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538</v>
      </c>
      <c r="AA65" s="172"/>
      <c r="AB65" s="172">
        <v>0</v>
      </c>
      <c r="AC65" s="172">
        <v>0</v>
      </c>
    </row>
    <row r="66" spans="1:29" ht="54" customHeight="1" x14ac:dyDescent="0.25">
      <c r="A66" s="173" t="s">
        <v>142</v>
      </c>
      <c r="B66" s="177"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538</v>
      </c>
      <c r="AA66" s="172"/>
      <c r="AB66" s="172">
        <v>0</v>
      </c>
      <c r="AC66" s="172">
        <v>0</v>
      </c>
    </row>
    <row r="67" spans="1:29" x14ac:dyDescent="0.25">
      <c r="A67" s="173" t="s">
        <v>141</v>
      </c>
      <c r="B67" s="177" t="s">
        <v>566</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538</v>
      </c>
      <c r="AA67" s="172"/>
      <c r="AB67" s="172">
        <v>0</v>
      </c>
      <c r="AC67" s="172">
        <v>0</v>
      </c>
    </row>
    <row r="68" spans="1:29" ht="50.25" customHeight="1" x14ac:dyDescent="0.25">
      <c r="A68" s="173" t="s">
        <v>551</v>
      </c>
      <c r="B68" s="177" t="s">
        <v>567</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538</v>
      </c>
      <c r="AA68" s="172"/>
      <c r="AB68" s="172">
        <v>0</v>
      </c>
      <c r="AC68" s="172">
        <v>0</v>
      </c>
    </row>
    <row r="69" spans="1:29" x14ac:dyDescent="0.25">
      <c r="A69" s="173" t="s">
        <v>552</v>
      </c>
      <c r="B69" s="177" t="s">
        <v>568</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538</v>
      </c>
      <c r="AA69" s="172"/>
      <c r="AB69" s="172">
        <v>0</v>
      </c>
      <c r="AC69" s="172">
        <v>0</v>
      </c>
    </row>
    <row r="70" spans="1:29" ht="36.75" customHeight="1" x14ac:dyDescent="0.25">
      <c r="A70" s="173" t="s">
        <v>553</v>
      </c>
      <c r="B70" s="177" t="s">
        <v>569</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538</v>
      </c>
      <c r="AA70" s="172"/>
      <c r="AB70" s="172">
        <v>0</v>
      </c>
      <c r="AC70" s="172">
        <v>0</v>
      </c>
    </row>
    <row r="71" spans="1:29" x14ac:dyDescent="0.25">
      <c r="A71" s="173" t="s">
        <v>554</v>
      </c>
      <c r="B71" s="177" t="s">
        <v>570</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538</v>
      </c>
      <c r="AA71" s="172"/>
      <c r="AB71" s="172">
        <v>0</v>
      </c>
      <c r="AC71" s="172">
        <v>0</v>
      </c>
    </row>
    <row r="72" spans="1:29" ht="51" customHeight="1" x14ac:dyDescent="0.25">
      <c r="A72" s="173" t="s">
        <v>555</v>
      </c>
      <c r="B72" s="177" t="s">
        <v>571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538</v>
      </c>
      <c r="AA72" s="172"/>
      <c r="AB72" s="172">
        <v>0</v>
      </c>
      <c r="AC72" s="172">
        <v>0</v>
      </c>
    </row>
    <row r="73" spans="1:29" ht="32.25" customHeight="1" x14ac:dyDescent="0.25">
      <c r="A73" s="173" t="s">
        <v>556</v>
      </c>
      <c r="B73" s="177" t="s">
        <v>572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s="167" customFormat="1" ht="51.75" customHeight="1" x14ac:dyDescent="0.25">
      <c r="A74" s="170" t="s">
        <v>58</v>
      </c>
      <c r="B74" s="178"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538</v>
      </c>
      <c r="AA74" s="172"/>
      <c r="AB74" s="172">
        <v>0</v>
      </c>
      <c r="AC74" s="172">
        <v>0</v>
      </c>
    </row>
    <row r="75" spans="1:29" s="167" customFormat="1"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4" t="s">
        <v>565</v>
      </c>
      <c r="C76" s="179"/>
      <c r="D76" s="180"/>
      <c r="E76" s="181"/>
      <c r="F76" s="181"/>
      <c r="G76" s="172">
        <v>0</v>
      </c>
      <c r="H76" s="172">
        <v>0</v>
      </c>
      <c r="I76" s="181"/>
      <c r="J76" s="172">
        <v>0</v>
      </c>
      <c r="K76" s="172"/>
      <c r="L76" s="172">
        <v>0</v>
      </c>
      <c r="M76" s="172"/>
      <c r="N76" s="172">
        <v>0</v>
      </c>
      <c r="O76" s="180"/>
      <c r="P76" s="172">
        <v>0</v>
      </c>
      <c r="Q76" s="180"/>
      <c r="R76" s="172">
        <v>0</v>
      </c>
      <c r="S76" s="180"/>
      <c r="T76" s="172">
        <v>0</v>
      </c>
      <c r="U76" s="180"/>
      <c r="V76" s="172">
        <v>0</v>
      </c>
      <c r="W76" s="180"/>
      <c r="X76" s="172">
        <v>0</v>
      </c>
      <c r="Y76" s="180"/>
      <c r="Z76" s="172" t="s">
        <v>538</v>
      </c>
      <c r="AA76" s="180"/>
      <c r="AB76" s="172">
        <v>0</v>
      </c>
      <c r="AC76" s="172">
        <v>0</v>
      </c>
    </row>
    <row r="77" spans="1:29" ht="18.75" customHeight="1" x14ac:dyDescent="0.25">
      <c r="A77" s="173" t="s">
        <v>231</v>
      </c>
      <c r="B77" s="177" t="s">
        <v>563</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538</v>
      </c>
      <c r="AA77" s="172"/>
      <c r="AB77" s="172">
        <v>0</v>
      </c>
      <c r="AC77" s="172">
        <v>0</v>
      </c>
    </row>
    <row r="78" spans="1:29" x14ac:dyDescent="0.25">
      <c r="A78" s="173" t="s">
        <v>232</v>
      </c>
      <c r="B78" s="177"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538</v>
      </c>
      <c r="AA78" s="172"/>
      <c r="AB78" s="172">
        <v>0</v>
      </c>
      <c r="AC78" s="172">
        <v>0</v>
      </c>
    </row>
    <row r="79" spans="1:29" x14ac:dyDescent="0.25">
      <c r="A79" s="173" t="s">
        <v>233</v>
      </c>
      <c r="B79" s="174" t="s">
        <v>573</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538</v>
      </c>
      <c r="AA79" s="172"/>
      <c r="AB79" s="172">
        <v>0</v>
      </c>
      <c r="AC79" s="172">
        <v>0</v>
      </c>
    </row>
    <row r="80" spans="1:29" x14ac:dyDescent="0.25">
      <c r="A80" s="173" t="s">
        <v>234</v>
      </c>
      <c r="B80" s="174" t="s">
        <v>566</v>
      </c>
      <c r="C80" s="179"/>
      <c r="D80" s="180"/>
      <c r="E80" s="181"/>
      <c r="F80" s="181"/>
      <c r="G80" s="172">
        <v>0</v>
      </c>
      <c r="H80" s="172">
        <v>0</v>
      </c>
      <c r="I80" s="181"/>
      <c r="J80" s="172">
        <v>0</v>
      </c>
      <c r="K80" s="172"/>
      <c r="L80" s="172">
        <v>0</v>
      </c>
      <c r="M80" s="172"/>
      <c r="N80" s="172">
        <v>0</v>
      </c>
      <c r="O80" s="180"/>
      <c r="P80" s="172">
        <v>0</v>
      </c>
      <c r="Q80" s="180"/>
      <c r="R80" s="172">
        <v>0</v>
      </c>
      <c r="S80" s="180"/>
      <c r="T80" s="172">
        <v>0</v>
      </c>
      <c r="U80" s="180"/>
      <c r="V80" s="172">
        <v>0</v>
      </c>
      <c r="W80" s="180"/>
      <c r="X80" s="172">
        <v>0</v>
      </c>
      <c r="Y80" s="180"/>
      <c r="Z80" s="172" t="s">
        <v>538</v>
      </c>
      <c r="AA80" s="180"/>
      <c r="AB80" s="172">
        <v>0</v>
      </c>
      <c r="AC80" s="172">
        <v>0</v>
      </c>
    </row>
    <row r="81" spans="1:29" x14ac:dyDescent="0.25">
      <c r="A81" s="173" t="s">
        <v>557</v>
      </c>
      <c r="B81" s="174" t="s">
        <v>567</v>
      </c>
      <c r="C81" s="179"/>
      <c r="D81" s="180"/>
      <c r="E81" s="181"/>
      <c r="F81" s="181"/>
      <c r="G81" s="172">
        <v>0</v>
      </c>
      <c r="H81" s="172">
        <v>0</v>
      </c>
      <c r="I81" s="181"/>
      <c r="J81" s="172">
        <v>0</v>
      </c>
      <c r="K81" s="172"/>
      <c r="L81" s="172">
        <v>0</v>
      </c>
      <c r="M81" s="172"/>
      <c r="N81" s="172">
        <v>0</v>
      </c>
      <c r="O81" s="180"/>
      <c r="P81" s="172">
        <v>0</v>
      </c>
      <c r="Q81" s="180"/>
      <c r="R81" s="172">
        <v>0</v>
      </c>
      <c r="S81" s="180"/>
      <c r="T81" s="172">
        <v>0</v>
      </c>
      <c r="U81" s="180"/>
      <c r="V81" s="172">
        <v>0</v>
      </c>
      <c r="W81" s="180"/>
      <c r="X81" s="172">
        <v>0</v>
      </c>
      <c r="Y81" s="180"/>
      <c r="Z81" s="172" t="s">
        <v>538</v>
      </c>
      <c r="AA81" s="180"/>
      <c r="AB81" s="172">
        <v>0</v>
      </c>
      <c r="AC81" s="172">
        <v>0</v>
      </c>
    </row>
    <row r="82" spans="1:29" x14ac:dyDescent="0.25">
      <c r="A82" s="173" t="s">
        <v>558</v>
      </c>
      <c r="B82" s="174" t="s">
        <v>568</v>
      </c>
      <c r="C82" s="179"/>
      <c r="D82" s="180"/>
      <c r="E82" s="181"/>
      <c r="F82" s="181"/>
      <c r="G82" s="172">
        <v>0</v>
      </c>
      <c r="H82" s="172">
        <v>0</v>
      </c>
      <c r="I82" s="181"/>
      <c r="J82" s="172">
        <v>0</v>
      </c>
      <c r="K82" s="172"/>
      <c r="L82" s="172">
        <v>0</v>
      </c>
      <c r="M82" s="172"/>
      <c r="N82" s="172">
        <v>0</v>
      </c>
      <c r="O82" s="180"/>
      <c r="P82" s="172">
        <v>0</v>
      </c>
      <c r="Q82" s="180"/>
      <c r="R82" s="172">
        <v>0</v>
      </c>
      <c r="S82" s="180"/>
      <c r="T82" s="172">
        <v>0</v>
      </c>
      <c r="U82" s="180"/>
      <c r="V82" s="172">
        <v>0</v>
      </c>
      <c r="W82" s="180"/>
      <c r="X82" s="172">
        <v>0</v>
      </c>
      <c r="Y82" s="180"/>
      <c r="Z82" s="172" t="s">
        <v>538</v>
      </c>
      <c r="AA82" s="180"/>
      <c r="AB82" s="172">
        <v>0</v>
      </c>
      <c r="AC82" s="172">
        <v>0</v>
      </c>
    </row>
    <row r="83" spans="1:29" x14ac:dyDescent="0.25">
      <c r="A83" s="173" t="s">
        <v>559</v>
      </c>
      <c r="B83" s="174" t="s">
        <v>569</v>
      </c>
      <c r="C83" s="179"/>
      <c r="D83" s="180"/>
      <c r="E83" s="181"/>
      <c r="F83" s="181"/>
      <c r="G83" s="172">
        <v>0</v>
      </c>
      <c r="H83" s="172">
        <v>0</v>
      </c>
      <c r="I83" s="181"/>
      <c r="J83" s="172">
        <v>0</v>
      </c>
      <c r="K83" s="172"/>
      <c r="L83" s="172">
        <v>0</v>
      </c>
      <c r="M83" s="172"/>
      <c r="N83" s="172">
        <v>0</v>
      </c>
      <c r="O83" s="180"/>
      <c r="P83" s="172">
        <v>0</v>
      </c>
      <c r="Q83" s="180"/>
      <c r="R83" s="172">
        <v>0</v>
      </c>
      <c r="S83" s="180"/>
      <c r="T83" s="172">
        <v>0</v>
      </c>
      <c r="U83" s="180"/>
      <c r="V83" s="172">
        <v>0</v>
      </c>
      <c r="W83" s="180"/>
      <c r="X83" s="172">
        <v>0</v>
      </c>
      <c r="Y83" s="180"/>
      <c r="Z83" s="172" t="s">
        <v>538</v>
      </c>
      <c r="AA83" s="180"/>
      <c r="AB83" s="172">
        <v>0</v>
      </c>
      <c r="AC83" s="172">
        <v>0</v>
      </c>
    </row>
    <row r="84" spans="1:29" x14ac:dyDescent="0.25">
      <c r="A84" s="173" t="s">
        <v>560</v>
      </c>
      <c r="B84" s="174" t="s">
        <v>570</v>
      </c>
      <c r="C84" s="179"/>
      <c r="D84" s="180"/>
      <c r="E84" s="181"/>
      <c r="F84" s="181"/>
      <c r="G84" s="172">
        <v>0</v>
      </c>
      <c r="H84" s="172">
        <v>0</v>
      </c>
      <c r="I84" s="181"/>
      <c r="J84" s="172">
        <v>0</v>
      </c>
      <c r="K84" s="172"/>
      <c r="L84" s="172">
        <v>0</v>
      </c>
      <c r="M84" s="172"/>
      <c r="N84" s="172">
        <v>0</v>
      </c>
      <c r="O84" s="180"/>
      <c r="P84" s="172">
        <v>0</v>
      </c>
      <c r="Q84" s="180"/>
      <c r="R84" s="172">
        <v>0</v>
      </c>
      <c r="S84" s="180"/>
      <c r="T84" s="172">
        <v>0</v>
      </c>
      <c r="U84" s="180"/>
      <c r="V84" s="172">
        <v>0</v>
      </c>
      <c r="W84" s="180"/>
      <c r="X84" s="172">
        <v>0</v>
      </c>
      <c r="Y84" s="180"/>
      <c r="Z84" s="172" t="s">
        <v>538</v>
      </c>
      <c r="AA84" s="180"/>
      <c r="AB84" s="172">
        <v>0</v>
      </c>
      <c r="AC84" s="172">
        <v>0</v>
      </c>
    </row>
    <row r="85" spans="1:29" x14ac:dyDescent="0.25">
      <c r="A85" s="173" t="s">
        <v>561</v>
      </c>
      <c r="B85" s="174" t="s">
        <v>571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538</v>
      </c>
      <c r="AA85" s="180"/>
      <c r="AB85" s="172">
        <v>0</v>
      </c>
      <c r="AC85" s="172">
        <v>0</v>
      </c>
    </row>
    <row r="86" spans="1:29" x14ac:dyDescent="0.25">
      <c r="A86" s="173" t="s">
        <v>562</v>
      </c>
      <c r="B86" s="174" t="s">
        <v>572</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538</v>
      </c>
      <c r="AA86" s="180"/>
      <c r="AB86" s="172">
        <v>0</v>
      </c>
      <c r="AC86" s="172">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P21:Q21"/>
    <mergeCell ref="R21:S21"/>
    <mergeCell ref="AB20:AC21"/>
    <mergeCell ref="T20:W20"/>
    <mergeCell ref="T21:U21"/>
    <mergeCell ref="V21:W21"/>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5" zoomScale="85" zoomScaleSheetLayoutView="85" workbookViewId="0">
      <selection activeCell="Y29" sqref="A29:XFD30"/>
    </sheetView>
  </sheetViews>
  <sheetFormatPr defaultColWidth="9.140625"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1406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42578125" style="19" customWidth="1"/>
    <col min="33" max="33" width="16.71093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0" t="str">
        <f>'6.2. Паспорт фин осв ввод'!A11:AA11</f>
        <v>M_TP2000.PR.0086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 xml:space="preserve">Техническое перевооружение ВЧ-систем связи на ПС 110 кВ филиала АО "Россети Тюмень" Северные ЭС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77" t="s">
        <v>505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52</v>
      </c>
      <c r="B22" s="479" t="s">
        <v>24</v>
      </c>
      <c r="C22" s="468" t="s">
        <v>51</v>
      </c>
      <c r="D22" s="468" t="s">
        <v>50</v>
      </c>
      <c r="E22" s="482" t="s">
        <v>516</v>
      </c>
      <c r="F22" s="483"/>
      <c r="G22" s="483"/>
      <c r="H22" s="483"/>
      <c r="I22" s="483"/>
      <c r="J22" s="483"/>
      <c r="K22" s="483"/>
      <c r="L22" s="484"/>
      <c r="M22" s="468" t="s">
        <v>49</v>
      </c>
      <c r="N22" s="468" t="s">
        <v>48</v>
      </c>
      <c r="O22" s="468" t="s">
        <v>47</v>
      </c>
      <c r="P22" s="463" t="s">
        <v>265</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2" customFormat="1" ht="64.5" customHeight="1" x14ac:dyDescent="0.25">
      <c r="A23" s="478"/>
      <c r="B23" s="480"/>
      <c r="C23" s="478"/>
      <c r="D23" s="478"/>
      <c r="E23" s="473" t="s">
        <v>23</v>
      </c>
      <c r="F23" s="464" t="s">
        <v>139</v>
      </c>
      <c r="G23" s="464" t="s">
        <v>138</v>
      </c>
      <c r="H23" s="464" t="s">
        <v>137</v>
      </c>
      <c r="I23" s="466" t="s">
        <v>426</v>
      </c>
      <c r="J23" s="466" t="s">
        <v>427</v>
      </c>
      <c r="K23" s="466" t="s">
        <v>428</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33" t="s">
        <v>13</v>
      </c>
      <c r="AG24" s="133" t="s">
        <v>12</v>
      </c>
      <c r="AH24" s="134" t="s">
        <v>2</v>
      </c>
      <c r="AI24" s="134" t="s">
        <v>11</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01" t="s">
        <v>595</v>
      </c>
      <c r="B26" s="202" t="s">
        <v>596</v>
      </c>
      <c r="C26" s="203" t="s">
        <v>597</v>
      </c>
      <c r="D26" s="204">
        <v>12.202299999999999</v>
      </c>
      <c r="E26" s="205" t="s">
        <v>370</v>
      </c>
      <c r="F26" s="205" t="s">
        <v>370</v>
      </c>
      <c r="G26" s="205" t="s">
        <v>370</v>
      </c>
      <c r="H26" s="205" t="s">
        <v>370</v>
      </c>
      <c r="I26" s="205" t="s">
        <v>370</v>
      </c>
      <c r="J26" s="205" t="s">
        <v>370</v>
      </c>
      <c r="K26" s="205" t="s">
        <v>370</v>
      </c>
      <c r="L26" s="205" t="s">
        <v>370</v>
      </c>
      <c r="M26" s="203" t="s">
        <v>598</v>
      </c>
      <c r="N26" s="203" t="s">
        <v>599</v>
      </c>
      <c r="O26" s="203" t="s">
        <v>525</v>
      </c>
      <c r="P26" s="206">
        <v>80175</v>
      </c>
      <c r="Q26" s="203" t="s">
        <v>600</v>
      </c>
      <c r="R26" s="206">
        <v>80175</v>
      </c>
      <c r="S26" s="203" t="s">
        <v>601</v>
      </c>
      <c r="T26" s="203" t="s">
        <v>602</v>
      </c>
      <c r="U26" s="203">
        <v>3</v>
      </c>
      <c r="V26" s="203">
        <v>3</v>
      </c>
      <c r="W26" s="203" t="s">
        <v>603</v>
      </c>
      <c r="X26" s="206">
        <v>80173</v>
      </c>
      <c r="Y26" s="207"/>
      <c r="Z26" s="203">
        <v>1</v>
      </c>
      <c r="AA26" s="206">
        <v>80173</v>
      </c>
      <c r="AB26" s="206">
        <v>80173</v>
      </c>
      <c r="AC26" s="203" t="s">
        <v>603</v>
      </c>
      <c r="AD26" s="206">
        <v>96207</v>
      </c>
      <c r="AE26" s="206">
        <v>96207</v>
      </c>
      <c r="AF26" s="201" t="s">
        <v>604</v>
      </c>
      <c r="AG26" s="203" t="s">
        <v>605</v>
      </c>
      <c r="AH26" s="203" t="s">
        <v>606</v>
      </c>
      <c r="AI26" s="203" t="s">
        <v>607</v>
      </c>
      <c r="AJ26" s="203" t="s">
        <v>608</v>
      </c>
      <c r="AK26" s="203" t="s">
        <v>609</v>
      </c>
      <c r="AL26" s="207"/>
      <c r="AM26" s="207"/>
      <c r="AN26" s="208"/>
      <c r="AO26" s="207"/>
      <c r="AP26" s="203" t="s">
        <v>610</v>
      </c>
      <c r="AQ26" s="203" t="s">
        <v>611</v>
      </c>
      <c r="AR26" s="203" t="s">
        <v>612</v>
      </c>
      <c r="AS26" s="203" t="s">
        <v>611</v>
      </c>
      <c r="AT26" s="203" t="s">
        <v>613</v>
      </c>
      <c r="AU26" s="207"/>
      <c r="AV26" s="202" t="s">
        <v>614</v>
      </c>
    </row>
    <row r="27" spans="1:48"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3" t="s">
        <v>615</v>
      </c>
      <c r="X27" s="206">
        <v>80174</v>
      </c>
      <c r="Y27" s="209"/>
      <c r="Z27" s="203"/>
      <c r="AA27" s="206">
        <v>80174</v>
      </c>
      <c r="AB27" s="206">
        <v>80174</v>
      </c>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ht="30"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3" t="s">
        <v>616</v>
      </c>
      <c r="X28" s="206">
        <v>80174</v>
      </c>
      <c r="Y28" s="209"/>
      <c r="Z28" s="203"/>
      <c r="AA28" s="206">
        <v>80174</v>
      </c>
      <c r="AB28" s="206">
        <v>80174</v>
      </c>
      <c r="AC28" s="209"/>
      <c r="AD28" s="209"/>
      <c r="AE28" s="209"/>
      <c r="AF28" s="209"/>
      <c r="AG28" s="209"/>
      <c r="AH28" s="209"/>
      <c r="AI28" s="209"/>
      <c r="AJ28" s="209"/>
      <c r="AK28" s="209"/>
      <c r="AL28" s="209"/>
      <c r="AM28" s="209"/>
      <c r="AN28" s="209"/>
      <c r="AO28" s="209"/>
      <c r="AP28" s="209"/>
      <c r="AQ28" s="209"/>
      <c r="AR28" s="209"/>
      <c r="AS28" s="209"/>
      <c r="AT28" s="209"/>
      <c r="AU28" s="209"/>
      <c r="AV28"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69</v>
      </c>
    </row>
    <row r="2" spans="1:8" ht="18.75" x14ac:dyDescent="0.3">
      <c r="B2" s="15" t="s">
        <v>10</v>
      </c>
    </row>
    <row r="3" spans="1:8" ht="18.75" x14ac:dyDescent="0.3">
      <c r="B3" s="15" t="s">
        <v>524</v>
      </c>
    </row>
    <row r="4" spans="1:8" x14ac:dyDescent="0.25">
      <c r="B4" s="43"/>
    </row>
    <row r="5" spans="1:8" ht="18.75" x14ac:dyDescent="0.3">
      <c r="A5" s="493" t="str">
        <f>'1. паспорт местоположение'!A5:C5</f>
        <v>Год раскрытия информации: 2026 год</v>
      </c>
      <c r="B5" s="493"/>
      <c r="C5" s="68"/>
      <c r="D5" s="68"/>
      <c r="E5" s="68"/>
      <c r="F5" s="68"/>
      <c r="G5" s="68"/>
      <c r="H5" s="68"/>
    </row>
    <row r="6" spans="1:8" ht="18.75" x14ac:dyDescent="0.3">
      <c r="A6" s="138"/>
      <c r="B6" s="138"/>
      <c r="C6" s="138"/>
      <c r="D6" s="138"/>
      <c r="E6" s="138"/>
      <c r="F6" s="138"/>
      <c r="G6" s="138"/>
      <c r="H6" s="138"/>
    </row>
    <row r="7" spans="1:8" ht="18.75" x14ac:dyDescent="0.25">
      <c r="A7" s="288" t="s">
        <v>9</v>
      </c>
      <c r="B7" s="288"/>
      <c r="C7" s="137"/>
      <c r="D7" s="137"/>
      <c r="E7" s="137"/>
      <c r="F7" s="137"/>
      <c r="G7" s="137"/>
      <c r="H7" s="137"/>
    </row>
    <row r="8" spans="1:8" ht="18.75" x14ac:dyDescent="0.25">
      <c r="A8" s="137"/>
      <c r="B8" s="137"/>
      <c r="C8" s="137"/>
      <c r="D8" s="137"/>
      <c r="E8" s="137"/>
      <c r="F8" s="137"/>
      <c r="G8" s="137"/>
      <c r="H8" s="137"/>
    </row>
    <row r="9" spans="1:8" x14ac:dyDescent="0.25">
      <c r="A9" s="291" t="str">
        <f>'1. паспорт местоположение'!A9:C9</f>
        <v>АО "Россети Тюмень"</v>
      </c>
      <c r="B9" s="291"/>
      <c r="C9" s="135"/>
      <c r="D9" s="135"/>
      <c r="E9" s="135"/>
      <c r="F9" s="135"/>
      <c r="G9" s="135"/>
      <c r="H9" s="135"/>
    </row>
    <row r="10" spans="1:8" x14ac:dyDescent="0.25">
      <c r="A10" s="285" t="s">
        <v>8</v>
      </c>
      <c r="B10" s="285"/>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90" t="str">
        <f>'7. Паспорт отчет о закупке'!A12:AV12</f>
        <v>M_TP2000.PR.0086</v>
      </c>
      <c r="B12" s="290"/>
      <c r="C12" s="135"/>
      <c r="D12" s="135"/>
      <c r="E12" s="135"/>
      <c r="F12" s="135"/>
      <c r="G12" s="135"/>
      <c r="H12" s="135"/>
    </row>
    <row r="13" spans="1:8" x14ac:dyDescent="0.25">
      <c r="A13" s="285" t="s">
        <v>7</v>
      </c>
      <c r="B13" s="285"/>
      <c r="C13" s="136"/>
      <c r="D13" s="136"/>
      <c r="E13" s="136"/>
      <c r="F13" s="136"/>
      <c r="G13" s="136"/>
      <c r="H13" s="136"/>
    </row>
    <row r="14" spans="1:8" ht="18.75" x14ac:dyDescent="0.25">
      <c r="A14" s="11"/>
      <c r="B14" s="11"/>
      <c r="C14" s="11"/>
      <c r="D14" s="11"/>
      <c r="E14" s="11"/>
      <c r="F14" s="11"/>
      <c r="G14" s="11"/>
      <c r="H14" s="11"/>
    </row>
    <row r="15" spans="1:8" ht="45.75" customHeight="1" x14ac:dyDescent="0.25">
      <c r="A15" s="321" t="str">
        <f>'1. паспорт местоположение'!A15:C15</f>
        <v xml:space="preserve">Техническое перевооружение ВЧ-систем связи на ПС 110 кВ филиала АО "Россети Тюмень" Северные ЭС </v>
      </c>
      <c r="B15" s="321"/>
      <c r="C15" s="135"/>
      <c r="D15" s="135"/>
      <c r="E15" s="135"/>
      <c r="F15" s="135"/>
      <c r="G15" s="135"/>
      <c r="H15" s="135"/>
    </row>
    <row r="16" spans="1:8" x14ac:dyDescent="0.25">
      <c r="A16" s="285" t="s">
        <v>6</v>
      </c>
      <c r="B16" s="285"/>
      <c r="C16" s="136"/>
      <c r="D16" s="136"/>
      <c r="E16" s="136"/>
      <c r="F16" s="136"/>
      <c r="G16" s="136"/>
      <c r="H16" s="136"/>
    </row>
    <row r="17" spans="1:2" x14ac:dyDescent="0.25">
      <c r="B17" s="106"/>
    </row>
    <row r="18" spans="1:2" ht="33.75" customHeight="1" x14ac:dyDescent="0.25">
      <c r="A18" s="491" t="s">
        <v>506</v>
      </c>
      <c r="B18" s="492"/>
    </row>
    <row r="19" spans="1:2" x14ac:dyDescent="0.25">
      <c r="B19" s="43"/>
    </row>
    <row r="20" spans="1:2" ht="16.5" thickBot="1" x14ac:dyDescent="0.3">
      <c r="B20" s="107"/>
    </row>
    <row r="21" spans="1:2" ht="30.75" thickBot="1" x14ac:dyDescent="0.3">
      <c r="A21" s="191" t="s">
        <v>377</v>
      </c>
      <c r="B21" s="109" t="str">
        <f>A15</f>
        <v xml:space="preserve">Техническое перевооружение ВЧ-систем связи на ПС 110 кВ филиала АО "Россети Тюмень" Северные ЭС </v>
      </c>
    </row>
    <row r="22" spans="1:2" ht="16.5" thickBot="1" x14ac:dyDescent="0.3">
      <c r="A22" s="108" t="s">
        <v>378</v>
      </c>
      <c r="B22" s="109" t="s">
        <v>527</v>
      </c>
    </row>
    <row r="23" spans="1:2" ht="16.5" thickBot="1" x14ac:dyDescent="0.3">
      <c r="A23" s="108" t="s">
        <v>343</v>
      </c>
      <c r="B23" s="110" t="s">
        <v>621</v>
      </c>
    </row>
    <row r="24" spans="1:2" ht="16.5" thickBot="1" x14ac:dyDescent="0.3">
      <c r="A24" s="108" t="s">
        <v>379</v>
      </c>
      <c r="B24" s="110" t="s">
        <v>538</v>
      </c>
    </row>
    <row r="25" spans="1:2" ht="16.5" thickBot="1" x14ac:dyDescent="0.3">
      <c r="A25" s="111" t="s">
        <v>380</v>
      </c>
      <c r="B25" s="110" t="s">
        <v>538</v>
      </c>
    </row>
    <row r="26" spans="1:2" ht="16.5" thickBot="1" x14ac:dyDescent="0.3">
      <c r="A26" s="112" t="s">
        <v>381</v>
      </c>
      <c r="B26" s="109" t="s">
        <v>626</v>
      </c>
    </row>
    <row r="27" spans="1:2" ht="29.25" thickBot="1" x14ac:dyDescent="0.3">
      <c r="A27" s="210" t="s">
        <v>634</v>
      </c>
      <c r="B27" s="215">
        <v>369.87174318974485</v>
      </c>
    </row>
    <row r="28" spans="1:2" ht="16.5" thickBot="1" x14ac:dyDescent="0.3">
      <c r="A28" s="114" t="s">
        <v>382</v>
      </c>
      <c r="B28" s="114" t="s">
        <v>633</v>
      </c>
    </row>
    <row r="29" spans="1:2" ht="29.25" thickBot="1" x14ac:dyDescent="0.3">
      <c r="A29" s="119" t="s">
        <v>383</v>
      </c>
      <c r="B29" s="163">
        <f>B30</f>
        <v>13.580978999999999</v>
      </c>
    </row>
    <row r="30" spans="1:2" ht="29.25" thickBot="1" x14ac:dyDescent="0.3">
      <c r="A30" s="119" t="s">
        <v>384</v>
      </c>
      <c r="B30" s="163">
        <f>B32+B37+B42</f>
        <v>13.580978999999999</v>
      </c>
    </row>
    <row r="31" spans="1:2" ht="16.5" thickBot="1" x14ac:dyDescent="0.3">
      <c r="A31" s="114" t="s">
        <v>385</v>
      </c>
      <c r="B31" s="114"/>
    </row>
    <row r="32" spans="1:2" ht="29.25" thickBot="1" x14ac:dyDescent="0.3">
      <c r="A32" s="119" t="s">
        <v>386</v>
      </c>
      <c r="B32" s="163">
        <f>B33</f>
        <v>13.580978999999999</v>
      </c>
    </row>
    <row r="33" spans="1:2" ht="30.75" thickBot="1" x14ac:dyDescent="0.3">
      <c r="A33" s="189" t="s">
        <v>582</v>
      </c>
      <c r="B33" s="190">
        <v>13.580978999999999</v>
      </c>
    </row>
    <row r="34" spans="1:2" ht="16.5" thickBot="1" x14ac:dyDescent="0.3">
      <c r="A34" s="114" t="s">
        <v>388</v>
      </c>
      <c r="B34" s="200">
        <f>B33/B27</f>
        <v>3.6718076603740268E-2</v>
      </c>
    </row>
    <row r="35" spans="1:2" ht="16.5" thickBot="1" x14ac:dyDescent="0.3">
      <c r="A35" s="114" t="s">
        <v>389</v>
      </c>
      <c r="B35" s="197">
        <v>13.581</v>
      </c>
    </row>
    <row r="36" spans="1:2" ht="16.5" thickBot="1" x14ac:dyDescent="0.3">
      <c r="A36" s="114" t="s">
        <v>390</v>
      </c>
      <c r="B36" s="197">
        <v>11.317</v>
      </c>
    </row>
    <row r="37" spans="1:2" ht="29.25" thickBot="1" x14ac:dyDescent="0.3">
      <c r="A37" s="119" t="s">
        <v>391</v>
      </c>
      <c r="B37" s="196">
        <v>0</v>
      </c>
    </row>
    <row r="38" spans="1:2" ht="16.5" thickBot="1" x14ac:dyDescent="0.3">
      <c r="A38" s="114" t="s">
        <v>387</v>
      </c>
      <c r="B38" s="196">
        <v>0</v>
      </c>
    </row>
    <row r="39" spans="1:2" ht="16.5" thickBot="1" x14ac:dyDescent="0.3">
      <c r="A39" s="114" t="s">
        <v>388</v>
      </c>
      <c r="B39" s="196">
        <f>B38*100/B27</f>
        <v>0</v>
      </c>
    </row>
    <row r="40" spans="1:2" ht="16.5" thickBot="1" x14ac:dyDescent="0.3">
      <c r="A40" s="114" t="s">
        <v>389</v>
      </c>
      <c r="B40" s="196">
        <v>0</v>
      </c>
    </row>
    <row r="41" spans="1:2" ht="16.5" thickBot="1" x14ac:dyDescent="0.3">
      <c r="A41" s="114" t="s">
        <v>390</v>
      </c>
      <c r="B41" s="196">
        <v>0</v>
      </c>
    </row>
    <row r="42" spans="1:2" ht="29.25" thickBot="1" x14ac:dyDescent="0.3">
      <c r="A42" s="119" t="s">
        <v>392</v>
      </c>
      <c r="B42" s="196">
        <v>0</v>
      </c>
    </row>
    <row r="43" spans="1:2" ht="16.5" thickBot="1" x14ac:dyDescent="0.3">
      <c r="A43" s="114" t="s">
        <v>387</v>
      </c>
      <c r="B43" s="196">
        <v>0</v>
      </c>
    </row>
    <row r="44" spans="1:2" ht="16.5" thickBot="1" x14ac:dyDescent="0.3">
      <c r="A44" s="114" t="s">
        <v>388</v>
      </c>
      <c r="B44" s="196">
        <f>B43*100/B27</f>
        <v>0</v>
      </c>
    </row>
    <row r="45" spans="1:2" ht="16.5" thickBot="1" x14ac:dyDescent="0.3">
      <c r="A45" s="114" t="s">
        <v>389</v>
      </c>
      <c r="B45" s="196">
        <v>0</v>
      </c>
    </row>
    <row r="46" spans="1:2" ht="16.5" thickBot="1" x14ac:dyDescent="0.3">
      <c r="A46" s="114" t="s">
        <v>390</v>
      </c>
      <c r="B46" s="196">
        <v>0</v>
      </c>
    </row>
    <row r="47" spans="1:2" ht="29.25" thickBot="1" x14ac:dyDescent="0.3">
      <c r="A47" s="113" t="s">
        <v>393</v>
      </c>
      <c r="B47" s="120"/>
    </row>
    <row r="48" spans="1:2" ht="16.5" thickBot="1" x14ac:dyDescent="0.3">
      <c r="A48" s="115" t="s">
        <v>385</v>
      </c>
      <c r="B48" s="120"/>
    </row>
    <row r="49" spans="1:2" ht="16.5" thickBot="1" x14ac:dyDescent="0.3">
      <c r="A49" s="115" t="s">
        <v>394</v>
      </c>
      <c r="B49" s="120"/>
    </row>
    <row r="50" spans="1:2" ht="16.5" thickBot="1" x14ac:dyDescent="0.3">
      <c r="A50" s="115" t="s">
        <v>395</v>
      </c>
      <c r="B50" s="120"/>
    </row>
    <row r="51" spans="1:2" ht="16.5" thickBot="1" x14ac:dyDescent="0.3">
      <c r="A51" s="115" t="s">
        <v>396</v>
      </c>
      <c r="B51" s="120"/>
    </row>
    <row r="52" spans="1:2" ht="16.5" thickBot="1" x14ac:dyDescent="0.3">
      <c r="A52" s="111" t="s">
        <v>397</v>
      </c>
      <c r="B52" s="198">
        <v>0</v>
      </c>
    </row>
    <row r="53" spans="1:2" ht="16.5" thickBot="1" x14ac:dyDescent="0.3">
      <c r="A53" s="111" t="s">
        <v>398</v>
      </c>
      <c r="B53" s="199">
        <v>14.057</v>
      </c>
    </row>
    <row r="54" spans="1:2" ht="16.5" thickBot="1" x14ac:dyDescent="0.3">
      <c r="A54" s="111" t="s">
        <v>399</v>
      </c>
      <c r="B54" s="198">
        <v>0</v>
      </c>
    </row>
    <row r="55" spans="1:2" ht="16.5" thickBot="1" x14ac:dyDescent="0.3">
      <c r="A55" s="112" t="s">
        <v>400</v>
      </c>
      <c r="B55" s="199">
        <v>11.792999999999999</v>
      </c>
    </row>
    <row r="56" spans="1:2" x14ac:dyDescent="0.25">
      <c r="A56" s="113" t="s">
        <v>401</v>
      </c>
      <c r="B56" s="115"/>
    </row>
    <row r="57" spans="1:2" x14ac:dyDescent="0.25">
      <c r="A57" s="117" t="s">
        <v>402</v>
      </c>
      <c r="B57" s="117" t="s">
        <v>579</v>
      </c>
    </row>
    <row r="58" spans="1:2" ht="16.5" thickBot="1" x14ac:dyDescent="0.3">
      <c r="A58" s="117" t="s">
        <v>403</v>
      </c>
      <c r="B58" s="117" t="s">
        <v>580</v>
      </c>
    </row>
    <row r="59" spans="1:2" ht="16.5" thickBot="1" x14ac:dyDescent="0.3">
      <c r="A59" s="117" t="s">
        <v>404</v>
      </c>
      <c r="B59" s="184" t="s">
        <v>539</v>
      </c>
    </row>
    <row r="60" spans="1:2" ht="16.5" thickBot="1" x14ac:dyDescent="0.3">
      <c r="A60" s="117" t="s">
        <v>405</v>
      </c>
      <c r="B60" s="184" t="s">
        <v>539</v>
      </c>
    </row>
    <row r="61" spans="1:2" ht="16.5" thickBot="1" x14ac:dyDescent="0.3">
      <c r="A61" s="118" t="s">
        <v>406</v>
      </c>
      <c r="B61" s="184" t="s">
        <v>539</v>
      </c>
    </row>
    <row r="62" spans="1:2" ht="30.75" thickBot="1" x14ac:dyDescent="0.3">
      <c r="A62" s="115" t="s">
        <v>407</v>
      </c>
      <c r="B62" s="116" t="s">
        <v>620</v>
      </c>
    </row>
    <row r="63" spans="1:2" ht="29.25" thickBot="1" x14ac:dyDescent="0.3">
      <c r="A63" s="111" t="s">
        <v>408</v>
      </c>
      <c r="B63" s="116" t="s">
        <v>620</v>
      </c>
    </row>
    <row r="64" spans="1:2" ht="16.5" thickBot="1" x14ac:dyDescent="0.3">
      <c r="A64" s="115" t="s">
        <v>385</v>
      </c>
      <c r="B64" s="122"/>
    </row>
    <row r="65" spans="1:2" ht="16.5" thickBot="1" x14ac:dyDescent="0.3">
      <c r="A65" s="115" t="s">
        <v>409</v>
      </c>
      <c r="B65" s="116"/>
    </row>
    <row r="66" spans="1:2" ht="16.5" thickBot="1" x14ac:dyDescent="0.3">
      <c r="A66" s="115" t="s">
        <v>410</v>
      </c>
      <c r="B66" s="122"/>
    </row>
    <row r="67" spans="1:2" ht="16.5" thickBot="1" x14ac:dyDescent="0.3">
      <c r="A67" s="123" t="s">
        <v>411</v>
      </c>
      <c r="B67" s="116" t="s">
        <v>623</v>
      </c>
    </row>
    <row r="68" spans="1:2" ht="16.5" thickBot="1" x14ac:dyDescent="0.3">
      <c r="A68" s="111" t="s">
        <v>412</v>
      </c>
      <c r="B68" s="121" t="s">
        <v>622</v>
      </c>
    </row>
    <row r="69" spans="1:2" ht="16.5" thickBot="1" x14ac:dyDescent="0.3">
      <c r="A69" s="117" t="s">
        <v>413</v>
      </c>
      <c r="B69" s="124" t="s">
        <v>628</v>
      </c>
    </row>
    <row r="70" spans="1:2" ht="16.5" thickBot="1" x14ac:dyDescent="0.3">
      <c r="A70" s="117" t="s">
        <v>414</v>
      </c>
      <c r="B70" s="124"/>
    </row>
    <row r="71" spans="1:2" ht="16.5" thickBot="1" x14ac:dyDescent="0.3">
      <c r="A71" s="117" t="s">
        <v>415</v>
      </c>
      <c r="B71" s="124"/>
    </row>
    <row r="72" spans="1:2" ht="29.25" thickBot="1" x14ac:dyDescent="0.3">
      <c r="A72" s="125" t="s">
        <v>416</v>
      </c>
      <c r="B72" s="122" t="s">
        <v>533</v>
      </c>
    </row>
    <row r="73" spans="1:2" ht="28.5" x14ac:dyDescent="0.25">
      <c r="A73" s="113" t="s">
        <v>417</v>
      </c>
      <c r="B73" s="488" t="s">
        <v>581</v>
      </c>
    </row>
    <row r="74" spans="1:2" x14ac:dyDescent="0.25">
      <c r="A74" s="117" t="s">
        <v>418</v>
      </c>
      <c r="B74" s="489"/>
    </row>
    <row r="75" spans="1:2" x14ac:dyDescent="0.25">
      <c r="A75" s="117" t="s">
        <v>419</v>
      </c>
      <c r="B75" s="489"/>
    </row>
    <row r="76" spans="1:2" x14ac:dyDescent="0.25">
      <c r="A76" s="117" t="s">
        <v>420</v>
      </c>
      <c r="B76" s="489"/>
    </row>
    <row r="77" spans="1:2" x14ac:dyDescent="0.25">
      <c r="A77" s="117" t="s">
        <v>421</v>
      </c>
      <c r="B77" s="489"/>
    </row>
    <row r="78" spans="1:2" ht="16.5" thickBot="1" x14ac:dyDescent="0.3">
      <c r="A78" s="126" t="s">
        <v>422</v>
      </c>
      <c r="B78" s="490"/>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2023-07-01T09:40:08Z</cp:lastPrinted>
  <dcterms:created xsi:type="dcterms:W3CDTF">2015-08-16T15:31:05Z</dcterms:created>
  <dcterms:modified xsi:type="dcterms:W3CDTF">2026-04-21T13:47:43Z</dcterms:modified>
</cp:coreProperties>
</file>