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60\"/>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C40" i="7" l="1"/>
  <c r="A14" i="29" l="1"/>
  <c r="A4" i="29"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<sst xmlns="http://schemas.openxmlformats.org/spreadsheetml/2006/main" count="1170" uniqueCount="627">
  <si>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</si>
  <si>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</si>
  <si>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</si>
  <si>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</si>
  <si>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</si>
  <si>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</si>
  <si>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</si>
  <si>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</si>
  <si>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</si>
  <si>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</si>
  <si>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</si>
  <si>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</si>
  <si>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</si>
  <si>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</si>
  <si>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</si>
  <si>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</si>
  <si>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</si>
  <si>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</si>
  <si>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</si>
  <si>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</si>
  <si>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</si>
  <si>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</si>
  <si>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</si>
  <si>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</si>
  <si>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</si>
  <si>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</si>
  <si>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</si>
  <si>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</si>
  <si>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</si>
  <si>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</si>
  <si>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</si>
  <si>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</si>
  <si>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</si>
  <si>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</si>
  <si>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</si>
  <si>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</si>
  <si>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</si>
  <si>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</si>
  <si>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</si>
  <si>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</si>
  <si>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</si>
  <si>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</si>
  <si>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</si>
  <si>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</si>
  <si>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</si>
  <si>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</si>
  <si>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</si>
  <si>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</si>
  <si>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</si>
  <si>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</si>
  <si>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</si>
  <si>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</si>
  <si>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</si>
  <si>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</si>
  <si>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</si>
  <si>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</si>
  <si>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</si>
  <si>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</si>
  <si>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</si>
  <si>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</si>
  <si>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</si>
  <si>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</si>
  <si>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</si>
  <si>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</si>
  <si>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</si>
  <si>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</si>
  <si>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</si>
  <si>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</si>
  <si>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</si>
  <si>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</si>
  <si>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</si>
  <si>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</si>
  <si>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</si>
  <si>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</si>
  <si>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</si>
  <si>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</si>
  <si>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</si>
  <si>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</si>
  <si>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</si>
  <si>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</si>
  <si>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</si>
  <si>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</si>
  <si>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</si>
  <si>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</si>
  <si>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</si>
  <si>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</si>
  <si>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</si>
  <si>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</si>
  <si>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</si>
  <si>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</si>
  <si>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</si>
  <si>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</si>
  <si>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</si>
  <si>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</si>
  <si>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</si>
  <si>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</si>
  <si>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</si>
  <si>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</si>
  <si>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</si>
  <si>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</si>
  <si>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</si>
  <si>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</si>
  <si>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</si>
  <si>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</si>
  <si>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</si>
  <si>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</si>
  <si>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</si>
  <si>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</si>
  <si>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</si>
  <si>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</si>
  <si>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</si>
  <si>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</si>
  <si>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</si>
  <si>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</si>
  <si>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</si>
  <si>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</si>
  <si>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</si>
  <si>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</si>
  <si>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</si>
  <si>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</si>
  <si>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</si>
  <si>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</si>
  <si>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</si>
  <si>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</si>
  <si>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</si>
  <si>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</si>
  <si>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</si>
  <si>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</si>
  <si>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</si>
  <si>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</si>
  <si>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</si>
  <si>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</si>
  <si>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</si>
  <si>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</si>
  <si>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</si>
  <si>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</si>
  <si>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</si>
  <si>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</si>
  <si>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</si>
  <si>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</si>
  <si>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</si>
  <si>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</si>
  <si>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</si>
  <si>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</si>
  <si>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</si>
  <si>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</si>
  <si>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</si>
  <si>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</si>
  <si>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</si>
  <si>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</si>
  <si>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</si>
  <si>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</si>
  <si>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</si>
  <si>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</si>
  <si>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</si>
  <si>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</si>
  <si>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</si>
  <si>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</si>
  <si>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</si>
  <si>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</si>
  <si>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</si>
  <si>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</si>
  <si>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</si>
  <si>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</si>
  <si>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</si>
  <si>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</si>
  <si>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</si>
  <si>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</si>
  <si>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</si>
  <si>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</si>
  <si>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</si>
  <si>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</si>
  <si>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</si>
  <si>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</si>
  <si>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</si>
  <si>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</si>
  <si>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</si>
  <si>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</si>
  <si>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</si>
  <si>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</si>
  <si>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</si>
  <si>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</si>
  <si>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</si>
  <si>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</si>
  <si>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</si>
  <si>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</si>
  <si>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</si>
  <si>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</si>
  <si>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</si>
  <si>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</si>
  <si>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</si>
  <si>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</si>
  <si>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</si>
  <si>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</si>
  <si>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</si>
  <si>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</si>
  <si>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</si>
  <si>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</si>
  <si>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</si>
  <si>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</si>
  <si>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</si>
  <si>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</si>
  <si>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</si>
  <si>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</si>
  <si>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</si>
  <si>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</si>
  <si>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</si>
  <si>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</si>
  <si>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</si>
  <si>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</si>
  <si>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</si>
  <si>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</si>
  <si>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</si>
  <si>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</si>
  <si>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</si>
  <si>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</si>
  <si>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</si>
  <si>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</si>
  <si>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</si>
  <si>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</si>
  <si>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</si>
  <si>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</si>
  <si>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</si>
  <si>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</si>
  <si>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</si>
  <si>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</si>
  <si>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</si>
  <si>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</si>
  <si>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</si>
  <si>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</si>
  <si>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</si>
  <si>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</si>
  <si>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</si>
  <si>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</si>
  <si>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</si>
  <si>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</si>
  <si>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</si>
  <si>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</si>
  <si>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</si>
  <si>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</si>
  <si>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</si>
  <si>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</si>
  <si>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</si>
  <si>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</si>
  <si>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</si>
  <si>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</si>
  <si>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</si>
  <si>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</si>
  <si>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</si>
  <si>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</si>
  <si>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</si>
  <si>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</si>
  <si>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</si>
  <si>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</si>
  <si>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</si>
  <si>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</si>
  <si>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</si>
  <si>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</si>
  <si>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</si>
  <si>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</si>
  <si>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</si>
  <si>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</si>
  <si>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</si>
  <si>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</si>
  <si>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</si>
  <si>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</si>
  <si>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</si>
  <si>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</si>
  <si>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</si>
  <si>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</si>
  <si>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</si>
  <si>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</si>
  <si>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</si>
  <si>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</si>
  <si>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</si>
  <si>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</si>
  <si>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</si>
  <si>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</si>
  <si>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</si>
  <si>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</si>
  <si>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</si>
  <si>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</si>
  <si>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</si>
  <si>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</si>
  <si>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</si>
  <si>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</si>
  <si>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</si>
  <si>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</si>
  <si>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</si>
  <si>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</si>
  <si>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</si>
  <si>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</si>
  <si>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</si>
  <si>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</si>
  <si>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</si>
  <si>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</si>
  <si>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</si>
  <si>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</si>
  <si>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</si>
  <si>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</si>
  <si>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</si>
  <si>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</si>
  <si>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</si>
  <si>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</si>
  <si>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</si>
  <si>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</si>
  <si>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</si>
  <si>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</si>
  <si>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</si>
  <si>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</si>
  <si>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</si>
  <si>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</si>
  <si>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</si>
  <si>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</si>
  <si>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</si>
  <si>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</si>
  <si>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</si>
  <si>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</si>
  <si>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</si>
  <si>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</si>
  <si>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</si>
  <si>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</si>
  <si>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</si>
  <si>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</si>
  <si>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</si>
  <si>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</si>
  <si>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</si>
  <si>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</si>
  <si>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</si>
  <si>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</si>
  <si>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</si>
  <si>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</si>
  <si>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</si>
  <si>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</si>
  <si>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</si>
  <si>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</si>
  <si>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</si>
  <si>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</si>
  <si>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</si>
  <si>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</si>
  <si>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</si>
  <si>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</si>
  <si>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</si>
  <si>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</si>
  <si>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</si>
  <si>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</si>
  <si>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</si>
  <si>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</si>
  <si>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</si>
  <si>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</si>
  <si>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</si>
  <si>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</si>
  <si>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</si>
  <si>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</si>
  <si>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</si>
  <si>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</si>
  <si>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</si>
  <si>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</si>
  <si>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</si>
  <si>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</si>
  <si>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</si>
  <si>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</si>
  <si>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</si>
  <si>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</si>
  <si>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</si>
  <si>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</si>
  <si>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</si>
  <si>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</si>
  <si>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</si>
  <si>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</si>
  <si>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</si>
  <si>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</si>
  <si>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</si>
  <si>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</si>
  <si>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</si>
  <si>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</si>
  <si>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</si>
  <si>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</si>
  <si>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</si>
  <si>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</si>
  <si>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</si>
  <si>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</si>
  <si>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</si>
  <si>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</si>
  <si>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</si>
  <si>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</si>
  <si>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</si>
  <si>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</si>
  <si>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</si>
  <si>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</si>
  <si>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</si>
  <si>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</si>
  <si>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</si>
  <si>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</si>
  <si>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</si>
  <si>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</si>
  <si>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</si>
  <si>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</si>
  <si>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</si>
  <si>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</si>
  <si>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</si>
  <si>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</si>
  <si>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</si>
  <si>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</si>
  <si>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</si>
  <si>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</si>
  <si>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</si>
  <si>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</si>
  <si>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</si>
  <si>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</si>
  <si>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</si>
  <si>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</si>
  <si>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</si>
  <si>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</si>
  <si>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</si>
  <si>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</si>
  <si>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</si>
  <si>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</si>
  <si>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</si>
  <si>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</si>
  <si>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</si>
  <si>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</si>
  <si>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</si>
  <si>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</si>
  <si>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</si>
  <si>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</si>
  <si>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</si>
  <si>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</si>
  <si>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</si>
  <si>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</si>
  <si>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</si>
  <si>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</si>
  <si>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</si>
  <si>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</si>
  <si>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</si>
  <si>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</si>
  <si>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</si>
  <si>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</si>
  <si>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</si>
  <si>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</si>
  <si>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</si>
  <si>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</si>
  <si>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</si>
  <si>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</si>
  <si>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</si>
  <si>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</si>
  <si>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</si>
  <si>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</si>
  <si>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</si>
  <si>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</si>
  <si>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</si>
  <si>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</si>
  <si>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</si>
  <si>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</si>
  <si>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</si>
  <si>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</si>
  <si>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</si>
  <si>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</si>
  <si>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</si>
  <si>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</si>
  <si>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</si>
  <si>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</si>
  <si>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</si>
  <si>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</si>
  <si>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</si>
  <si>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</si>
  <si>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</si>
  <si>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</si>
  <si>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</si>
  <si>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</si>
  <si>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</si>
  <si>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</si>
  <si>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</si>
  <si>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</si>
  <si>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</si>
  <si>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</si>
  <si>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</si>
  <si>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</si>
  <si>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</si>
  <si>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</si>
  <si>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</si>
  <si>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</si>
  <si>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</si>
  <si>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</si>
  <si>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</si>
  <si>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</si>
  <si>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</si>
  <si>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</si>
  <si>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</si>
  <si>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</si>
  <si>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</si>
  <si>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</si>
  <si>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</si>
  <si>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</si>
  <si>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</si>
  <si>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</si>
  <si>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</si>
  <si>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</si>
  <si>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</si>
  <si>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</si>
  <si>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</si>
  <si>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</si>
  <si>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</si>
  <si>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</si>
  <si>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</si>
  <si>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</si>
  <si>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</si>
  <si>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</si>
  <si>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</si>
  <si>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</si>
  <si>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</si>
  <si>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</si>
  <si>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</si>
  <si>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</si>
  <si>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</si>
  <si>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</si>
  <si>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</si>
  <si>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</si>
  <si>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</si>
  <si>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</si>
  <si>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</si>
  <si>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</si>
  <si>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</si>
  <si>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</si>
  <si>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</si>
  <si>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</si>
  <si>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</si>
  <si>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</si>
  <si>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</si>
  <si>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</si>
  <si>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</si>
  <si>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</si>
  <si>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</si>
  <si>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</si>
  <si>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</si>
  <si>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</si>
  <si>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</si>
  <si>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</si>
  <si>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</si>
  <si>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</si>
  <si>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</si>
  <si>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</si>
  <si>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</si>
  <si>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</si>
  <si>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</si>
  <si>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</si>
  <si>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</si>
  <si>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</si>
  <si>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</si>
  <si>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</si>
  <si>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</si>
  <si>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</si>
  <si>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</si>
  <si>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</si>
  <si>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</si>
  <si>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</si>
  <si>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</si>
  <si>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</si>
  <si>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</si>
  <si>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</si>
  <si>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</si>
  <si>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</si>
  <si>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</si>
  <si>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</si>
  <si>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</si>
  <si>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</si>
  <si>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</si>
  <si>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</si>
  <si>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</si>
  <si>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</si>
  <si>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</si>
  <si>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</si>
  <si>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</si>
  <si>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</si>
  <si>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</si>
  <si>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</si>
  <si>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</si>
  <si>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</si>
  <si>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</si>
  <si>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ТСН-2шт.</t>
  </si>
  <si>
    <t>П</t>
  </si>
  <si>
    <t>Год 2028</t>
  </si>
  <si>
    <t>25.04.2030 - 31.07.2030</t>
  </si>
  <si>
    <t>3 825,904 тыс руб./шт</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</si>
  <si>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</si>
  <si>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</si>
  <si>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</si>
  <si>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</si>
  <si>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</si>
  <si>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</si>
  <si>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</si>
  <si>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</si>
  <si>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</si>
  <si>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</si>
  <si>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</si>
  <si>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</si>
  <si>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</si>
  <si>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</si>
  <si>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</si>
  <si>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</si>
  <si>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</si>
  <si>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</si>
  <si>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</si>
  <si>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</si>
  <si>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</si>
  <si>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</si>
  <si>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2026 год</t>
  </si>
  <si>
    <t>Техническое перевооружение ПС 110 кВ УГП-7 (замена систем оперативного тока и собственных нужд)</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</si>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</sst>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164" fontId="3" fillId="0" borderId="1" xfId="67"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41" xfId="50" applyFont="1" applyBorder="1" applyAlignment="1">
      <alignment vertical="center"/>
    </xf>
    <xf numFmtId="0" fontId="64" fillId="0" borderId="40" xfId="50" applyFont="1" applyBorder="1" applyAlignment="1">
      <alignment vertical="center"/>
    </xf>
    <xf numFmtId="0" fontId="64"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4" fillId="0" borderId="43"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53-482F-892C-56917ADDD5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53-482F-892C-56917ADDD51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60/M_TP2000.PS.0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0/M_TP20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110 кВ УГП-7 (замена систем оперативного тока и собственных нужд)</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УГП-7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6" t="s">
        <v>606</v>
      </c>
      <c r="B5" s="266"/>
      <c r="C5" s="266"/>
      <c r="D5" s="159"/>
      <c r="E5" s="159"/>
      <c r="F5" s="159"/>
      <c r="G5" s="159"/>
    </row>
    <row r="6" spans="1:19" s="12" customFormat="1" ht="18.75" x14ac:dyDescent="0.3">
      <c r="A6" s="17"/>
      <c r="D6" s="16"/>
      <c r="E6" s="15"/>
    </row>
    <row r="7" spans="1:19" s="12" customFormat="1" ht="18.75" x14ac:dyDescent="0.2">
      <c r="A7" s="270" t="s">
        <v>9</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528</v>
      </c>
      <c r="B9" s="271"/>
      <c r="C9" s="271"/>
      <c r="D9" s="8"/>
      <c r="E9" s="8"/>
      <c r="F9" s="13"/>
      <c r="G9" s="13"/>
      <c r="H9" s="13"/>
      <c r="I9" s="13"/>
      <c r="J9" s="13"/>
      <c r="K9" s="13"/>
      <c r="L9" s="13"/>
      <c r="M9" s="13"/>
      <c r="N9" s="13"/>
      <c r="O9" s="13"/>
      <c r="P9" s="13"/>
      <c r="Q9" s="13"/>
      <c r="R9" s="13"/>
      <c r="S9" s="13"/>
    </row>
    <row r="10" spans="1:19" s="12" customFormat="1" ht="18.75" x14ac:dyDescent="0.2">
      <c r="A10" s="267" t="s">
        <v>8</v>
      </c>
      <c r="B10" s="267"/>
      <c r="C10" s="267"/>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71" t="s">
        <v>532</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7</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607</v>
      </c>
      <c r="B15" s="272"/>
      <c r="C15" s="272"/>
      <c r="D15" s="8"/>
      <c r="E15" s="8"/>
      <c r="F15" s="8"/>
      <c r="G15" s="8"/>
      <c r="H15" s="8"/>
      <c r="I15" s="8"/>
      <c r="J15" s="8"/>
      <c r="K15" s="8"/>
      <c r="L15" s="8"/>
      <c r="M15" s="8"/>
      <c r="N15" s="8"/>
      <c r="O15" s="8"/>
      <c r="P15" s="8"/>
      <c r="Q15" s="8"/>
      <c r="R15" s="8"/>
      <c r="S15" s="8"/>
    </row>
    <row r="16" spans="1:19" s="3" customFormat="1" ht="15" customHeight="1" x14ac:dyDescent="0.2">
      <c r="A16" s="267" t="s">
        <v>6</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467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603</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533</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576</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19,1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464</v>
      </c>
      <c r="B48" s="43" t="s">
        <v>605</v>
      </c>
      <c r="C48" s="228">
        <v>19.10044704541253</v>
      </c>
      <c r="D48" s="27"/>
      <c r="E48" s="27"/>
      <c r="F48" s="27"/>
      <c r="G48" s="27"/>
      <c r="H48" s="27"/>
      <c r="I48" s="27"/>
      <c r="J48" s="27"/>
      <c r="K48" s="27"/>
      <c r="L48" s="27"/>
      <c r="M48" s="27"/>
      <c r="N48" s="27"/>
      <c r="O48" s="27"/>
      <c r="P48" s="27"/>
      <c r="Q48" s="27"/>
      <c r="R48" s="27"/>
      <c r="S48" s="27"/>
    </row>
    <row r="49" spans="1:19" ht="71.25" customHeight="1" x14ac:dyDescent="0.25">
      <c r="A49" s="28" t="s">
        <v>431</v>
      </c>
      <c r="B49" s="43" t="s">
        <v>604</v>
      </c>
      <c r="C49" s="228">
        <v>15.742959645074304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M_TP2000.PS.0060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Техническое перевооружение ПС 110 кВ УГП-7 (замена систем оперативного тока и собственных нужд)</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442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337</v>
      </c>
      <c r="D19" s="277" t="s">
        <v>336</v>
      </c>
      <c r="E19" s="277" t="s">
        <v>107</v>
      </c>
      <c r="F19" s="277" t="s">
        <v>106</v>
      </c>
      <c r="G19" s="277" t="s">
        <v>332</v>
      </c>
      <c r="H19" s="277" t="s">
        <v>105</v>
      </c>
      <c r="I19" s="277" t="s">
        <v>104</v>
      </c>
      <c r="J19" s="277" t="s">
        <v>103</v>
      </c>
      <c r="K19" s="277" t="s">
        <v>102</v>
      </c>
      <c r="L19" s="277" t="s">
        <v>101</v>
      </c>
      <c r="M19" s="277" t="s">
        <v>100</v>
      </c>
      <c r="N19" s="277" t="s">
        <v>99</v>
      </c>
      <c r="O19" s="277" t="s">
        <v>98</v>
      </c>
      <c r="P19" s="277" t="s">
        <v>97</v>
      </c>
      <c r="Q19" s="277" t="s">
        <v>335</v>
      </c>
      <c r="R19" s="277"/>
      <c r="S19" s="280" t="s">
        <v>434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333</v>
      </c>
      <c r="R20" s="46" t="s">
        <v>334</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M_TP2000.PS.0060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Техническое перевооружение ПС 110 кВ УГП-7 (замена систем оперативного тока и собственных нужд)</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447</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229</v>
      </c>
      <c r="C21" s="289"/>
      <c r="D21" s="292" t="s">
        <v>130</v>
      </c>
      <c r="E21" s="288" t="s">
        <v>475</v>
      </c>
      <c r="F21" s="289"/>
      <c r="G21" s="288" t="s">
        <v>279</v>
      </c>
      <c r="H21" s="289"/>
      <c r="I21" s="288" t="s">
        <v>129</v>
      </c>
      <c r="J21" s="289"/>
      <c r="K21" s="292" t="s">
        <v>128</v>
      </c>
      <c r="L21" s="288" t="s">
        <v>127</v>
      </c>
      <c r="M21" s="289"/>
      <c r="N21" s="288" t="s">
        <v>471</v>
      </c>
      <c r="O21" s="289"/>
      <c r="P21" s="292" t="s">
        <v>126</v>
      </c>
      <c r="Q21" s="281" t="s">
        <v>125</v>
      </c>
      <c r="R21" s="282"/>
      <c r="S21" s="281" t="s">
        <v>124</v>
      </c>
      <c r="T21" s="283"/>
    </row>
    <row r="22" spans="1:20" ht="204.75" customHeight="1" x14ac:dyDescent="0.25">
      <c r="A22" s="286"/>
      <c r="B22" s="290"/>
      <c r="C22" s="291"/>
      <c r="D22" s="295"/>
      <c r="E22" s="290"/>
      <c r="F22" s="291"/>
      <c r="G22" s="290"/>
      <c r="H22" s="291"/>
      <c r="I22" s="290"/>
      <c r="J22" s="291"/>
      <c r="K22" s="293"/>
      <c r="L22" s="290"/>
      <c r="M22" s="291"/>
      <c r="N22" s="290"/>
      <c r="O22" s="291"/>
      <c r="P22" s="293"/>
      <c r="Q22" s="95" t="s">
        <v>123</v>
      </c>
      <c r="R22" s="95" t="s">
        <v>446</v>
      </c>
      <c r="S22" s="95" t="s">
        <v>122</v>
      </c>
      <c r="T22" s="95" t="s">
        <v>121</v>
      </c>
    </row>
    <row r="23" spans="1:20" ht="51.75" customHeight="1" x14ac:dyDescent="0.25">
      <c r="A23" s="287"/>
      <c r="B23" s="157" t="s">
        <v>119</v>
      </c>
      <c r="C23" s="157" t="s">
        <v>120</v>
      </c>
      <c r="D23" s="293"/>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94" t="s">
        <v>479</v>
      </c>
      <c r="C44" s="294"/>
      <c r="D44" s="294"/>
      <c r="E44" s="294"/>
      <c r="F44" s="294"/>
      <c r="G44" s="294"/>
      <c r="H44" s="294"/>
      <c r="I44" s="294"/>
      <c r="J44" s="294"/>
      <c r="K44" s="294"/>
      <c r="L44" s="294"/>
      <c r="M44" s="294"/>
      <c r="N44" s="294"/>
      <c r="O44" s="294"/>
      <c r="P44" s="294"/>
      <c r="Q44" s="294"/>
      <c r="R44" s="294"/>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M_TP2000.PS.0060</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Техническое перевооружение ПС 110 кВ УГП-7 (замена систем оперативного тока и собственных нужд)</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5</v>
      </c>
      <c r="B21" s="298" t="s">
        <v>455</v>
      </c>
      <c r="C21" s="299"/>
      <c r="D21" s="298" t="s">
        <v>457</v>
      </c>
      <c r="E21" s="299"/>
      <c r="F21" s="281" t="s">
        <v>102</v>
      </c>
      <c r="G21" s="283"/>
      <c r="H21" s="283"/>
      <c r="I21" s="282"/>
      <c r="J21" s="296" t="s">
        <v>458</v>
      </c>
      <c r="K21" s="298" t="s">
        <v>459</v>
      </c>
      <c r="L21" s="299"/>
      <c r="M21" s="298" t="s">
        <v>460</v>
      </c>
      <c r="N21" s="299"/>
      <c r="O21" s="298" t="s">
        <v>448</v>
      </c>
      <c r="P21" s="299"/>
      <c r="Q21" s="298" t="s">
        <v>135</v>
      </c>
      <c r="R21" s="299"/>
      <c r="S21" s="296" t="s">
        <v>134</v>
      </c>
      <c r="T21" s="296" t="s">
        <v>461</v>
      </c>
      <c r="U21" s="296" t="s">
        <v>456</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5" t="s">
        <v>123</v>
      </c>
      <c r="Y22" s="95" t="s">
        <v>446</v>
      </c>
      <c r="Z22" s="95" t="s">
        <v>122</v>
      </c>
      <c r="AA22" s="95" t="s">
        <v>121</v>
      </c>
    </row>
    <row r="23" spans="1:27" ht="60" customHeight="1" x14ac:dyDescent="0.25">
      <c r="A23" s="297"/>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2026 год</v>
      </c>
      <c r="B5" s="266"/>
      <c r="C5" s="26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M_TP2000.PS.0060</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Техническое перевооружение ПС 110 кВ УГП-7 (замена систем оперативного тока и собственных нужд)</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441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Техническое перевооружение ПС 110 кВ УГП-7 (замена систем оперативного тока и собственных нужд)</v>
      </c>
      <c r="D24" s="27"/>
      <c r="E24" s="219"/>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583</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2"/>
      <c r="AB6" s="15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2"/>
      <c r="AB7" s="15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3"/>
      <c r="AB8" s="153"/>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4"/>
      <c r="AB9" s="15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2"/>
      <c r="AB10" s="152"/>
    </row>
    <row r="11" spans="1:28" ht="15.75" x14ac:dyDescent="0.25">
      <c r="A11" s="273" t="str">
        <f>'1. паспорт местоположение'!A12:C12</f>
        <v>M_TP2000.PS.0060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3"/>
      <c r="AB11" s="153"/>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4"/>
      <c r="AB12" s="15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Техническое перевооружение ПС 110 кВ УГП-7 (замена систем оперативного тока и собственных нужд)</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3"/>
      <c r="AB14" s="153"/>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4"/>
      <c r="AB15" s="15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3"/>
      <c r="AB16" s="16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3"/>
      <c r="AB17" s="16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3"/>
      <c r="AB18" s="16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3"/>
      <c r="AB19" s="16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4"/>
      <c r="AB20" s="16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4"/>
      <c r="AB21" s="164"/>
    </row>
    <row r="22" spans="1:28" x14ac:dyDescent="0.25">
      <c r="A22" s="305" t="s">
        <v>472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5"/>
      <c r="AB22" s="165"/>
    </row>
    <row r="23" spans="1:28" ht="32.25" customHeight="1" x14ac:dyDescent="0.25">
      <c r="A23" s="307" t="s">
        <v>328</v>
      </c>
      <c r="B23" s="308"/>
      <c r="C23" s="308"/>
      <c r="D23" s="308"/>
      <c r="E23" s="308"/>
      <c r="F23" s="308"/>
      <c r="G23" s="308"/>
      <c r="H23" s="308"/>
      <c r="I23" s="308"/>
      <c r="J23" s="308"/>
      <c r="K23" s="308"/>
      <c r="L23" s="309"/>
      <c r="M23" s="306" t="s">
        <v>329</v>
      </c>
      <c r="N23" s="306"/>
      <c r="O23" s="306"/>
      <c r="P23" s="306"/>
      <c r="Q23" s="306"/>
      <c r="R23" s="306"/>
      <c r="S23" s="306"/>
      <c r="T23" s="306"/>
      <c r="U23" s="306"/>
      <c r="V23" s="306"/>
      <c r="W23" s="306"/>
      <c r="X23" s="306"/>
      <c r="Y23" s="306"/>
      <c r="Z23" s="306"/>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M_TP2000.PS.0060</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ПС 110 кВ УГП-7 (замена систем оперативного тока и собственных нужд)</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585</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9"/>
      <c r="B8" s="229"/>
      <c r="C8" s="229"/>
      <c r="D8" s="229"/>
      <c r="E8" s="229"/>
      <c r="F8" s="229"/>
      <c r="G8" s="229"/>
      <c r="H8" s="229"/>
      <c r="I8" s="229"/>
      <c r="J8" s="229"/>
      <c r="K8" s="229"/>
      <c r="L8" s="152"/>
      <c r="M8" s="152"/>
      <c r="N8" s="152"/>
      <c r="O8" s="152"/>
      <c r="P8" s="152"/>
      <c r="Q8" s="152"/>
      <c r="R8" s="152"/>
      <c r="S8" s="152"/>
      <c r="T8" s="152"/>
      <c r="U8" s="152"/>
      <c r="V8" s="152"/>
      <c r="W8" s="152"/>
      <c r="X8" s="152"/>
      <c r="Y8" s="152"/>
    </row>
    <row r="9" spans="1:44" s="12" customFormat="1" ht="18.75" customHeight="1" x14ac:dyDescent="0.2">
      <c r="A9" s="273" t="s">
        <v>528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9"/>
      <c r="B11" s="229"/>
      <c r="C11" s="229"/>
      <c r="D11" s="229"/>
      <c r="E11" s="229"/>
      <c r="F11" s="229"/>
      <c r="G11" s="229"/>
      <c r="H11" s="229"/>
      <c r="I11" s="229"/>
      <c r="J11" s="229"/>
      <c r="K11" s="229"/>
      <c r="L11" s="152"/>
      <c r="M11" s="152"/>
      <c r="N11" s="152"/>
      <c r="O11" s="152"/>
      <c r="P11" s="152"/>
      <c r="Q11" s="152"/>
      <c r="R11" s="152"/>
      <c r="S11" s="152"/>
      <c r="T11" s="152"/>
      <c r="U11" s="152"/>
      <c r="V11" s="152"/>
      <c r="W11" s="152"/>
      <c r="X11" s="152"/>
      <c r="Y11" s="152"/>
    </row>
    <row r="12" spans="1:44" s="12" customFormat="1" ht="18.75" customHeight="1" x14ac:dyDescent="0.2">
      <c r="A12" s="266" t="str">
        <f>'4. паспортбюджет'!A12:O12</f>
        <v>M_TP2000.PS.0060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5.75" x14ac:dyDescent="0.2">
      <c r="A15" s="266" t="str">
        <f>'4. паспортбюджет'!A15:O15</f>
        <v>Техническое перевооружение ПС 110 кВ УГП-7 (замена систем оперативного тока и собственных нужд)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69" t="s">
        <v>586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42"/>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78" t="s">
        <v>303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613</v>
      </c>
      <c r="AL24" s="378"/>
      <c r="AM24" s="234"/>
      <c r="AN24" s="234"/>
      <c r="AO24" s="235"/>
      <c r="AP24" s="235"/>
      <c r="AQ24" s="235"/>
      <c r="AR24" s="235"/>
      <c r="AS24" s="236"/>
    </row>
    <row r="25" spans="1:45" ht="12.75" customHeight="1" x14ac:dyDescent="0.25">
      <c r="A25" s="370" t="s">
        <v>614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37"/>
      <c r="AN25" s="379" t="s">
        <v>302</v>
      </c>
      <c r="AO25" s="379"/>
      <c r="AP25" s="379"/>
      <c r="AQ25" s="380"/>
      <c r="AR25" s="380"/>
      <c r="AS25" s="236"/>
    </row>
    <row r="26" spans="1:45" ht="17.25" customHeight="1" x14ac:dyDescent="0.25">
      <c r="A26" s="325" t="s">
        <v>493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7"/>
      <c r="AN26" s="336" t="s">
        <v>301</v>
      </c>
      <c r="AO26" s="337"/>
      <c r="AP26" s="338"/>
      <c r="AQ26" s="334"/>
      <c r="AR26" s="335"/>
      <c r="AS26" s="236"/>
    </row>
    <row r="27" spans="1:45" ht="17.25" customHeight="1" x14ac:dyDescent="0.25">
      <c r="A27" s="325" t="s">
        <v>494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7"/>
      <c r="AN27" s="336" t="s">
        <v>300</v>
      </c>
      <c r="AO27" s="337"/>
      <c r="AP27" s="338"/>
      <c r="AQ27" s="334"/>
      <c r="AR27" s="335"/>
      <c r="AS27" s="236"/>
    </row>
    <row r="28" spans="1:45" ht="27.75" customHeight="1" thickBot="1" x14ac:dyDescent="0.3">
      <c r="A28" s="372" t="s">
        <v>495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29"/>
      <c r="AL28" s="329"/>
      <c r="AM28" s="237"/>
      <c r="AN28" s="339" t="s">
        <v>615</v>
      </c>
      <c r="AO28" s="340"/>
      <c r="AP28" s="341"/>
      <c r="AQ28" s="334"/>
      <c r="AR28" s="335"/>
      <c r="AS28" s="236"/>
    </row>
    <row r="29" spans="1:45" ht="17.25" customHeight="1" x14ac:dyDescent="0.25">
      <c r="A29" s="375" t="s">
        <v>496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9"/>
      <c r="AL29" s="369"/>
      <c r="AM29" s="237"/>
      <c r="AN29" s="342"/>
      <c r="AO29" s="343"/>
      <c r="AP29" s="343"/>
      <c r="AQ29" s="334"/>
      <c r="AR29" s="344"/>
      <c r="AS29" s="236"/>
    </row>
    <row r="30" spans="1:45" ht="17.25" customHeight="1" x14ac:dyDescent="0.25">
      <c r="A30" s="325" t="s">
        <v>616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7"/>
      <c r="AS30" s="236"/>
    </row>
    <row r="31" spans="1:45" ht="17.25" customHeight="1" x14ac:dyDescent="0.25">
      <c r="A31" s="325" t="s">
        <v>497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7"/>
      <c r="AN31" s="237"/>
      <c r="AO31" s="238"/>
      <c r="AP31" s="238"/>
      <c r="AQ31" s="238"/>
      <c r="AR31" s="238"/>
      <c r="AS31" s="236"/>
    </row>
    <row r="32" spans="1:45" ht="17.25" customHeight="1" x14ac:dyDescent="0.25">
      <c r="A32" s="325" t="s">
        <v>498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7"/>
      <c r="AN32" s="237"/>
      <c r="AO32" s="237"/>
      <c r="AP32" s="237"/>
      <c r="AQ32" s="237"/>
      <c r="AR32" s="237"/>
      <c r="AS32" s="236"/>
    </row>
    <row r="33" spans="1:45" ht="17.25" customHeight="1" x14ac:dyDescent="0.25">
      <c r="A33" s="325" t="s">
        <v>499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3"/>
      <c r="AL33" s="333"/>
      <c r="AM33" s="237"/>
      <c r="AN33" s="237"/>
      <c r="AO33" s="237"/>
      <c r="AP33" s="237"/>
      <c r="AQ33" s="237"/>
      <c r="AR33" s="237"/>
      <c r="AS33" s="236"/>
    </row>
    <row r="34" spans="1:45" ht="17.25" customHeight="1" x14ac:dyDescent="0.25">
      <c r="A34" s="325" t="s">
        <v>500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7"/>
      <c r="AN34" s="237"/>
      <c r="AO34" s="237"/>
      <c r="AP34" s="237"/>
      <c r="AQ34" s="237"/>
      <c r="AR34" s="237"/>
      <c r="AS34" s="23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7"/>
      <c r="AN35" s="237"/>
      <c r="AO35" s="237"/>
      <c r="AP35" s="237"/>
      <c r="AQ35" s="237"/>
      <c r="AR35" s="237"/>
      <c r="AS35" s="236"/>
    </row>
    <row r="36" spans="1:45" ht="17.25" customHeight="1" thickBot="1" x14ac:dyDescent="0.3">
      <c r="A36" s="361" t="s">
        <v>501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29"/>
      <c r="AL36" s="329"/>
      <c r="AM36" s="237"/>
      <c r="AN36" s="237"/>
      <c r="AO36" s="237"/>
      <c r="AP36" s="237"/>
      <c r="AQ36" s="237"/>
      <c r="AR36" s="237"/>
      <c r="AS36" s="236"/>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37"/>
      <c r="AN37" s="237"/>
      <c r="AO37" s="237"/>
      <c r="AP37" s="237"/>
      <c r="AQ37" s="237"/>
      <c r="AR37" s="237"/>
      <c r="AS37" s="236"/>
    </row>
    <row r="38" spans="1:45" ht="17.25" customHeight="1" x14ac:dyDescent="0.25">
      <c r="A38" s="325" t="s">
        <v>503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7"/>
      <c r="AN38" s="237"/>
      <c r="AO38" s="237"/>
      <c r="AP38" s="237"/>
      <c r="AQ38" s="237"/>
      <c r="AR38" s="237"/>
      <c r="AS38" s="236"/>
    </row>
    <row r="39" spans="1:45" ht="17.25" customHeight="1" thickBot="1" x14ac:dyDescent="0.3">
      <c r="A39" s="361" t="s">
        <v>504</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29"/>
      <c r="AL39" s="329"/>
      <c r="AM39" s="237"/>
      <c r="AN39" s="237"/>
      <c r="AO39" s="237"/>
      <c r="AP39" s="237"/>
      <c r="AQ39" s="237"/>
      <c r="AR39" s="237"/>
      <c r="AS39" s="236"/>
    </row>
    <row r="40" spans="1:45" ht="17.25" customHeight="1" x14ac:dyDescent="0.25">
      <c r="A40" s="370" t="s">
        <v>587</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37"/>
      <c r="AN40" s="237"/>
      <c r="AO40" s="237"/>
      <c r="AP40" s="237"/>
      <c r="AQ40" s="237"/>
      <c r="AR40" s="237"/>
      <c r="AS40" s="236"/>
    </row>
    <row r="41" spans="1:45" ht="17.25" customHeight="1" x14ac:dyDescent="0.25">
      <c r="A41" s="325" t="s">
        <v>505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7"/>
      <c r="AN41" s="237"/>
      <c r="AO41" s="237"/>
      <c r="AP41" s="237"/>
      <c r="AQ41" s="237"/>
      <c r="AR41" s="237"/>
      <c r="AS41" s="236"/>
    </row>
    <row r="42" spans="1:45" ht="17.25" customHeight="1" x14ac:dyDescent="0.25">
      <c r="A42" s="325" t="s">
        <v>506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7"/>
      <c r="AN42" s="237"/>
      <c r="AO42" s="237"/>
      <c r="AP42" s="237"/>
      <c r="AQ42" s="237"/>
      <c r="AR42" s="237"/>
      <c r="AS42" s="236"/>
    </row>
    <row r="43" spans="1:45" ht="17.25" customHeight="1" x14ac:dyDescent="0.25">
      <c r="A43" s="325" t="s">
        <v>507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7"/>
      <c r="AN43" s="237"/>
      <c r="AO43" s="237"/>
      <c r="AP43" s="237"/>
      <c r="AQ43" s="237"/>
      <c r="AR43" s="237"/>
      <c r="AS43" s="236"/>
    </row>
    <row r="44" spans="1:45" ht="17.25" customHeight="1" x14ac:dyDescent="0.25">
      <c r="A44" s="325" t="s">
        <v>508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7"/>
      <c r="AN44" s="237"/>
      <c r="AO44" s="237"/>
      <c r="AP44" s="237"/>
      <c r="AQ44" s="237"/>
      <c r="AR44" s="237"/>
      <c r="AS44" s="236"/>
    </row>
    <row r="45" spans="1:45" ht="17.25" customHeight="1" x14ac:dyDescent="0.25">
      <c r="A45" s="325" t="s">
        <v>509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7"/>
      <c r="AN45" s="237"/>
      <c r="AO45" s="237"/>
      <c r="AP45" s="237"/>
      <c r="AQ45" s="237"/>
      <c r="AR45" s="237"/>
      <c r="AS45" s="236"/>
    </row>
    <row r="46" spans="1:45" ht="17.25" customHeight="1" thickBot="1" x14ac:dyDescent="0.3">
      <c r="A46" s="363" t="s">
        <v>588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37"/>
      <c r="AN46" s="237"/>
      <c r="AO46" s="237"/>
      <c r="AP46" s="237"/>
      <c r="AQ46" s="237"/>
      <c r="AR46" s="237"/>
      <c r="AS46" s="236"/>
    </row>
    <row r="47" spans="1:45" ht="24" customHeight="1" x14ac:dyDescent="0.25">
      <c r="A47" s="366" t="s">
        <v>510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24" t="s">
        <v>617</v>
      </c>
      <c r="AN47" s="324"/>
      <c r="AO47" s="239" t="s">
        <v>618</v>
      </c>
      <c r="AP47" s="239" t="s">
        <v>619</v>
      </c>
      <c r="AQ47" s="236"/>
    </row>
    <row r="48" spans="1:45" ht="12" customHeight="1" x14ac:dyDescent="0.25">
      <c r="A48" s="325" t="s">
        <v>511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0"/>
      <c r="AP48" s="240"/>
      <c r="AQ48" s="236"/>
    </row>
    <row r="49" spans="1:43" ht="12" customHeight="1" x14ac:dyDescent="0.25">
      <c r="A49" s="325" t="s">
        <v>512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0"/>
      <c r="AP49" s="240"/>
      <c r="AQ49" s="236"/>
    </row>
    <row r="50" spans="1:43" ht="12" customHeight="1" thickBot="1" x14ac:dyDescent="0.3">
      <c r="A50" s="361" t="s">
        <v>620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29"/>
      <c r="AL50" s="329"/>
      <c r="AM50" s="329"/>
      <c r="AN50" s="329"/>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4" t="s">
        <v>589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24" t="s">
        <v>4</v>
      </c>
      <c r="AL52" s="324"/>
      <c r="AM52" s="324" t="s">
        <v>617</v>
      </c>
      <c r="AN52" s="324"/>
      <c r="AO52" s="239" t="s">
        <v>618</v>
      </c>
      <c r="AP52" s="239" t="s">
        <v>619</v>
      </c>
      <c r="AQ52" s="236"/>
    </row>
    <row r="53" spans="1:43" ht="11.25" customHeight="1" x14ac:dyDescent="0.25">
      <c r="A53" s="331" t="s">
        <v>590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46"/>
      <c r="AP53" s="246"/>
      <c r="AQ53" s="236"/>
    </row>
    <row r="54" spans="1:43" ht="12" customHeight="1" x14ac:dyDescent="0.25">
      <c r="A54" s="325" t="s">
        <v>591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0"/>
      <c r="AP54" s="240"/>
      <c r="AQ54" s="236"/>
    </row>
    <row r="55" spans="1:43" ht="12" customHeight="1" x14ac:dyDescent="0.25">
      <c r="A55" s="325" t="s">
        <v>592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0"/>
      <c r="AP55" s="240"/>
      <c r="AQ55" s="236"/>
    </row>
    <row r="56" spans="1:43" ht="12" customHeight="1" thickBot="1" x14ac:dyDescent="0.3">
      <c r="A56" s="361" t="s">
        <v>593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29"/>
      <c r="AL56" s="329"/>
      <c r="AM56" s="329"/>
      <c r="AN56" s="329"/>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4" t="s">
        <v>594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24" t="s">
        <v>4</v>
      </c>
      <c r="AL58" s="324"/>
      <c r="AM58" s="324" t="s">
        <v>617</v>
      </c>
      <c r="AN58" s="324"/>
      <c r="AO58" s="239" t="s">
        <v>618</v>
      </c>
      <c r="AP58" s="239" t="s">
        <v>619</v>
      </c>
      <c r="AQ58" s="236"/>
    </row>
    <row r="59" spans="1:43" ht="12.75" customHeight="1" x14ac:dyDescent="0.25">
      <c r="A59" s="359" t="s">
        <v>513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30"/>
      <c r="AL59" s="330"/>
      <c r="AM59" s="330"/>
      <c r="AN59" s="330"/>
      <c r="AO59" s="249"/>
      <c r="AP59" s="249"/>
      <c r="AQ59" s="250"/>
    </row>
    <row r="60" spans="1:43" ht="12" customHeight="1" x14ac:dyDescent="0.25">
      <c r="A60" s="325" t="s">
        <v>514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0"/>
      <c r="AP60" s="240"/>
      <c r="AQ60" s="236"/>
    </row>
    <row r="61" spans="1:43" ht="12" customHeight="1" x14ac:dyDescent="0.25">
      <c r="A61" s="325" t="s">
        <v>515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0"/>
      <c r="AP61" s="240"/>
      <c r="AQ61" s="236"/>
    </row>
    <row r="62" spans="1:43" ht="12" customHeight="1" x14ac:dyDescent="0.25">
      <c r="A62" s="325" t="s">
        <v>498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0"/>
      <c r="AP62" s="240"/>
      <c r="AQ62" s="23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0"/>
      <c r="AP63" s="240"/>
      <c r="AQ63" s="23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0"/>
      <c r="AP64" s="240"/>
      <c r="AQ64" s="236"/>
    </row>
    <row r="65" spans="1:43" ht="12" customHeight="1" x14ac:dyDescent="0.25">
      <c r="A65" s="325" t="s">
        <v>516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0"/>
      <c r="AP65" s="240"/>
      <c r="AQ65" s="236"/>
    </row>
    <row r="66" spans="1:43" ht="27.75" customHeight="1" x14ac:dyDescent="0.25">
      <c r="A66" s="347" t="s">
        <v>595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28"/>
      <c r="AL66" s="328"/>
      <c r="AM66" s="328"/>
      <c r="AN66" s="328"/>
      <c r="AO66" s="251"/>
      <c r="AP66" s="251"/>
      <c r="AQ66" s="250"/>
    </row>
    <row r="67" spans="1:43" ht="11.25" customHeight="1" x14ac:dyDescent="0.25">
      <c r="A67" s="325" t="s">
        <v>517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0"/>
      <c r="AP67" s="240"/>
      <c r="AQ67" s="236"/>
    </row>
    <row r="68" spans="1:43" ht="25.5" customHeight="1" x14ac:dyDescent="0.25">
      <c r="A68" s="347" t="s">
        <v>596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28"/>
      <c r="AL68" s="328"/>
      <c r="AM68" s="328"/>
      <c r="AN68" s="328"/>
      <c r="AO68" s="251"/>
      <c r="AP68" s="251"/>
      <c r="AQ68" s="250"/>
    </row>
    <row r="69" spans="1:43" ht="12" customHeight="1" x14ac:dyDescent="0.25">
      <c r="A69" s="325" t="s">
        <v>518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0"/>
      <c r="AP69" s="240"/>
      <c r="AQ69" s="236"/>
    </row>
    <row r="70" spans="1:43" ht="12.75" customHeight="1" x14ac:dyDescent="0.25">
      <c r="A70" s="352" t="s">
        <v>519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28"/>
      <c r="AL70" s="328"/>
      <c r="AM70" s="328"/>
      <c r="AN70" s="328"/>
      <c r="AO70" s="251"/>
      <c r="AP70" s="251"/>
      <c r="AQ70" s="250"/>
    </row>
    <row r="71" spans="1:43" ht="12" customHeight="1" x14ac:dyDescent="0.25">
      <c r="A71" s="325" t="s">
        <v>501</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0"/>
      <c r="AP71" s="240"/>
      <c r="AQ71" s="236"/>
    </row>
    <row r="72" spans="1:43" ht="12.75" customHeight="1" thickBot="1" x14ac:dyDescent="0.3">
      <c r="A72" s="356" t="s">
        <v>520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23"/>
      <c r="AL72" s="323"/>
      <c r="AM72" s="323"/>
      <c r="AN72" s="323"/>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4" t="s">
        <v>521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24" t="s">
        <v>4</v>
      </c>
      <c r="AL74" s="324"/>
      <c r="AM74" s="324" t="s">
        <v>617</v>
      </c>
      <c r="AN74" s="324"/>
      <c r="AO74" s="239" t="s">
        <v>618</v>
      </c>
      <c r="AP74" s="239" t="s">
        <v>619</v>
      </c>
      <c r="AQ74" s="236"/>
    </row>
    <row r="75" spans="1:43" ht="25.5" customHeight="1" x14ac:dyDescent="0.25">
      <c r="A75" s="347" t="s">
        <v>596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28"/>
      <c r="AL75" s="328"/>
      <c r="AM75" s="319"/>
      <c r="AN75" s="319"/>
      <c r="AO75" s="253"/>
      <c r="AP75" s="253"/>
      <c r="AQ75" s="250"/>
    </row>
    <row r="76" spans="1:43" ht="12" customHeight="1" x14ac:dyDescent="0.25">
      <c r="A76" s="325" t="s">
        <v>517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18"/>
      <c r="AN76" s="318"/>
      <c r="AO76" s="254"/>
      <c r="AP76" s="254"/>
      <c r="AQ76" s="236"/>
    </row>
    <row r="77" spans="1:43" ht="12" customHeight="1" x14ac:dyDescent="0.25">
      <c r="A77" s="325" t="s">
        <v>518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18"/>
      <c r="AN77" s="318"/>
      <c r="AO77" s="254"/>
      <c r="AP77" s="254"/>
      <c r="AQ77" s="236"/>
    </row>
    <row r="78" spans="1:43" ht="12" customHeight="1" x14ac:dyDescent="0.25">
      <c r="A78" s="325" t="s">
        <v>501</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18"/>
      <c r="AN78" s="318"/>
      <c r="AO78" s="254"/>
      <c r="AP78" s="254"/>
      <c r="AQ78" s="236"/>
    </row>
    <row r="79" spans="1:43" ht="12" customHeight="1" x14ac:dyDescent="0.25">
      <c r="A79" s="325" t="s">
        <v>522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18"/>
      <c r="AN79" s="318"/>
      <c r="AO79" s="254"/>
      <c r="AP79" s="254"/>
      <c r="AQ79" s="236"/>
    </row>
    <row r="80" spans="1:43" ht="12" customHeight="1" x14ac:dyDescent="0.25">
      <c r="A80" s="325" t="s">
        <v>523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18"/>
      <c r="AN80" s="318"/>
      <c r="AO80" s="254"/>
      <c r="AP80" s="254"/>
      <c r="AQ80" s="236"/>
    </row>
    <row r="81" spans="1:45" ht="12.75" customHeight="1" x14ac:dyDescent="0.25">
      <c r="A81" s="325" t="s">
        <v>524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18"/>
      <c r="AN81" s="318"/>
      <c r="AO81" s="254"/>
      <c r="AP81" s="254"/>
      <c r="AQ81" s="236"/>
    </row>
    <row r="82" spans="1:45" ht="12.75" customHeight="1" x14ac:dyDescent="0.25">
      <c r="A82" s="325" t="s">
        <v>525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18"/>
      <c r="AN82" s="318"/>
      <c r="AO82" s="254"/>
      <c r="AP82" s="254"/>
      <c r="AQ82" s="236"/>
    </row>
    <row r="83" spans="1:45" ht="12" customHeight="1" x14ac:dyDescent="0.25">
      <c r="A83" s="352" t="s">
        <v>526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28"/>
      <c r="AL83" s="328"/>
      <c r="AM83" s="319"/>
      <c r="AN83" s="319"/>
      <c r="AO83" s="253"/>
      <c r="AP83" s="253"/>
      <c r="AQ83" s="250"/>
    </row>
    <row r="84" spans="1:45" ht="12" customHeight="1" x14ac:dyDescent="0.25">
      <c r="A84" s="352" t="s">
        <v>597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28"/>
      <c r="AL84" s="328"/>
      <c r="AM84" s="319"/>
      <c r="AN84" s="319"/>
      <c r="AO84" s="253"/>
      <c r="AP84" s="253"/>
      <c r="AQ84" s="250"/>
    </row>
    <row r="85" spans="1:45" ht="12" customHeight="1" x14ac:dyDescent="0.25">
      <c r="A85" s="325" t="s">
        <v>527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18"/>
      <c r="AN85" s="318"/>
      <c r="AO85" s="254"/>
      <c r="AP85" s="254"/>
      <c r="AQ85" s="234"/>
    </row>
    <row r="86" spans="1:45" ht="27.75" customHeight="1" x14ac:dyDescent="0.25">
      <c r="A86" s="347" t="s">
        <v>598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28"/>
      <c r="AL86" s="328"/>
      <c r="AM86" s="319"/>
      <c r="AN86" s="319"/>
      <c r="AO86" s="253"/>
      <c r="AP86" s="253"/>
      <c r="AQ86" s="250"/>
    </row>
    <row r="87" spans="1:45" x14ac:dyDescent="0.25">
      <c r="A87" s="347" t="s">
        <v>599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28"/>
      <c r="AL87" s="328"/>
      <c r="AM87" s="319"/>
      <c r="AN87" s="319"/>
      <c r="AO87" s="253"/>
      <c r="AP87" s="253"/>
      <c r="AQ87" s="250"/>
    </row>
    <row r="88" spans="1:45" ht="14.25" customHeight="1" x14ac:dyDescent="0.25">
      <c r="A88" s="320" t="s">
        <v>600</v>
      </c>
      <c r="B88" s="321"/>
      <c r="C88" s="321"/>
      <c r="D88" s="32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50"/>
      <c r="AL88" s="351"/>
      <c r="AM88" s="314"/>
      <c r="AN88" s="315"/>
      <c r="AO88" s="253"/>
      <c r="AP88" s="253"/>
      <c r="AQ88" s="250"/>
    </row>
    <row r="89" spans="1:45" x14ac:dyDescent="0.25">
      <c r="A89" s="320" t="s">
        <v>601</v>
      </c>
      <c r="B89" s="321"/>
      <c r="C89" s="321"/>
      <c r="D89" s="32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50"/>
      <c r="AL89" s="351"/>
      <c r="AM89" s="314"/>
      <c r="AN89" s="315"/>
      <c r="AO89" s="253"/>
      <c r="AP89" s="253"/>
      <c r="AQ89" s="234"/>
    </row>
    <row r="90" spans="1:45" ht="12" customHeight="1" thickBot="1" x14ac:dyDescent="0.3">
      <c r="A90" s="256" t="s">
        <v>602</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45"/>
      <c r="AL90" s="346"/>
      <c r="AM90" s="316"/>
      <c r="AN90" s="317"/>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621</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622</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623</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624</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625</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57" zoomScaleSheetLayoutView="57" workbookViewId="0">
      <selection activeCell="K26" sqref="K26"/>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M_TP2000.PS.0060</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Техническое перевооружение ПС 110 кВ УГП-7 (замена систем оперативного тока и собственных нужд)</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81" t="s">
        <v>451</v>
      </c>
      <c r="B19" s="381"/>
      <c r="C19" s="381"/>
      <c r="D19" s="381"/>
      <c r="E19" s="381"/>
      <c r="F19" s="381"/>
      <c r="G19" s="381"/>
      <c r="H19" s="381"/>
      <c r="I19" s="381"/>
      <c r="J19" s="381"/>
      <c r="K19" s="381"/>
      <c r="L19" s="381"/>
    </row>
    <row r="20" spans="1:12" x14ac:dyDescent="0.25">
      <c r="A20" s="189"/>
      <c r="B20" s="190"/>
      <c r="C20" s="191"/>
      <c r="D20" s="191"/>
      <c r="E20" s="191"/>
      <c r="F20" s="191"/>
      <c r="G20" s="192"/>
      <c r="H20" s="192"/>
      <c r="I20" s="192"/>
      <c r="J20" s="192"/>
      <c r="K20" s="192"/>
      <c r="L20" s="192"/>
    </row>
    <row r="21" spans="1:12" ht="28.5" customHeight="1" x14ac:dyDescent="0.25">
      <c r="A21" s="382" t="s">
        <v>228</v>
      </c>
      <c r="B21" s="382" t="s">
        <v>227</v>
      </c>
      <c r="C21" s="388" t="s">
        <v>384</v>
      </c>
      <c r="D21" s="388"/>
      <c r="E21" s="388"/>
      <c r="F21" s="388"/>
      <c r="G21" s="388"/>
      <c r="H21" s="388"/>
      <c r="I21" s="383" t="s">
        <v>226</v>
      </c>
      <c r="J21" s="385" t="s">
        <v>386</v>
      </c>
      <c r="K21" s="382" t="s">
        <v>225</v>
      </c>
      <c r="L21" s="384" t="s">
        <v>385</v>
      </c>
    </row>
    <row r="22" spans="1:12" ht="58.5" customHeight="1" x14ac:dyDescent="0.25">
      <c r="A22" s="382"/>
      <c r="B22" s="382"/>
      <c r="C22" s="389" t="s">
        <v>2</v>
      </c>
      <c r="D22" s="389"/>
      <c r="E22" s="140"/>
      <c r="F22" s="141"/>
      <c r="G22" s="390" t="s">
        <v>1</v>
      </c>
      <c r="H22" s="391"/>
      <c r="I22" s="383"/>
      <c r="J22" s="386"/>
      <c r="K22" s="382"/>
      <c r="L22" s="384"/>
    </row>
    <row r="23" spans="1:12" ht="47.25" x14ac:dyDescent="0.25">
      <c r="A23" s="382"/>
      <c r="B23" s="382"/>
      <c r="C23" s="81" t="s">
        <v>224</v>
      </c>
      <c r="D23" s="81" t="s">
        <v>223</v>
      </c>
      <c r="E23" s="81" t="s">
        <v>224</v>
      </c>
      <c r="F23" s="81" t="s">
        <v>223</v>
      </c>
      <c r="G23" s="81" t="s">
        <v>224</v>
      </c>
      <c r="H23" s="81" t="s">
        <v>223</v>
      </c>
      <c r="I23" s="383"/>
      <c r="J23" s="387"/>
      <c r="K23" s="382"/>
      <c r="L23" s="384"/>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47192</v>
      </c>
      <c r="D31" s="193">
        <v>47202</v>
      </c>
      <c r="E31" s="193"/>
      <c r="F31" s="193"/>
      <c r="G31" s="193">
        <v>47192</v>
      </c>
      <c r="H31" s="193">
        <v>47202</v>
      </c>
      <c r="I31" s="194"/>
      <c r="J31" s="194"/>
      <c r="K31" s="74"/>
      <c r="L31" s="74"/>
    </row>
    <row r="32" spans="1:12" s="70" customFormat="1" ht="31.5" x14ac:dyDescent="0.25">
      <c r="A32" s="76" t="s">
        <v>215</v>
      </c>
      <c r="B32" s="75" t="s">
        <v>399</v>
      </c>
      <c r="C32" s="193">
        <v>47355</v>
      </c>
      <c r="D32" s="193">
        <v>47391</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47467</v>
      </c>
      <c r="D35" s="193">
        <v>47472</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47360</v>
      </c>
      <c r="D37" s="193">
        <v>47452</v>
      </c>
      <c r="E37" s="193"/>
      <c r="F37" s="193"/>
      <c r="G37" s="193">
        <v>47360</v>
      </c>
      <c r="H37" s="193">
        <v>47452</v>
      </c>
      <c r="I37" s="194"/>
      <c r="J37" s="194"/>
      <c r="K37" s="74"/>
      <c r="L37" s="74"/>
    </row>
    <row r="38" spans="1:12" x14ac:dyDescent="0.25">
      <c r="A38" s="76" t="s">
        <v>541</v>
      </c>
      <c r="B38" s="77" t="s">
        <v>213</v>
      </c>
      <c r="C38" s="193"/>
      <c r="D38" s="193"/>
      <c r="E38" s="193"/>
      <c r="F38" s="193"/>
      <c r="G38" s="193"/>
      <c r="H38" s="193"/>
      <c r="I38" s="194"/>
      <c r="J38" s="194"/>
      <c r="K38" s="74"/>
      <c r="L38" s="74"/>
    </row>
    <row r="39" spans="1:12" ht="63" x14ac:dyDescent="0.25">
      <c r="A39" s="76">
        <v>2</v>
      </c>
      <c r="B39" s="75" t="s">
        <v>400</v>
      </c>
      <c r="C39" s="193">
        <v>47574</v>
      </c>
      <c r="D39" s="193">
        <v>47588</v>
      </c>
      <c r="E39" s="193"/>
      <c r="F39" s="193"/>
      <c r="G39" s="193">
        <v>47574</v>
      </c>
      <c r="H39" s="193">
        <v>47588</v>
      </c>
      <c r="I39" s="194"/>
      <c r="J39" s="194"/>
      <c r="K39" s="74"/>
      <c r="L39" s="74"/>
    </row>
    <row r="40" spans="1:12" ht="33.75" customHeight="1" x14ac:dyDescent="0.25">
      <c r="A40" s="76" t="s">
        <v>212</v>
      </c>
      <c r="B40" s="75" t="s">
        <v>402</v>
      </c>
      <c r="C40" s="193">
        <v>47588</v>
      </c>
      <c r="D40" s="193">
        <v>47598</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47588</v>
      </c>
      <c r="D42" s="193">
        <v>47649</v>
      </c>
      <c r="E42" s="193"/>
      <c r="F42" s="193"/>
      <c r="G42" s="193">
        <v>47588</v>
      </c>
      <c r="H42" s="193">
        <v>47649</v>
      </c>
      <c r="I42" s="194"/>
      <c r="J42" s="194"/>
      <c r="K42" s="74"/>
      <c r="L42" s="74"/>
    </row>
    <row r="43" spans="1:12" ht="34.5" customHeight="1" x14ac:dyDescent="0.25">
      <c r="A43" s="76" t="s">
        <v>210</v>
      </c>
      <c r="B43" s="75" t="s">
        <v>208</v>
      </c>
      <c r="C43" s="193">
        <v>47598</v>
      </c>
      <c r="D43" s="193">
        <v>47695</v>
      </c>
      <c r="E43" s="193"/>
      <c r="F43" s="193"/>
      <c r="G43" s="193">
        <v>47598</v>
      </c>
      <c r="H43" s="193">
        <v>47695</v>
      </c>
      <c r="I43" s="195"/>
      <c r="J43" s="195"/>
      <c r="K43" s="74"/>
      <c r="L43" s="74"/>
    </row>
    <row r="44" spans="1:12" ht="24.75" customHeight="1" x14ac:dyDescent="0.25">
      <c r="A44" s="76" t="s">
        <v>209</v>
      </c>
      <c r="B44" s="75" t="s">
        <v>206</v>
      </c>
      <c r="C44" s="193">
        <v>47649</v>
      </c>
      <c r="D44" s="193">
        <v>47741</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47741</v>
      </c>
      <c r="D47" s="193">
        <v>47746</v>
      </c>
      <c r="E47" s="193"/>
      <c r="F47" s="193"/>
      <c r="G47" s="193">
        <v>47741</v>
      </c>
      <c r="H47" s="193">
        <v>47746</v>
      </c>
      <c r="I47" s="194"/>
      <c r="J47" s="194"/>
      <c r="K47" s="74"/>
      <c r="L47" s="74"/>
    </row>
    <row r="48" spans="1:12" ht="37.5" customHeight="1" x14ac:dyDescent="0.25">
      <c r="A48" s="76" t="s">
        <v>542</v>
      </c>
      <c r="B48" s="77" t="s">
        <v>202</v>
      </c>
      <c r="C48" s="168"/>
      <c r="D48" s="168"/>
      <c r="E48" s="74"/>
      <c r="F48" s="74"/>
      <c r="G48" s="168"/>
      <c r="H48" s="168"/>
      <c r="I48" s="194"/>
      <c r="J48" s="194"/>
      <c r="K48" s="74"/>
      <c r="L48" s="74"/>
    </row>
    <row r="49" spans="1:12" ht="35.25" customHeight="1" x14ac:dyDescent="0.25">
      <c r="A49" s="76">
        <v>4</v>
      </c>
      <c r="B49" s="75" t="s">
        <v>200</v>
      </c>
      <c r="C49" s="193">
        <v>47746</v>
      </c>
      <c r="D49" s="193">
        <v>47751</v>
      </c>
      <c r="E49" s="74"/>
      <c r="F49" s="74"/>
      <c r="G49" s="193">
        <v>47746</v>
      </c>
      <c r="H49" s="193">
        <v>47751</v>
      </c>
      <c r="I49" s="194"/>
      <c r="J49" s="194"/>
      <c r="K49" s="74"/>
      <c r="L49" s="74"/>
    </row>
    <row r="50" spans="1:12" ht="86.25" customHeight="1" x14ac:dyDescent="0.25">
      <c r="A50" s="76" t="s">
        <v>201</v>
      </c>
      <c r="B50" s="75" t="s">
        <v>405</v>
      </c>
      <c r="C50" s="193">
        <v>47751</v>
      </c>
      <c r="D50" s="193">
        <v>47756</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47756</v>
      </c>
      <c r="D53" s="193">
        <v>47766</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5" zoomScale="70" zoomScaleNormal="70" zoomScaleSheetLayoutView="70" workbookViewId="0">
      <selection activeCell="D37" sqref="D3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578</v>
      </c>
    </row>
    <row r="4" spans="1:27"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3" t="s">
        <v>528</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69" t="s">
        <v>532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3" t="str">
        <f>'1. паспорт местоположение'!A15:C15</f>
        <v>Техническое перевооружение ПС 110 кВ УГП-7 (замена систем оперативного тока и собственных нужд)</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6" t="s">
        <v>452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1" customFormat="1" ht="27.75" customHeight="1" x14ac:dyDescent="0.25">
      <c r="A20" s="397" t="s">
        <v>194</v>
      </c>
      <c r="B20" s="397" t="s">
        <v>193</v>
      </c>
      <c r="C20" s="400" t="s">
        <v>192</v>
      </c>
      <c r="D20" s="400"/>
      <c r="E20" s="402" t="s">
        <v>191</v>
      </c>
      <c r="F20" s="402"/>
      <c r="G20" s="403" t="s">
        <v>610</v>
      </c>
      <c r="H20" s="392" t="s">
        <v>529</v>
      </c>
      <c r="I20" s="393"/>
      <c r="J20" s="393"/>
      <c r="K20" s="393"/>
      <c r="L20" s="392" t="s">
        <v>530</v>
      </c>
      <c r="M20" s="393"/>
      <c r="N20" s="393"/>
      <c r="O20" s="393"/>
      <c r="P20" s="392" t="s">
        <v>581</v>
      </c>
      <c r="Q20" s="393"/>
      <c r="R20" s="393"/>
      <c r="S20" s="393"/>
      <c r="T20" s="392" t="s">
        <v>584</v>
      </c>
      <c r="U20" s="393"/>
      <c r="V20" s="393"/>
      <c r="W20" s="393"/>
      <c r="X20" s="392" t="s">
        <v>611</v>
      </c>
      <c r="Y20" s="393"/>
      <c r="Z20" s="393"/>
      <c r="AA20" s="393"/>
      <c r="AB20" s="401" t="s">
        <v>190</v>
      </c>
      <c r="AC20" s="401"/>
      <c r="AH20" s="222"/>
    </row>
    <row r="21" spans="1:34" s="221" customFormat="1" ht="28.5" customHeight="1" x14ac:dyDescent="0.25">
      <c r="A21" s="398"/>
      <c r="B21" s="398"/>
      <c r="C21" s="400"/>
      <c r="D21" s="400"/>
      <c r="E21" s="402"/>
      <c r="F21" s="402"/>
      <c r="G21" s="404"/>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1"/>
      <c r="AC21" s="401"/>
      <c r="AG21" s="221" t="s">
        <v>502</v>
      </c>
      <c r="AH21" s="223"/>
    </row>
    <row r="22" spans="1:34" s="221" customFormat="1" ht="62.25" customHeight="1" x14ac:dyDescent="0.3">
      <c r="A22" s="399"/>
      <c r="B22" s="399"/>
      <c r="C22" s="220" t="s">
        <v>2</v>
      </c>
      <c r="D22" s="220" t="s">
        <v>188</v>
      </c>
      <c r="E22" s="200" t="s">
        <v>608</v>
      </c>
      <c r="F22" s="200" t="s">
        <v>609</v>
      </c>
      <c r="G22" s="405"/>
      <c r="H22" s="224" t="s">
        <v>432</v>
      </c>
      <c r="I22" s="224" t="s">
        <v>433</v>
      </c>
      <c r="J22" s="224" t="s">
        <v>432</v>
      </c>
      <c r="K22" s="224" t="s">
        <v>433</v>
      </c>
      <c r="L22" s="224" t="s">
        <v>432</v>
      </c>
      <c r="M22" s="224" t="s">
        <v>433</v>
      </c>
      <c r="N22" s="224" t="s">
        <v>432</v>
      </c>
      <c r="O22" s="224" t="s">
        <v>433</v>
      </c>
      <c r="P22" s="224" t="s">
        <v>432</v>
      </c>
      <c r="Q22" s="224" t="s">
        <v>433</v>
      </c>
      <c r="R22" s="224" t="s">
        <v>432</v>
      </c>
      <c r="S22" s="224" t="s">
        <v>433</v>
      </c>
      <c r="T22" s="224" t="s">
        <v>432</v>
      </c>
      <c r="U22" s="224" t="s">
        <v>433</v>
      </c>
      <c r="V22" s="224" t="s">
        <v>432</v>
      </c>
      <c r="W22" s="224" t="s">
        <v>433</v>
      </c>
      <c r="X22" s="224" t="s">
        <v>432</v>
      </c>
      <c r="Y22" s="224" t="s">
        <v>433</v>
      </c>
      <c r="Z22" s="224" t="s">
        <v>432</v>
      </c>
      <c r="AA22" s="224" t="s">
        <v>433</v>
      </c>
      <c r="AB22" s="220" t="s">
        <v>189</v>
      </c>
      <c r="AC22" s="220" t="s">
        <v>188</v>
      </c>
      <c r="AE22" s="225"/>
      <c r="AF22" s="225"/>
      <c r="AG22" s="225"/>
      <c r="AH22" s="226"/>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v>1</v>
      </c>
      <c r="B24" s="203" t="s">
        <v>187</v>
      </c>
      <c r="C24" s="204">
        <v>18.27038231417972</v>
      </c>
      <c r="D24" s="204">
        <v>19.100447045412533</v>
      </c>
      <c r="E24" s="204">
        <v>18.27038231417972</v>
      </c>
      <c r="F24" s="204">
        <v>18.27038231417972</v>
      </c>
      <c r="G24" s="204">
        <v>0</v>
      </c>
      <c r="H24" s="204">
        <v>0</v>
      </c>
      <c r="I24" s="204"/>
      <c r="J24" s="204">
        <v>0</v>
      </c>
      <c r="K24" s="204"/>
      <c r="L24" s="204">
        <v>0</v>
      </c>
      <c r="M24" s="204"/>
      <c r="N24" s="204">
        <v>0</v>
      </c>
      <c r="O24" s="204"/>
      <c r="P24" s="204">
        <v>0</v>
      </c>
      <c r="Q24" s="204"/>
      <c r="R24" s="204">
        <v>0</v>
      </c>
      <c r="S24" s="204"/>
      <c r="T24" s="204">
        <v>2.1534592863807345</v>
      </c>
      <c r="U24" s="204"/>
      <c r="V24" s="204">
        <v>2.2581468539220513</v>
      </c>
      <c r="W24" s="204"/>
      <c r="X24" s="204">
        <v>16.84230019149048</v>
      </c>
      <c r="Y24" s="204"/>
      <c r="Z24" s="204" t="s">
        <v>626</v>
      </c>
      <c r="AA24" s="204"/>
      <c r="AB24" s="204">
        <v>2.1534592863807345</v>
      </c>
      <c r="AC24" s="204">
        <v>19.10044704541253</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626</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626</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1.7945494053172788</v>
      </c>
      <c r="U27" s="204"/>
      <c r="V27" s="204">
        <v>1.8509400441984027</v>
      </c>
      <c r="W27" s="204"/>
      <c r="X27" s="204">
        <v>13.8920196008759</v>
      </c>
      <c r="Y27" s="204"/>
      <c r="Z27" s="204" t="s">
        <v>626</v>
      </c>
      <c r="AA27" s="204"/>
      <c r="AB27" s="204">
        <v>1.7945494053172788</v>
      </c>
      <c r="AC27" s="204">
        <v>15.742959645074302</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0.35890988106345567</v>
      </c>
      <c r="U29" s="204"/>
      <c r="V29" s="204">
        <v>0.40720680972364853</v>
      </c>
      <c r="W29" s="204"/>
      <c r="X29" s="204">
        <v>2.9502805906145806</v>
      </c>
      <c r="Y29" s="204"/>
      <c r="Z29" s="204" t="s">
        <v>626</v>
      </c>
      <c r="AA29" s="204"/>
      <c r="AB29" s="204">
        <v>0.35890988106345567</v>
      </c>
      <c r="AC29" s="204">
        <v>3.3574874003382273</v>
      </c>
    </row>
    <row r="30" spans="1:34" s="199" customFormat="1" ht="47.25" x14ac:dyDescent="0.25">
      <c r="A30" s="202" t="s">
        <v>63</v>
      </c>
      <c r="B30" s="203" t="s">
        <v>177</v>
      </c>
      <c r="C30" s="204">
        <v>15.303617230563528</v>
      </c>
      <c r="D30" s="204">
        <v>15.742959645074304</v>
      </c>
      <c r="E30" s="204">
        <v>15.303617230563528</v>
      </c>
      <c r="F30" s="204">
        <v>15.303617230563528</v>
      </c>
      <c r="G30" s="204">
        <v>0</v>
      </c>
      <c r="H30" s="204">
        <v>0</v>
      </c>
      <c r="I30" s="204"/>
      <c r="J30" s="204">
        <v>0</v>
      </c>
      <c r="K30" s="204"/>
      <c r="L30" s="204">
        <v>0</v>
      </c>
      <c r="M30" s="204"/>
      <c r="N30" s="204">
        <v>0</v>
      </c>
      <c r="O30" s="204"/>
      <c r="P30" s="204">
        <v>0</v>
      </c>
      <c r="Q30" s="204"/>
      <c r="R30" s="204">
        <v>0</v>
      </c>
      <c r="S30" s="204"/>
      <c r="T30" s="204">
        <v>1.7945494053172786</v>
      </c>
      <c r="U30" s="204"/>
      <c r="V30" s="204">
        <v>1.8509400441984027</v>
      </c>
      <c r="W30" s="204"/>
      <c r="X30" s="204">
        <v>13.892019600875901</v>
      </c>
      <c r="Y30" s="204"/>
      <c r="Z30" s="204" t="s">
        <v>626</v>
      </c>
      <c r="AA30" s="204"/>
      <c r="AB30" s="204">
        <v>1.7945494053172786</v>
      </c>
      <c r="AC30" s="204">
        <v>15.742959645074304</v>
      </c>
    </row>
    <row r="31" spans="1:34" x14ac:dyDescent="0.25">
      <c r="A31" s="202" t="s">
        <v>176</v>
      </c>
      <c r="B31" s="206" t="s">
        <v>175</v>
      </c>
      <c r="C31" s="204">
        <v>1.7945494053172786</v>
      </c>
      <c r="D31" s="204">
        <v>1.8509400441984027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3.2725011862817905</v>
      </c>
      <c r="D32" s="204">
        <v>3.3656346909834154</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8.5470696530771075</v>
      </c>
      <c r="D33" s="204">
        <v>8.7903143477029904</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1.689496985887351</v>
      </c>
      <c r="D34" s="204">
        <v>1.7360705621894965</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6" t="s">
        <v>567</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626</v>
      </c>
      <c r="AA36" s="204" t="s">
        <v>626</v>
      </c>
      <c r="AB36" s="204">
        <v>0</v>
      </c>
      <c r="AC36" s="204">
        <v>0</v>
      </c>
    </row>
    <row r="37" spans="1:29" ht="31.5" x14ac:dyDescent="0.25">
      <c r="A37" s="205" t="s">
        <v>166</v>
      </c>
      <c r="B37" s="208" t="s">
        <v>565</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626</v>
      </c>
      <c r="AA37" s="204" t="s">
        <v>626</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626</v>
      </c>
      <c r="AA38" s="204" t="s">
        <v>626</v>
      </c>
      <c r="AB38" s="204">
        <v>0</v>
      </c>
      <c r="AC38" s="204">
        <v>0</v>
      </c>
    </row>
    <row r="39" spans="1:29" x14ac:dyDescent="0.25">
      <c r="A39" s="205" t="s">
        <v>164</v>
      </c>
      <c r="B39" s="206" t="s">
        <v>566</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626</v>
      </c>
      <c r="AA39" s="204" t="s">
        <v>626</v>
      </c>
      <c r="AB39" s="204">
        <v>0</v>
      </c>
      <c r="AC39" s="204">
        <v>0</v>
      </c>
    </row>
    <row r="40" spans="1:29" x14ac:dyDescent="0.25">
      <c r="A40" s="205" t="s">
        <v>163</v>
      </c>
      <c r="B40" s="206" t="s">
        <v>568</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626</v>
      </c>
      <c r="AA40" s="204" t="s">
        <v>626</v>
      </c>
      <c r="AB40" s="204">
        <v>0</v>
      </c>
      <c r="AC40" s="204">
        <v>0</v>
      </c>
    </row>
    <row r="41" spans="1:29" x14ac:dyDescent="0.25">
      <c r="A41" s="205" t="s">
        <v>162</v>
      </c>
      <c r="B41" s="206" t="s">
        <v>569</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626</v>
      </c>
      <c r="AA41" s="204" t="s">
        <v>626</v>
      </c>
      <c r="AB41" s="204">
        <v>0</v>
      </c>
      <c r="AC41" s="204">
        <v>0</v>
      </c>
    </row>
    <row r="42" spans="1:29" x14ac:dyDescent="0.25">
      <c r="A42" s="205" t="s">
        <v>161</v>
      </c>
      <c r="B42" s="206" t="s">
        <v>570</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626</v>
      </c>
      <c r="AA42" s="204" t="s">
        <v>626</v>
      </c>
      <c r="AB42" s="204">
        <v>0</v>
      </c>
      <c r="AC42" s="204">
        <v>0</v>
      </c>
    </row>
    <row r="43" spans="1:29" x14ac:dyDescent="0.25">
      <c r="A43" s="205" t="s">
        <v>543</v>
      </c>
      <c r="B43" s="206" t="s">
        <v>571</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626</v>
      </c>
      <c r="AA43" s="204" t="s">
        <v>626</v>
      </c>
      <c r="AB43" s="204">
        <v>0</v>
      </c>
      <c r="AC43" s="204">
        <v>0</v>
      </c>
    </row>
    <row r="44" spans="1:29" x14ac:dyDescent="0.25">
      <c r="A44" s="205" t="s">
        <v>544</v>
      </c>
      <c r="B44" s="206" t="s">
        <v>572</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626</v>
      </c>
      <c r="AA44" s="204" t="s">
        <v>626</v>
      </c>
      <c r="AB44" s="204">
        <v>0</v>
      </c>
      <c r="AC44" s="204">
        <v>0</v>
      </c>
    </row>
    <row r="45" spans="1:29" x14ac:dyDescent="0.25">
      <c r="A45" s="205" t="s">
        <v>545</v>
      </c>
      <c r="B45" s="206" t="s">
        <v>573</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626</v>
      </c>
      <c r="AA45" s="204" t="s">
        <v>626</v>
      </c>
      <c r="AB45" s="204">
        <v>0</v>
      </c>
      <c r="AC45" s="204">
        <v>0</v>
      </c>
    </row>
    <row r="46" spans="1:29" x14ac:dyDescent="0.25">
      <c r="A46" s="205" t="s">
        <v>546</v>
      </c>
      <c r="B46" s="206" t="s">
        <v>574</v>
      </c>
      <c r="C46" s="204"/>
      <c r="D46" s="204"/>
      <c r="E46" s="204"/>
      <c r="F46" s="204"/>
      <c r="G46" s="204">
        <v>0</v>
      </c>
      <c r="H46" s="204">
        <v>0</v>
      </c>
      <c r="I46" s="209" t="s">
        <v>502</v>
      </c>
      <c r="J46" s="204"/>
      <c r="K46" s="204" t="s">
        <v>502</v>
      </c>
      <c r="L46" s="204">
        <v>0</v>
      </c>
      <c r="M46" s="209" t="s">
        <v>502</v>
      </c>
      <c r="N46" s="204"/>
      <c r="O46" s="204" t="s">
        <v>502</v>
      </c>
      <c r="P46" s="204">
        <v>0</v>
      </c>
      <c r="Q46" s="204" t="s">
        <v>502</v>
      </c>
      <c r="R46" s="204"/>
      <c r="S46" s="204" t="s">
        <v>502</v>
      </c>
      <c r="T46" s="204">
        <v>0</v>
      </c>
      <c r="U46" s="209" t="s">
        <v>502</v>
      </c>
      <c r="V46" s="204"/>
      <c r="W46" s="204" t="s">
        <v>502</v>
      </c>
      <c r="X46" s="204"/>
      <c r="Y46" s="209" t="s">
        <v>502</v>
      </c>
      <c r="Z46" s="204"/>
      <c r="AA46" s="204" t="s">
        <v>502</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x14ac:dyDescent="0.25">
      <c r="A48" s="205" t="s">
        <v>159</v>
      </c>
      <c r="B48" s="206" t="s">
        <v>567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626</v>
      </c>
      <c r="AA48" s="204"/>
      <c r="AB48" s="204">
        <v>0</v>
      </c>
      <c r="AC48" s="204">
        <v>0</v>
      </c>
    </row>
    <row r="49" spans="1:29" ht="31.5" x14ac:dyDescent="0.25">
      <c r="A49" s="205" t="s">
        <v>158</v>
      </c>
      <c r="B49" s="208" t="s">
        <v>565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626</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626</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626</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626</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626</v>
      </c>
      <c r="AA53" s="204"/>
      <c r="AB53" s="204">
        <v>0</v>
      </c>
      <c r="AC53" s="204">
        <v>0</v>
      </c>
    </row>
    <row r="54" spans="1:29" x14ac:dyDescent="0.25">
      <c r="A54" s="205" t="s">
        <v>149</v>
      </c>
      <c r="B54" s="206" t="s">
        <v>568</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626</v>
      </c>
      <c r="AA54" s="204"/>
      <c r="AB54" s="204">
        <v>0</v>
      </c>
      <c r="AC54" s="204">
        <v>0</v>
      </c>
    </row>
    <row r="55" spans="1:29" x14ac:dyDescent="0.25">
      <c r="A55" s="205" t="s">
        <v>547</v>
      </c>
      <c r="B55" s="206" t="s">
        <v>569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626</v>
      </c>
      <c r="AA55" s="204"/>
      <c r="AB55" s="204">
        <v>0</v>
      </c>
      <c r="AC55" s="204">
        <v>0</v>
      </c>
    </row>
    <row r="56" spans="1:29" x14ac:dyDescent="0.25">
      <c r="A56" s="205" t="s">
        <v>548</v>
      </c>
      <c r="B56" s="206" t="s">
        <v>570</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626</v>
      </c>
      <c r="AA56" s="204"/>
      <c r="AB56" s="204">
        <v>0</v>
      </c>
      <c r="AC56" s="204">
        <v>0</v>
      </c>
    </row>
    <row r="57" spans="1:29" x14ac:dyDescent="0.25">
      <c r="A57" s="205" t="s">
        <v>549</v>
      </c>
      <c r="B57" s="206" t="s">
        <v>571</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626</v>
      </c>
      <c r="AA57" s="204"/>
      <c r="AB57" s="204">
        <v>0</v>
      </c>
      <c r="AC57" s="204">
        <v>0</v>
      </c>
    </row>
    <row r="58" spans="1:29" ht="36.75" customHeight="1" x14ac:dyDescent="0.25">
      <c r="A58" s="205" t="s">
        <v>550</v>
      </c>
      <c r="B58" s="206" t="s">
        <v>572</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4</v>
      </c>
      <c r="Y58" s="204"/>
      <c r="Z58" s="204" t="s">
        <v>626</v>
      </c>
      <c r="AA58" s="204"/>
      <c r="AB58" s="204">
        <v>0</v>
      </c>
      <c r="AC58" s="204">
        <v>4</v>
      </c>
    </row>
    <row r="59" spans="1:29" x14ac:dyDescent="0.25">
      <c r="A59" s="205" t="s">
        <v>551</v>
      </c>
      <c r="B59" s="206" t="s">
        <v>573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626</v>
      </c>
      <c r="AA59" s="204"/>
      <c r="AB59" s="204">
        <v>0</v>
      </c>
      <c r="AC59" s="204">
        <v>0</v>
      </c>
    </row>
    <row r="60" spans="1:29" x14ac:dyDescent="0.25">
      <c r="A60" s="205" t="s">
        <v>552</v>
      </c>
      <c r="B60" s="206" t="s">
        <v>574</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04"/>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15.303617230563528</v>
      </c>
      <c r="D62" s="204">
        <v>15.742959645074304</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15.742959645074304</v>
      </c>
      <c r="Y62" s="204"/>
      <c r="Z62" s="204" t="s">
        <v>626</v>
      </c>
      <c r="AA62" s="204"/>
      <c r="AB62" s="204">
        <v>0</v>
      </c>
      <c r="AC62" s="204">
        <v>15.742959645074304</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626</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626</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626</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626</v>
      </c>
      <c r="AA66" s="204"/>
      <c r="AB66" s="204">
        <v>0</v>
      </c>
      <c r="AC66" s="204">
        <v>0</v>
      </c>
    </row>
    <row r="67" spans="1:29" x14ac:dyDescent="0.25">
      <c r="A67" s="205" t="s">
        <v>141</v>
      </c>
      <c r="B67" s="208" t="s">
        <v>568</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626</v>
      </c>
      <c r="AA67" s="204"/>
      <c r="AB67" s="204">
        <v>0</v>
      </c>
      <c r="AC67" s="204">
        <v>0</v>
      </c>
    </row>
    <row r="68" spans="1:29" ht="50.25" customHeight="1" x14ac:dyDescent="0.25">
      <c r="A68" s="205" t="s">
        <v>553</v>
      </c>
      <c r="B68" s="208" t="s">
        <v>569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626</v>
      </c>
      <c r="AA68" s="204"/>
      <c r="AB68" s="204">
        <v>0</v>
      </c>
      <c r="AC68" s="204">
        <v>0</v>
      </c>
    </row>
    <row r="69" spans="1:29" x14ac:dyDescent="0.25">
      <c r="A69" s="205" t="s">
        <v>554</v>
      </c>
      <c r="B69" s="208" t="s">
        <v>570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626</v>
      </c>
      <c r="AA69" s="204"/>
      <c r="AB69" s="204">
        <v>0</v>
      </c>
      <c r="AC69" s="204">
        <v>0</v>
      </c>
    </row>
    <row r="70" spans="1:29" ht="36.75" customHeight="1" x14ac:dyDescent="0.25">
      <c r="A70" s="205" t="s">
        <v>555</v>
      </c>
      <c r="B70" s="208" t="s">
        <v>571</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626</v>
      </c>
      <c r="AA70" s="204"/>
      <c r="AB70" s="204">
        <v>0</v>
      </c>
      <c r="AC70" s="204">
        <v>0</v>
      </c>
    </row>
    <row r="71" spans="1:29" x14ac:dyDescent="0.25">
      <c r="A71" s="205" t="s">
        <v>556</v>
      </c>
      <c r="B71" s="208" t="s">
        <v>572</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4</v>
      </c>
      <c r="Y71" s="204"/>
      <c r="Z71" s="204" t="s">
        <v>626</v>
      </c>
      <c r="AA71" s="204"/>
      <c r="AB71" s="204">
        <v>0</v>
      </c>
      <c r="AC71" s="204">
        <v>4</v>
      </c>
    </row>
    <row r="72" spans="1:29" ht="51" customHeight="1" x14ac:dyDescent="0.25">
      <c r="A72" s="205" t="s">
        <v>557</v>
      </c>
      <c r="B72" s="208" t="s">
        <v>573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626</v>
      </c>
      <c r="AA72" s="204"/>
      <c r="AB72" s="204">
        <v>0</v>
      </c>
      <c r="AC72" s="204">
        <v>0</v>
      </c>
    </row>
    <row r="73" spans="1:29" ht="32.25" customHeight="1" x14ac:dyDescent="0.25">
      <c r="A73" s="205" t="s">
        <v>558</v>
      </c>
      <c r="B73" s="208" t="s">
        <v>574</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04"/>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626</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567</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626</v>
      </c>
      <c r="AA76" s="212"/>
      <c r="AB76" s="204">
        <v>0</v>
      </c>
      <c r="AC76" s="204">
        <v>0</v>
      </c>
    </row>
    <row r="77" spans="1:29" ht="18.75" customHeight="1" x14ac:dyDescent="0.25">
      <c r="A77" s="205" t="s">
        <v>231</v>
      </c>
      <c r="B77" s="208" t="s">
        <v>565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626</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626</v>
      </c>
      <c r="AA78" s="204"/>
      <c r="AB78" s="204">
        <v>0</v>
      </c>
      <c r="AC78" s="204">
        <v>0</v>
      </c>
    </row>
    <row r="79" spans="1:29" x14ac:dyDescent="0.25">
      <c r="A79" s="205" t="s">
        <v>233</v>
      </c>
      <c r="B79" s="206" t="s">
        <v>575</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626</v>
      </c>
      <c r="AA79" s="204"/>
      <c r="AB79" s="204">
        <v>0</v>
      </c>
      <c r="AC79" s="204">
        <v>0</v>
      </c>
    </row>
    <row r="80" spans="1:29" x14ac:dyDescent="0.25">
      <c r="A80" s="205" t="s">
        <v>234</v>
      </c>
      <c r="B80" s="206" t="s">
        <v>568</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626</v>
      </c>
      <c r="AA80" s="212"/>
      <c r="AB80" s="204">
        <v>0</v>
      </c>
      <c r="AC80" s="204">
        <v>0</v>
      </c>
    </row>
    <row r="81" spans="1:29" x14ac:dyDescent="0.25">
      <c r="A81" s="205" t="s">
        <v>559</v>
      </c>
      <c r="B81" s="206" t="s">
        <v>569</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626</v>
      </c>
      <c r="AA81" s="212"/>
      <c r="AB81" s="204">
        <v>0</v>
      </c>
      <c r="AC81" s="204">
        <v>0</v>
      </c>
    </row>
    <row r="82" spans="1:29" x14ac:dyDescent="0.25">
      <c r="A82" s="205" t="s">
        <v>560</v>
      </c>
      <c r="B82" s="206" t="s">
        <v>570</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626</v>
      </c>
      <c r="AA82" s="212"/>
      <c r="AB82" s="204">
        <v>0</v>
      </c>
      <c r="AC82" s="204">
        <v>0</v>
      </c>
    </row>
    <row r="83" spans="1:29" x14ac:dyDescent="0.25">
      <c r="A83" s="205" t="s">
        <v>561</v>
      </c>
      <c r="B83" s="206" t="s">
        <v>571</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626</v>
      </c>
      <c r="AA83" s="212"/>
      <c r="AB83" s="204">
        <v>0</v>
      </c>
      <c r="AC83" s="204">
        <v>0</v>
      </c>
    </row>
    <row r="84" spans="1:29" x14ac:dyDescent="0.25">
      <c r="A84" s="205" t="s">
        <v>562</v>
      </c>
      <c r="B84" s="206" t="s">
        <v>572</v>
      </c>
      <c r="C84" s="211"/>
      <c r="D84" s="212"/>
      <c r="E84" s="213"/>
      <c r="F84" s="213"/>
      <c r="G84" s="204">
        <v>0</v>
      </c>
      <c r="H84" s="204">
        <v>0</v>
      </c>
      <c r="I84" s="213"/>
      <c r="J84" s="204">
        <v>0</v>
      </c>
      <c r="K84" s="212"/>
      <c r="L84" s="204">
        <v>0</v>
      </c>
      <c r="M84" s="212"/>
      <c r="N84" s="204">
        <v>0</v>
      </c>
      <c r="O84" s="204"/>
      <c r="P84" s="204">
        <v>0</v>
      </c>
      <c r="Q84" s="204"/>
      <c r="R84" s="204">
        <v>0</v>
      </c>
      <c r="S84" s="212"/>
      <c r="T84" s="204">
        <v>0</v>
      </c>
      <c r="U84" s="212"/>
      <c r="V84" s="204">
        <v>0</v>
      </c>
      <c r="W84" s="212"/>
      <c r="X84" s="204">
        <v>4</v>
      </c>
      <c r="Y84" s="212"/>
      <c r="Z84" s="204" t="s">
        <v>626</v>
      </c>
      <c r="AA84" s="212"/>
      <c r="AB84" s="204">
        <v>0</v>
      </c>
      <c r="AC84" s="204">
        <v>4</v>
      </c>
    </row>
    <row r="85" spans="1:29" x14ac:dyDescent="0.25">
      <c r="A85" s="205" t="s">
        <v>563</v>
      </c>
      <c r="B85" s="206" t="s">
        <v>573</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626</v>
      </c>
      <c r="AA85" s="212"/>
      <c r="AB85" s="204">
        <v>0</v>
      </c>
      <c r="AC85" s="204">
        <v>0</v>
      </c>
    </row>
    <row r="86" spans="1:29" x14ac:dyDescent="0.25">
      <c r="A86" s="205" t="s">
        <v>564</v>
      </c>
      <c r="B86" s="206" t="s">
        <v>574</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626</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M_TP2000.PS.0060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Техническое перевооружение ПС 110 кВ УГП-7 (замена систем оперативного тока и собственных нужд)</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6" t="s">
        <v>465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476</v>
      </c>
      <c r="F22" s="414"/>
      <c r="G22" s="414"/>
      <c r="H22" s="414"/>
      <c r="I22" s="414"/>
      <c r="J22" s="414"/>
      <c r="K22" s="414"/>
      <c r="L22" s="415"/>
      <c r="M22" s="407" t="s">
        <v>49</v>
      </c>
      <c r="N22" s="407" t="s">
        <v>48</v>
      </c>
      <c r="O22" s="407" t="s">
        <v>47</v>
      </c>
      <c r="P22" s="416" t="s">
        <v>265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139</v>
      </c>
      <c r="G23" s="424" t="s">
        <v>138</v>
      </c>
      <c r="H23" s="424" t="s">
        <v>137</v>
      </c>
      <c r="I23" s="428" t="s">
        <v>387</v>
      </c>
      <c r="J23" s="428" t="s">
        <v>388</v>
      </c>
      <c r="K23" s="428" t="s">
        <v>389</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2" t="s">
        <v>13</v>
      </c>
      <c r="AG24" s="142" t="s">
        <v>12</v>
      </c>
      <c r="AH24" s="143" t="s">
        <v>2</v>
      </c>
      <c r="AI24" s="143"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28" sqref="A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1" t="str">
        <f>'1. паспорт местоположение'!A5:C5</f>
        <v>Год раскрытия информации: 2026 год</v>
      </c>
      <c r="B5" s="431"/>
      <c r="C5" s="173"/>
      <c r="D5" s="73"/>
      <c r="E5" s="73"/>
      <c r="F5" s="73"/>
      <c r="G5" s="73"/>
      <c r="H5" s="73"/>
    </row>
    <row r="6" spans="1:8" ht="18.75" x14ac:dyDescent="0.3">
      <c r="A6" s="147"/>
      <c r="B6" s="147"/>
      <c r="C6" s="174"/>
      <c r="D6" s="147"/>
      <c r="E6" s="147"/>
      <c r="F6" s="147"/>
      <c r="G6" s="147"/>
      <c r="H6" s="147"/>
    </row>
    <row r="7" spans="1:8" ht="18.75" x14ac:dyDescent="0.25">
      <c r="A7" s="270" t="s">
        <v>9</v>
      </c>
      <c r="B7" s="270"/>
      <c r="C7" s="175"/>
      <c r="D7" s="146"/>
      <c r="E7" s="146"/>
      <c r="F7" s="146"/>
      <c r="G7" s="146"/>
      <c r="H7" s="146"/>
    </row>
    <row r="8" spans="1:8" ht="18.75" x14ac:dyDescent="0.25">
      <c r="A8" s="146"/>
      <c r="B8" s="146"/>
      <c r="C8" s="175"/>
      <c r="D8" s="146"/>
      <c r="E8" s="146"/>
      <c r="F8" s="146"/>
      <c r="G8" s="146"/>
      <c r="H8" s="146"/>
    </row>
    <row r="9" spans="1:8" x14ac:dyDescent="0.25">
      <c r="A9" s="273" t="str">
        <f>'1. паспорт местоположение'!A9:C9</f>
        <v>АО "Россети Тюмень"</v>
      </c>
      <c r="B9" s="273"/>
      <c r="C9" s="176"/>
      <c r="D9" s="144"/>
      <c r="E9" s="144"/>
      <c r="F9" s="144"/>
      <c r="G9" s="144"/>
      <c r="H9" s="144"/>
    </row>
    <row r="10" spans="1:8" x14ac:dyDescent="0.25">
      <c r="A10" s="267" t="s">
        <v>8</v>
      </c>
      <c r="B10" s="267"/>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3" t="str">
        <f>'1. паспорт местоположение'!A12:C12</f>
        <v>M_TP2000.PS.0060</v>
      </c>
      <c r="B12" s="273"/>
      <c r="C12" s="176"/>
      <c r="D12" s="144"/>
      <c r="E12" s="144"/>
      <c r="F12" s="144"/>
      <c r="G12" s="144"/>
      <c r="H12" s="144"/>
    </row>
    <row r="13" spans="1:8" x14ac:dyDescent="0.25">
      <c r="A13" s="267" t="s">
        <v>7</v>
      </c>
      <c r="B13" s="267"/>
      <c r="C13" s="33"/>
      <c r="D13" s="145"/>
      <c r="E13" s="145"/>
      <c r="F13" s="145"/>
      <c r="G13" s="145"/>
      <c r="H13" s="145"/>
    </row>
    <row r="14" spans="1:8" ht="18.75" x14ac:dyDescent="0.25">
      <c r="A14" s="11"/>
      <c r="B14" s="11"/>
      <c r="C14" s="11"/>
      <c r="D14" s="11"/>
      <c r="E14" s="11"/>
      <c r="F14" s="11"/>
      <c r="G14" s="11"/>
      <c r="H14" s="11"/>
    </row>
    <row r="15" spans="1:8" ht="42" customHeight="1" x14ac:dyDescent="0.25">
      <c r="A15" s="272" t="str">
        <f>'1. паспорт местоположение'!A15:C15</f>
        <v>Техническое перевооружение ПС 110 кВ УГП-7 (замена систем оперативного тока и собственных нужд)</v>
      </c>
      <c r="B15" s="272"/>
      <c r="C15" s="176"/>
      <c r="D15" s="144"/>
      <c r="E15" s="144"/>
      <c r="F15" s="144"/>
      <c r="G15" s="144"/>
      <c r="H15" s="144"/>
    </row>
    <row r="16" spans="1:8" x14ac:dyDescent="0.25">
      <c r="A16" s="267" t="s">
        <v>6</v>
      </c>
      <c r="B16" s="267"/>
      <c r="C16" s="33"/>
      <c r="D16" s="145"/>
      <c r="E16" s="145"/>
      <c r="F16" s="145"/>
      <c r="G16" s="145"/>
      <c r="H16" s="145"/>
    </row>
    <row r="17" spans="1:2" x14ac:dyDescent="0.25">
      <c r="B17" s="114"/>
    </row>
    <row r="18" spans="1:2" ht="33.75" customHeight="1" x14ac:dyDescent="0.25">
      <c r="A18" s="436" t="s">
        <v>466</v>
      </c>
      <c r="B18" s="437"/>
    </row>
    <row r="19" spans="1:2" x14ac:dyDescent="0.25">
      <c r="B19" s="47"/>
    </row>
    <row r="20" spans="1:2" ht="16.5" thickBot="1" x14ac:dyDescent="0.3">
      <c r="B20" s="115"/>
    </row>
    <row r="21" spans="1:2" ht="41.25" customHeight="1" thickBot="1" x14ac:dyDescent="0.3">
      <c r="A21" s="116" t="s">
        <v>338</v>
      </c>
      <c r="B21" s="117" t="str">
        <f>A15</f>
        <v>Техническое перевооружение ПС 110 кВ УГП-7 (замена систем оперативного тока и собственных нужд)</v>
      </c>
    </row>
    <row r="22" spans="1:2" ht="24" customHeight="1" thickBot="1" x14ac:dyDescent="0.3">
      <c r="A22" s="116" t="s">
        <v>339</v>
      </c>
      <c r="B22" s="117" t="s">
        <v>577</v>
      </c>
    </row>
    <row r="23" spans="1:2" ht="16.5" thickBot="1" x14ac:dyDescent="0.3">
      <c r="A23" s="116" t="s">
        <v>304</v>
      </c>
      <c r="B23" s="118" t="s">
        <v>536</v>
      </c>
    </row>
    <row r="24" spans="1:2" ht="16.5" thickBot="1" x14ac:dyDescent="0.3">
      <c r="A24" s="116" t="s">
        <v>340</v>
      </c>
      <c r="B24" s="118" t="s">
        <v>540</v>
      </c>
    </row>
    <row r="25" spans="1:2" ht="16.5" thickBot="1" x14ac:dyDescent="0.3">
      <c r="A25" s="119" t="s">
        <v>341</v>
      </c>
      <c r="B25" s="117">
        <v>2030</v>
      </c>
    </row>
    <row r="26" spans="1:2" ht="16.5" thickBot="1" x14ac:dyDescent="0.3">
      <c r="A26" s="120" t="s">
        <v>342</v>
      </c>
      <c r="B26" s="117" t="s">
        <v>580</v>
      </c>
    </row>
    <row r="27" spans="1:2" ht="29.25" thickBot="1" x14ac:dyDescent="0.3">
      <c r="A27" s="217" t="s">
        <v>612</v>
      </c>
      <c r="B27" s="218">
        <v>19.100447045412533</v>
      </c>
    </row>
    <row r="28" spans="1:2" ht="16.5" thickBot="1" x14ac:dyDescent="0.3">
      <c r="A28" s="123" t="s">
        <v>343</v>
      </c>
      <c r="B28" s="123" t="s">
        <v>539</v>
      </c>
    </row>
    <row r="29" spans="1:2" ht="29.25" thickBot="1" x14ac:dyDescent="0.3">
      <c r="A29" s="128" t="s">
        <v>344</v>
      </c>
      <c r="B29" s="198">
        <v>0</v>
      </c>
    </row>
    <row r="30" spans="1:2" ht="29.25" thickBot="1" x14ac:dyDescent="0.3">
      <c r="A30" s="128" t="s">
        <v>345</v>
      </c>
      <c r="B30" s="198">
        <v>0</v>
      </c>
    </row>
    <row r="31" spans="1:2" ht="16.5" thickBot="1" x14ac:dyDescent="0.3">
      <c r="A31" s="123" t="s">
        <v>346</v>
      </c>
      <c r="B31" s="123"/>
    </row>
    <row r="32" spans="1:2"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v>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537</v>
      </c>
    </row>
    <row r="53" spans="1:3" ht="16.5" thickBot="1" x14ac:dyDescent="0.3">
      <c r="A53" s="119" t="s">
        <v>359</v>
      </c>
      <c r="B53" s="169"/>
    </row>
    <row r="54" spans="1:3" ht="16.5" thickBot="1" x14ac:dyDescent="0.3">
      <c r="A54" s="119" t="s">
        <v>360</v>
      </c>
      <c r="B54" s="130"/>
    </row>
    <row r="55" spans="1:3" ht="16.5" thickBot="1" x14ac:dyDescent="0.3">
      <c r="A55" s="120" t="s">
        <v>361</v>
      </c>
      <c r="B55" s="121" t="s">
        <v>537</v>
      </c>
    </row>
    <row r="56" spans="1:3" ht="15.75" customHeight="1" x14ac:dyDescent="0.25">
      <c r="A56" s="122" t="s">
        <v>362</v>
      </c>
      <c r="B56" s="124"/>
      <c r="C56" s="432"/>
    </row>
    <row r="57" spans="1:3" x14ac:dyDescent="0.25">
      <c r="A57" s="126" t="s">
        <v>363</v>
      </c>
      <c r="B57" s="126" t="s">
        <v>531</v>
      </c>
      <c r="C57" s="432"/>
    </row>
    <row r="58" spans="1:3" ht="16.5" thickBot="1" x14ac:dyDescent="0.3">
      <c r="A58" s="126" t="s">
        <v>364</v>
      </c>
      <c r="B58" s="121" t="s">
        <v>537</v>
      </c>
      <c r="C58" s="432"/>
    </row>
    <row r="59" spans="1:3" ht="16.5" thickBot="1" x14ac:dyDescent="0.3">
      <c r="A59" s="126" t="s">
        <v>365</v>
      </c>
      <c r="B59" s="121" t="s">
        <v>537</v>
      </c>
      <c r="C59" s="432"/>
    </row>
    <row r="60" spans="1:3" ht="16.5" thickBot="1" x14ac:dyDescent="0.3">
      <c r="A60" s="126" t="s">
        <v>366</v>
      </c>
      <c r="B60" s="121" t="s">
        <v>537</v>
      </c>
      <c r="C60" s="432"/>
    </row>
    <row r="61" spans="1:3" ht="16.5" thickBot="1" x14ac:dyDescent="0.3">
      <c r="A61" s="127" t="s">
        <v>367</v>
      </c>
      <c r="B61" s="121" t="s">
        <v>537</v>
      </c>
      <c r="C61" s="432"/>
    </row>
    <row r="62" spans="1:3" ht="30.75" thickBot="1" x14ac:dyDescent="0.3">
      <c r="A62" s="124" t="s">
        <v>368</v>
      </c>
      <c r="B62" s="121" t="s">
        <v>492</v>
      </c>
    </row>
    <row r="63" spans="1:3" ht="29.25" thickBot="1" x14ac:dyDescent="0.3">
      <c r="A63" s="119" t="s">
        <v>369</v>
      </c>
      <c r="B63" s="121" t="s">
        <v>537</v>
      </c>
    </row>
    <row r="64" spans="1:3" ht="16.5" thickBot="1" x14ac:dyDescent="0.3">
      <c r="A64" s="124" t="s">
        <v>346</v>
      </c>
      <c r="B64" s="131"/>
    </row>
    <row r="65" spans="1:3" ht="16.5" thickBot="1" x14ac:dyDescent="0.3">
      <c r="A65" s="124" t="s">
        <v>370</v>
      </c>
      <c r="B65" s="125" t="s">
        <v>537</v>
      </c>
    </row>
    <row r="66" spans="1:3" ht="16.5" thickBot="1" x14ac:dyDescent="0.3">
      <c r="A66" s="124" t="s">
        <v>371</v>
      </c>
      <c r="B66" s="131" t="s">
        <v>537</v>
      </c>
    </row>
    <row r="67" spans="1:3" ht="16.5" thickBot="1" x14ac:dyDescent="0.3">
      <c r="A67" s="132" t="s">
        <v>372</v>
      </c>
      <c r="B67" s="197" t="s">
        <v>579</v>
      </c>
      <c r="C67" s="177"/>
    </row>
    <row r="68" spans="1:3" ht="16.5" thickBot="1" x14ac:dyDescent="0.3">
      <c r="A68" s="119" t="s">
        <v>373</v>
      </c>
      <c r="B68" s="121" t="s">
        <v>582</v>
      </c>
    </row>
    <row r="69" spans="1:3" ht="16.5" thickBot="1" x14ac:dyDescent="0.3">
      <c r="A69" s="126" t="s">
        <v>374</v>
      </c>
      <c r="B69" s="121" t="s">
        <v>537</v>
      </c>
    </row>
    <row r="70" spans="1:3" ht="16.5" thickBot="1" x14ac:dyDescent="0.3">
      <c r="A70" s="126" t="s">
        <v>375</v>
      </c>
      <c r="B70" s="133"/>
    </row>
    <row r="71" spans="1:3" ht="16.5" thickBot="1" x14ac:dyDescent="0.3">
      <c r="A71" s="126" t="s">
        <v>376</v>
      </c>
      <c r="B71" s="133"/>
    </row>
    <row r="72" spans="1:3" ht="29.25" thickBot="1" x14ac:dyDescent="0.3">
      <c r="A72" s="134" t="s">
        <v>377</v>
      </c>
      <c r="B72" s="131" t="s">
        <v>538</v>
      </c>
      <c r="C72" s="178"/>
    </row>
    <row r="73" spans="1:3" ht="28.5" x14ac:dyDescent="0.25">
      <c r="A73" s="122" t="s">
        <v>378</v>
      </c>
      <c r="B73" s="433"/>
      <c r="C73" s="432"/>
    </row>
    <row r="74" spans="1:3" x14ac:dyDescent="0.25">
      <c r="A74" s="126" t="s">
        <v>379</v>
      </c>
      <c r="B74" s="434"/>
      <c r="C74" s="432"/>
    </row>
    <row r="75" spans="1:3" x14ac:dyDescent="0.25">
      <c r="A75" s="126" t="s">
        <v>380</v>
      </c>
      <c r="B75" s="434"/>
      <c r="C75" s="432"/>
    </row>
    <row r="76" spans="1:3" x14ac:dyDescent="0.25">
      <c r="A76" s="126" t="s">
        <v>381</v>
      </c>
      <c r="B76" s="434"/>
      <c r="C76" s="432"/>
    </row>
    <row r="77" spans="1:3" x14ac:dyDescent="0.25">
      <c r="A77" s="126" t="s">
        <v>382</v>
      </c>
      <c r="B77" s="434"/>
      <c r="C77" s="432"/>
    </row>
    <row r="78" spans="1:3" ht="16.5" thickBot="1" x14ac:dyDescent="0.3">
      <c r="A78" s="135" t="s">
        <v>383</v>
      </c>
      <c r="B78" s="435"/>
      <c r="C78" s="432"/>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2026-04-21T13:47:52Z</dcterms:modified>
</cp:coreProperties>
</file>