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62\"/>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0" i="7" l="1"/>
  <c r="A4" i="29" l="1"/>
  <c r="A5" i="22"/>
  <c r="A5" i="5"/>
  <c r="A5" i="16"/>
  <c r="A5" i="10"/>
  <c r="A4" i="17"/>
  <c r="A5" i="6"/>
  <c r="A5" i="14"/>
  <c r="A6" i="13"/>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c r="L25" i="5" s="1"/>
  <c r="M25" i="5" s="1"/>
  <c r="N25" i="5" s="1"/>
  <c r="O25" i="5" s="1"/>
  <c r="P25" i="5" s="1"/>
  <c r="Q25" i="5" s="1"/>
  <c r="R25" i="5" s="1"/>
  <c r="S25" i="5"/>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<sst xmlns="http://schemas.openxmlformats.org/spreadsheetml/2006/main" count="1172" uniqueCount="628">
  <si>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</si>
  <si>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</si>
  <si>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</si>
  <si>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</si>
  <si>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</si>
  <si>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</si>
  <si>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</si>
  <si>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</si>
  <si>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</si>
  <si>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</si>
  <si>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</si>
  <si>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</si>
  <si>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</si>
  <si>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</si>
  <si>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</si>
  <si>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</si>
  <si>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</si>
  <si>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</si>
  <si>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</si>
  <si>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</si>
  <si>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</si>
  <si>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</si>
  <si>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</si>
  <si>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</si>
  <si>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</si>
  <si>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</si>
  <si>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</si>
  <si>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</si>
  <si>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</si>
  <si>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</si>
  <si>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</si>
  <si>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</si>
  <si>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</si>
  <si>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</si>
  <si>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</si>
  <si>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</si>
  <si>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</si>
  <si>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</si>
  <si>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</si>
  <si>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</si>
  <si>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</si>
  <si>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</si>
  <si>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</si>
  <si>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</si>
  <si>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</si>
  <si>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</si>
  <si>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</si>
  <si>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</si>
  <si>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</si>
  <si>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</si>
  <si>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</si>
  <si>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</si>
  <si>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</si>
  <si>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</si>
  <si>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</si>
  <si>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</si>
  <si>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</si>
  <si>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</si>
  <si>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</si>
  <si>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</si>
  <si>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</si>
  <si>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</si>
  <si>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</si>
  <si>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</si>
  <si>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</si>
  <si>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</si>
  <si>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</si>
  <si>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</si>
  <si>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</si>
  <si>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</si>
  <si>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</si>
  <si>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</si>
  <si>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</si>
  <si>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</si>
  <si>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</si>
  <si>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</si>
  <si>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</si>
  <si>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</si>
  <si>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</si>
  <si>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</si>
  <si>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</si>
  <si>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</si>
  <si>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</si>
  <si>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</si>
  <si>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</si>
  <si>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</si>
  <si>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</si>
  <si>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</si>
  <si>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</si>
  <si>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</si>
  <si>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</si>
  <si>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</si>
  <si>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</si>
  <si>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</si>
  <si>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</si>
  <si>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</si>
  <si>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</si>
  <si>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</si>
  <si>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</si>
  <si>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</si>
  <si>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</si>
  <si>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</si>
  <si>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</si>
  <si>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</si>
  <si>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</si>
  <si>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</si>
  <si>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</si>
  <si>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</si>
  <si>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</si>
  <si>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</si>
  <si>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</si>
  <si>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</si>
  <si>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</si>
  <si>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</si>
  <si>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</si>
  <si>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</si>
  <si>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</si>
  <si>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</si>
  <si>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</si>
  <si>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</si>
  <si>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</si>
  <si>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</si>
  <si>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</si>
  <si>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</si>
  <si>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</si>
  <si>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</si>
  <si>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</si>
  <si>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</si>
  <si>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</si>
  <si>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</si>
  <si>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</si>
  <si>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</si>
  <si>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</si>
  <si>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</si>
  <si>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</si>
  <si>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</si>
  <si>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</si>
  <si>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</si>
  <si>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</si>
  <si>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</si>
  <si>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</si>
  <si>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</si>
  <si>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</si>
  <si>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</si>
  <si>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</si>
  <si>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</si>
  <si>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</si>
  <si>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</si>
  <si>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</si>
  <si>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</si>
  <si>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</si>
  <si>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</si>
  <si>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</si>
  <si>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</si>
  <si>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</si>
  <si>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</si>
  <si>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</si>
  <si>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</si>
  <si>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</si>
  <si>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</si>
  <si>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</si>
  <si>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</si>
  <si>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</si>
  <si>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</si>
  <si>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</si>
  <si>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</si>
  <si>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</si>
  <si>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</si>
  <si>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</si>
  <si>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</si>
  <si>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</si>
  <si>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</si>
  <si>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</si>
  <si>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</si>
  <si>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</si>
  <si>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</si>
  <si>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</si>
  <si>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</si>
  <si>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</si>
  <si>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</si>
  <si>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</si>
  <si>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</si>
  <si>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</si>
  <si>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</si>
  <si>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</si>
  <si>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</si>
  <si>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</si>
  <si>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</si>
  <si>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</si>
  <si>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</si>
  <si>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</si>
  <si>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</si>
  <si>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</si>
  <si>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</si>
  <si>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</si>
  <si>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</si>
  <si>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</si>
  <si>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</si>
  <si>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</si>
  <si>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</si>
  <si>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</si>
  <si>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</si>
  <si>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</si>
  <si>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</si>
  <si>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</si>
  <si>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</si>
  <si>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</si>
  <si>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</si>
  <si>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</si>
  <si>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</si>
  <si>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</si>
  <si>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</si>
  <si>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</si>
  <si>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</si>
  <si>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</si>
  <si>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</si>
  <si>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</si>
  <si>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</si>
  <si>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</si>
  <si>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</si>
  <si>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</si>
  <si>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</si>
  <si>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</si>
  <si>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</si>
  <si>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</si>
  <si>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</si>
  <si>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</si>
  <si>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</si>
  <si>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</si>
  <si>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</si>
  <si>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</si>
  <si>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</si>
  <si>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</si>
  <si>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</si>
  <si>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</si>
  <si>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</si>
  <si>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</si>
  <si>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</si>
  <si>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</si>
  <si>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</si>
  <si>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</si>
  <si>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</si>
  <si>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</si>
  <si>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</si>
  <si>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</si>
  <si>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</si>
  <si>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</si>
  <si>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</si>
  <si>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</si>
  <si>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</si>
  <si>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</si>
  <si>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</si>
  <si>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</si>
  <si>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</si>
  <si>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</si>
  <si>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</si>
  <si>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</si>
  <si>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</si>
  <si>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</si>
  <si>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</si>
  <si>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</si>
  <si>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</si>
  <si>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</si>
  <si>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</si>
  <si>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</si>
  <si>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</si>
  <si>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</si>
  <si>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</si>
  <si>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</si>
  <si>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</si>
  <si>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</si>
  <si>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</si>
  <si>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</si>
  <si>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</si>
  <si>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</si>
  <si>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</si>
  <si>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</si>
  <si>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</si>
  <si>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</si>
  <si>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</si>
  <si>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</si>
  <si>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</si>
  <si>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</si>
  <si>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</si>
  <si>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</si>
  <si>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</si>
  <si>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</si>
  <si>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</si>
  <si>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</si>
  <si>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</si>
  <si>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</si>
  <si>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</si>
  <si>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</si>
  <si>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</si>
  <si>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</si>
  <si>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</si>
  <si>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</si>
  <si>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</si>
  <si>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</si>
  <si>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</si>
  <si>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</si>
  <si>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</si>
  <si>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</si>
  <si>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</si>
  <si>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</si>
  <si>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</si>
  <si>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</si>
  <si>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</si>
  <si>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</si>
  <si>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</si>
  <si>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</si>
  <si>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</si>
  <si>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</si>
  <si>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</si>
  <si>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</si>
  <si>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</si>
  <si>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</si>
  <si>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</si>
  <si>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</si>
  <si>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</si>
  <si>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</si>
  <si>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</si>
  <si>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</si>
  <si>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</si>
  <si>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</si>
  <si>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</si>
  <si>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</si>
  <si>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</si>
  <si>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</si>
  <si>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</si>
  <si>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</si>
  <si>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</si>
  <si>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</si>
  <si>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</si>
  <si>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</si>
  <si>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</si>
  <si>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</si>
  <si>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</si>
  <si>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</si>
  <si>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</si>
  <si>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</si>
  <si>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</si>
  <si>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</si>
  <si>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</si>
  <si>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</si>
  <si>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</si>
  <si>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</si>
  <si>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</si>
  <si>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</si>
  <si>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</si>
  <si>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</si>
  <si>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</si>
  <si>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</si>
  <si>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</si>
  <si>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</si>
  <si>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</si>
  <si>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</si>
  <si>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</si>
  <si>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</si>
  <si>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</si>
  <si>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</si>
  <si>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</si>
  <si>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</si>
  <si>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</si>
  <si>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</si>
  <si>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</si>
  <si>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</si>
  <si>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</si>
  <si>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</si>
  <si>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</si>
  <si>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</si>
  <si>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</si>
  <si>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</si>
  <si>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</si>
  <si>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</si>
  <si>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</si>
  <si>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</si>
  <si>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</si>
  <si>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</si>
  <si>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</si>
  <si>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</si>
  <si>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</si>
  <si>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</si>
  <si>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</si>
  <si>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</si>
  <si>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</si>
  <si>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</si>
  <si>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</si>
  <si>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</si>
  <si>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</si>
  <si>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</si>
  <si>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</si>
  <si>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</si>
  <si>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</si>
  <si>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</si>
  <si>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</si>
  <si>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</si>
  <si>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</si>
  <si>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</si>
  <si>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</si>
  <si>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</si>
  <si>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</si>
  <si>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</si>
  <si>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</si>
  <si>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</si>
  <si>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</si>
  <si>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</si>
  <si>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</si>
  <si>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</si>
  <si>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</si>
  <si>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</si>
  <si>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</si>
  <si>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</si>
  <si>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</si>
  <si>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</si>
  <si>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</si>
  <si>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</si>
  <si>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</si>
  <si>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</si>
  <si>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</si>
  <si>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</si>
  <si>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</si>
  <si>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</si>
  <si>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</si>
  <si>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</si>
  <si>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</si>
  <si>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</si>
  <si>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</si>
  <si>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</si>
  <si>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</si>
  <si>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</si>
  <si>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</si>
  <si>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</si>
  <si>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</si>
  <si>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</si>
  <si>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</si>
  <si>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</si>
  <si>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</si>
  <si>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</si>
  <si>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</si>
  <si>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</si>
  <si>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</si>
  <si>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</si>
  <si>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</si>
  <si>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</si>
  <si>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</si>
  <si>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</si>
  <si>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</si>
  <si>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</si>
  <si>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</si>
  <si>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</si>
  <si>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</si>
  <si>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</si>
  <si>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</si>
  <si>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</si>
  <si>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</si>
  <si>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</si>
  <si>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</si>
  <si>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</si>
  <si>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</si>
  <si>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</si>
  <si>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</si>
  <si>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</si>
  <si>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</si>
  <si>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</si>
  <si>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</si>
  <si>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</si>
  <si>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</si>
  <si>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</si>
  <si>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</si>
  <si>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</si>
  <si>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</si>
  <si>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</si>
  <si>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</si>
  <si>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</si>
  <si>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</si>
  <si>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</si>
  <si>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</si>
  <si>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</si>
  <si>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</si>
  <si>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</si>
  <si>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</si>
  <si>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</si>
  <si>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</si>
  <si>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</si>
  <si>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</si>
  <si>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</si>
  <si>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</si>
  <si>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</si>
  <si>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</si>
  <si>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</si>
  <si>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</si>
  <si>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</si>
  <si>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</si>
  <si>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</si>
  <si>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</si>
  <si>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</si>
  <si>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</si>
  <si>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</si>
  <si>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</si>
  <si>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</si>
  <si>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</si>
  <si>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</si>
  <si>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</si>
  <si>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</si>
  <si>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</si>
  <si>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</si>
  <si>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</si>
  <si>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</si>
  <si>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</si>
  <si>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</si>
  <si>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</si>
  <si>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</si>
  <si>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</si>
  <si>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</si>
  <si>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</si>
  <si>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</si>
  <si>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</si>
  <si>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</si>
  <si>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</si>
  <si>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</si>
  <si>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</si>
  <si>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</si>
  <si>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</si>
  <si>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</si>
  <si>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</si>
  <si>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</si>
  <si>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</si>
  <si>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</si>
  <si>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2026</t>
  </si>
  <si>
    <t>Год 2027</t>
  </si>
  <si>
    <t>Филиал АО "Россети Тюмень" Северные электрические сети</t>
  </si>
  <si>
    <t>M_TP2000.PS.0062</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</si>
  <si>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</si>
  <si>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</si>
  <si>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№23/15-17 
п. 5.11.8., п. 5.11 12 ПТЭ
</t>
  </si>
  <si>
    <t>Реконструкция</t>
  </si>
  <si>
    <t>не подошел срок</t>
  </si>
  <si>
    <t>возможность реализации в установленный срок</t>
  </si>
  <si>
    <t>Реконструкция ПС 110 кВ УГП-9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</si>
  <si>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</si>
  <si>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</si>
  <si>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</si>
  <si>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</si>
  <si>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</si>
  <si>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</si>
  <si>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</si>
  <si>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</si>
  <si>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</si>
  <si>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</si>
  <si>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</si>
  <si>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</si>
  <si>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</si>
  <si>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</si>
  <si>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</si>
  <si>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</si>
  <si>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</si>
  <si>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</si>
  <si>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</si>
  <si>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</si>
  <si>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</si>
  <si>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</si>
  <si>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</si>
  <si>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</si>
  <si>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</si>
  <si>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</si>
  <si>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</si>
  <si>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</si>
  <si>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</si>
  <si>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</si>
  <si>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</si>
  <si>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</si>
  <si>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</si>
  <si>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</si>
  <si>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</si>
  <si>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</si>
  <si>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</si>
  <si>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</si>
  <si>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</si>
  <si>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</si>
  <si>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 шт.; ТСН-2 шт.</t>
  </si>
  <si>
    <t>П</t>
  </si>
  <si>
    <t>Год 2028</t>
  </si>
  <si>
    <t>25.04.2030 - 31.07.2030</t>
  </si>
  <si>
    <t>3 892,279 тыс руб./шт</t>
  </si>
  <si>
    <t>Год 2029</t>
  </si>
  <si>
    <t>Повышение качества оказываемых услуг в сфере электроэнергетики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</si>
  <si>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</si>
  <si>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</si>
  <si>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2026 год</t>
  </si>
  <si>
    <t>Техническое перевооружение ПС 110 кВ УГП-9 (замена систем оперативного тока и собственных нужд)</t>
  </si>
  <si>
    <t xml:space="preserve"> по состоянию на 01.01.2025</t>
  </si>
  <si>
    <t>по состоянию на 01.01.2026</t>
  </si>
  <si>
    <t xml:space="preserve">Факт 2025 года </t>
  </si>
  <si>
    <t>Год 2030</t>
  </si>
  <si>
    <t>Сметная стоимость проекта в ценах 2030 года с НДС, млн. руб.</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</si>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</sst>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3" fillId="0" borderId="0"/>
    <xf numFmtId="0" fontId="63" fillId="0" borderId="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8" fontId="41" fillId="0" borderId="32" xfId="2" applyNumberFormat="1" applyFont="1" applyFill="1" applyBorder="1" applyAlignment="1">
      <alignment horizontal="justify" vertical="top" wrapText="1"/>
    </xf>
    <xf numFmtId="0" fontId="43" fillId="0" borderId="0" xfId="2" applyFont="1"/>
    <xf numFmtId="0" fontId="60" fillId="0" borderId="0" xfId="73"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169" fontId="11" fillId="0" borderId="36" xfId="67" applyNumberFormat="1" applyFont="1" applyFill="1" applyBorder="1" applyAlignment="1">
      <alignment horizontal="left" vertical="center" wrapText="1"/>
    </xf>
    <xf numFmtId="4" fontId="7" fillId="0" borderId="1" xfId="1" applyNumberFormat="1" applyFont="1" applyBorder="1" applyAlignment="1">
      <alignment vertical="center" wrapText="1"/>
    </xf>
    <xf numFmtId="0" fontId="5" fillId="0" borderId="0" xfId="1" applyFont="1" applyBorder="1" applyAlignment="1">
      <alignment horizontal="center" vertical="center"/>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7" fillId="0" borderId="0" xfId="50" applyNumberFormat="1" applyFont="1"/>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73" applyFont="1" applyFill="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2" xfId="50" applyFont="1" applyFill="1" applyBorder="1" applyAlignment="1">
      <alignment horizontal="center"/>
    </xf>
    <xf numFmtId="0" fontId="64" fillId="0" borderId="39"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8" fillId="0" borderId="1" xfId="50" applyFont="1" applyBorder="1" applyAlignment="1">
      <alignment horizontal="center" vertical="center"/>
    </xf>
    <xf numFmtId="0" fontId="65" fillId="0" borderId="3" xfId="50" applyFont="1" applyFill="1" applyBorder="1" applyAlignment="1">
      <alignment horizontal="center" vertical="center"/>
    </xf>
    <xf numFmtId="0" fontId="64" fillId="0" borderId="43"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44" xfId="50" applyFont="1" applyBorder="1" applyAlignment="1">
      <alignment vertical="center"/>
    </xf>
    <xf numFmtId="0" fontId="65" fillId="0" borderId="43"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26" xfId="50" applyFont="1" applyBorder="1" applyAlignment="1">
      <alignment vertical="center"/>
    </xf>
    <xf numFmtId="0" fontId="64" fillId="0" borderId="1"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39"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39"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5"/>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7C-4106-9515-61E43ADC489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7C-4106-9515-61E43ADC489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62/M_TP2000.PS.006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2%20&#1087;&#1091;&#1089;&#1090;&#1086;+/M_TP2000.PS.006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 ПС 110 кВ УГП-8 (замена систем оперативного тока и собственных нужд)</v>
          </cell>
        </row>
        <row r="10">
          <cell r="D10">
            <v>1</v>
          </cell>
        </row>
        <row r="11">
          <cell r="D11">
            <v>1</v>
          </cell>
        </row>
        <row r="12">
          <cell r="D12">
            <v>1</v>
          </cell>
        </row>
        <row r="15">
          <cell r="D15">
            <v>1</v>
          </cell>
        </row>
        <row r="26">
          <cell r="B26">
            <v>47119</v>
          </cell>
        </row>
        <row r="27">
          <cell r="D27">
            <v>51</v>
          </cell>
        </row>
        <row r="28">
          <cell r="D28">
            <v>2</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УГП-9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14137.344000000001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C338"/>
  <sheetViews>
    <sheetView view="pageBreakPreview" topLeftCell="A4"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29" s="12" customFormat="1" ht="18.75" customHeight="1" x14ac:dyDescent="0.2">
      <c r="A1" s="18"/>
      <c r="C1" s="42" t="s">
        <v>69</v>
      </c>
      <c r="D1" s="16"/>
    </row>
    <row r="2" spans="1:29" s="12" customFormat="1" ht="18.75" customHeight="1" x14ac:dyDescent="0.3">
      <c r="A2" s="18"/>
      <c r="C2" s="15" t="s">
        <v>10</v>
      </c>
      <c r="D2" s="16"/>
    </row>
    <row r="3" spans="1:29" s="12" customFormat="1" ht="18.75" x14ac:dyDescent="0.3">
      <c r="A3" s="17"/>
      <c r="C3" s="15" t="s">
        <v>68</v>
      </c>
      <c r="D3" s="16"/>
    </row>
    <row r="4" spans="1:29" s="12" customFormat="1" ht="18.75" x14ac:dyDescent="0.3">
      <c r="A4" s="17"/>
      <c r="D4" s="16"/>
      <c r="E4" s="15"/>
    </row>
    <row r="5" spans="1:29" s="12" customFormat="1" ht="15.75" x14ac:dyDescent="0.25">
      <c r="A5" s="267" t="s">
        <v>589</v>
      </c>
      <c r="B5" s="267"/>
      <c r="C5" s="267"/>
      <c r="D5" s="159"/>
      <c r="E5" s="159"/>
      <c r="F5" s="159"/>
      <c r="G5" s="159"/>
    </row>
    <row r="6" spans="1:29" s="12" customFormat="1" ht="18.75" x14ac:dyDescent="0.3">
      <c r="A6" s="17"/>
      <c r="D6" s="16"/>
      <c r="E6" s="15"/>
    </row>
    <row r="7" spans="1:29" s="12" customFormat="1" ht="18.75" x14ac:dyDescent="0.2">
      <c r="A7" s="271" t="s">
        <v>9</v>
      </c>
      <c r="B7" s="271"/>
      <c r="C7" s="271"/>
      <c r="D7" s="13"/>
      <c r="E7" s="13"/>
      <c r="F7" s="13"/>
      <c r="G7" s="13"/>
      <c r="H7" s="13"/>
      <c r="I7" s="13"/>
      <c r="J7" s="13"/>
      <c r="K7" s="13"/>
      <c r="L7" s="13"/>
      <c r="M7" s="13"/>
      <c r="N7" s="13"/>
      <c r="O7" s="13"/>
      <c r="P7" s="13"/>
      <c r="Q7" s="13"/>
      <c r="R7" s="13"/>
      <c r="S7" s="13"/>
    </row>
    <row r="8" spans="1:29" s="12" customFormat="1" ht="18.75" x14ac:dyDescent="0.2">
      <c r="A8" s="14"/>
      <c r="B8" s="14"/>
      <c r="C8" s="14"/>
      <c r="D8" s="14"/>
      <c r="E8" s="14"/>
      <c r="F8" s="13"/>
      <c r="G8" s="13"/>
      <c r="H8" s="13"/>
      <c r="I8" s="13"/>
      <c r="J8" s="13"/>
      <c r="K8" s="13"/>
      <c r="L8" s="13"/>
      <c r="M8" s="13"/>
      <c r="N8" s="13"/>
      <c r="O8" s="13"/>
      <c r="P8" s="13"/>
      <c r="Q8" s="13"/>
      <c r="R8" s="13"/>
      <c r="S8" s="13"/>
    </row>
    <row r="9" spans="1:29" s="12" customFormat="1" ht="36" customHeight="1" x14ac:dyDescent="0.2">
      <c r="A9" s="272" t="s">
        <v>528</v>
      </c>
      <c r="B9" s="272"/>
      <c r="C9" s="272"/>
      <c r="D9" s="8"/>
      <c r="E9" s="8"/>
      <c r="F9" s="13"/>
      <c r="G9" s="13"/>
      <c r="H9" s="13"/>
      <c r="I9" s="13"/>
      <c r="J9" s="13"/>
      <c r="K9" s="13"/>
      <c r="L9" s="13"/>
      <c r="M9" s="13"/>
      <c r="N9" s="13"/>
      <c r="O9" s="13"/>
      <c r="P9" s="13"/>
      <c r="Q9" s="13"/>
      <c r="R9" s="13"/>
      <c r="S9" s="13"/>
    </row>
    <row r="10" spans="1:29" s="12" customFormat="1" ht="18.75" x14ac:dyDescent="0.2">
      <c r="A10" s="268" t="s">
        <v>8</v>
      </c>
      <c r="B10" s="268"/>
      <c r="C10" s="268"/>
      <c r="D10" s="6"/>
      <c r="E10" s="6"/>
      <c r="F10" s="13"/>
      <c r="G10" s="13"/>
      <c r="H10" s="13"/>
      <c r="I10" s="13"/>
      <c r="J10" s="13"/>
      <c r="K10" s="13"/>
      <c r="L10" s="13"/>
      <c r="M10" s="13"/>
      <c r="N10" s="13"/>
      <c r="O10" s="13"/>
      <c r="P10" s="13"/>
      <c r="Q10" s="13"/>
      <c r="R10" s="13"/>
      <c r="S10" s="13"/>
    </row>
    <row r="11" spans="1:29" s="12" customFormat="1" ht="18.75" x14ac:dyDescent="0.2">
      <c r="A11" s="14"/>
      <c r="B11" s="220"/>
      <c r="C11" s="220"/>
      <c r="D11" s="14"/>
      <c r="E11" s="14"/>
      <c r="F11" s="13"/>
      <c r="G11" s="13"/>
      <c r="H11" s="13"/>
      <c r="I11" s="13"/>
      <c r="J11" s="13"/>
      <c r="K11" s="13"/>
      <c r="L11" s="13"/>
      <c r="M11" s="13"/>
      <c r="N11" s="13"/>
      <c r="O11" s="13"/>
      <c r="P11" s="13"/>
      <c r="Q11" s="13"/>
      <c r="R11" s="13"/>
      <c r="S11" s="13"/>
    </row>
    <row r="12" spans="1:29" s="12" customFormat="1" ht="18.75" x14ac:dyDescent="0.2">
      <c r="A12" s="272" t="s">
        <v>532</v>
      </c>
      <c r="B12" s="272"/>
      <c r="C12" s="272"/>
      <c r="D12" s="8"/>
      <c r="E12" s="8"/>
      <c r="F12" s="13"/>
      <c r="G12" s="13"/>
      <c r="H12" s="13"/>
      <c r="I12" s="13"/>
      <c r="J12" s="13"/>
      <c r="K12" s="13"/>
      <c r="L12" s="13"/>
      <c r="M12" s="13"/>
      <c r="N12" s="13"/>
      <c r="O12" s="13"/>
      <c r="P12" s="13"/>
      <c r="Q12" s="13"/>
      <c r="R12" s="13"/>
      <c r="S12" s="13"/>
    </row>
    <row r="13" spans="1:29" s="12" customFormat="1" ht="18.75" x14ac:dyDescent="0.2">
      <c r="A13" s="268" t="s">
        <v>7</v>
      </c>
      <c r="B13" s="268"/>
      <c r="C13" s="268"/>
      <c r="D13" s="6"/>
      <c r="E13" s="6"/>
      <c r="F13" s="13"/>
      <c r="G13" s="13"/>
      <c r="H13" s="13"/>
      <c r="I13" s="13"/>
      <c r="J13" s="13"/>
      <c r="K13" s="13"/>
      <c r="L13" s="13"/>
      <c r="M13" s="13"/>
      <c r="N13" s="13"/>
      <c r="O13" s="13"/>
      <c r="P13" s="13"/>
      <c r="Q13" s="13"/>
      <c r="R13" s="13"/>
      <c r="S13" s="13"/>
    </row>
    <row r="14" spans="1:2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29" s="3" customFormat="1" ht="39" customHeight="1" x14ac:dyDescent="0.2">
      <c r="A15" s="273" t="s">
        <v>590</v>
      </c>
      <c r="B15" s="273"/>
      <c r="C15" s="273"/>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467</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586</v>
      </c>
      <c r="D23" s="33"/>
      <c r="E23" s="33"/>
      <c r="F23" s="32"/>
      <c r="G23" s="32"/>
      <c r="H23" s="32"/>
      <c r="I23" s="32"/>
      <c r="J23" s="32"/>
      <c r="K23" s="32"/>
      <c r="L23" s="32"/>
      <c r="M23" s="32"/>
      <c r="N23" s="32"/>
      <c r="O23" s="32"/>
      <c r="P23" s="32"/>
      <c r="Q23" s="31"/>
      <c r="R23" s="31"/>
      <c r="S23" s="31"/>
    </row>
    <row r="24" spans="1:19" s="3" customFormat="1" ht="24" customHeight="1" x14ac:dyDescent="0.2">
      <c r="A24" s="264"/>
      <c r="B24" s="265"/>
      <c r="C24" s="266"/>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533</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577</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264"/>
      <c r="B39" s="265"/>
      <c r="C39" s="266"/>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19,4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264"/>
      <c r="B47" s="265"/>
      <c r="C47" s="266"/>
      <c r="D47" s="27"/>
      <c r="E47" s="27"/>
      <c r="F47" s="27"/>
      <c r="G47" s="27"/>
      <c r="H47" s="27"/>
      <c r="I47" s="27"/>
      <c r="J47" s="27"/>
      <c r="K47" s="27"/>
      <c r="L47" s="27"/>
      <c r="M47" s="27"/>
      <c r="N47" s="27"/>
      <c r="O47" s="27"/>
      <c r="P47" s="27"/>
      <c r="Q47" s="27"/>
      <c r="R47" s="27"/>
      <c r="S47" s="27"/>
    </row>
    <row r="48" spans="1:19" ht="75.75" customHeight="1" x14ac:dyDescent="0.25">
      <c r="A48" s="28" t="s">
        <v>464</v>
      </c>
      <c r="B48" s="43" t="s">
        <v>588</v>
      </c>
      <c r="C48" s="180">
        <v>19.395642281752206</v>
      </c>
      <c r="D48" s="27"/>
      <c r="E48" s="27"/>
      <c r="F48" s="27"/>
      <c r="G48" s="27"/>
      <c r="H48" s="27"/>
      <c r="I48" s="27"/>
      <c r="J48" s="27"/>
      <c r="K48" s="27"/>
      <c r="L48" s="27"/>
      <c r="M48" s="27"/>
      <c r="N48" s="27"/>
      <c r="O48" s="27"/>
      <c r="P48" s="27"/>
      <c r="Q48" s="27"/>
      <c r="R48" s="27"/>
      <c r="S48" s="27"/>
    </row>
    <row r="49" spans="1:19" ht="71.25" customHeight="1" x14ac:dyDescent="0.25">
      <c r="A49" s="28" t="s">
        <v>431</v>
      </c>
      <c r="B49" s="43" t="s">
        <v>587</v>
      </c>
      <c r="C49" s="180">
        <v>15.98653559631844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F37" sqref="F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M_TP2000.PS.0062</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Техническое перевооружение ПС 110 кВ УГП-9 (замена систем оперативного тока и собственных нужд)</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442</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108</v>
      </c>
      <c r="C19" s="279" t="s">
        <v>337</v>
      </c>
      <c r="D19" s="278" t="s">
        <v>336</v>
      </c>
      <c r="E19" s="278" t="s">
        <v>107</v>
      </c>
      <c r="F19" s="278" t="s">
        <v>106</v>
      </c>
      <c r="G19" s="278" t="s">
        <v>332</v>
      </c>
      <c r="H19" s="278" t="s">
        <v>105</v>
      </c>
      <c r="I19" s="278" t="s">
        <v>104</v>
      </c>
      <c r="J19" s="278" t="s">
        <v>103</v>
      </c>
      <c r="K19" s="278" t="s">
        <v>102</v>
      </c>
      <c r="L19" s="278" t="s">
        <v>101</v>
      </c>
      <c r="M19" s="278" t="s">
        <v>100</v>
      </c>
      <c r="N19" s="278" t="s">
        <v>99</v>
      </c>
      <c r="O19" s="278" t="s">
        <v>98</v>
      </c>
      <c r="P19" s="278" t="s">
        <v>97</v>
      </c>
      <c r="Q19" s="278" t="s">
        <v>335</v>
      </c>
      <c r="R19" s="278"/>
      <c r="S19" s="281" t="s">
        <v>434</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333</v>
      </c>
      <c r="R20" s="46" t="s">
        <v>334</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M_TP2000.PS.0062</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Техническое перевооружение ПС 110 кВ УГП-9 (замена систем оперативного тока и собственных нужд)</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70" t="s">
        <v>447</v>
      </c>
      <c r="B19" s="270"/>
      <c r="C19" s="270"/>
      <c r="D19" s="270"/>
      <c r="E19" s="270"/>
      <c r="F19" s="270"/>
      <c r="G19" s="270"/>
      <c r="H19" s="270"/>
      <c r="I19" s="270"/>
      <c r="J19" s="270"/>
      <c r="K19" s="270"/>
      <c r="L19" s="270"/>
      <c r="M19" s="270"/>
      <c r="N19" s="270"/>
      <c r="O19" s="270"/>
      <c r="P19" s="270"/>
      <c r="Q19" s="270"/>
      <c r="R19" s="270"/>
      <c r="S19" s="270"/>
      <c r="T19" s="270"/>
    </row>
    <row r="20" spans="1:20"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229</v>
      </c>
      <c r="C21" s="290"/>
      <c r="D21" s="293" t="s">
        <v>130</v>
      </c>
      <c r="E21" s="289" t="s">
        <v>475</v>
      </c>
      <c r="F21" s="290"/>
      <c r="G21" s="289" t="s">
        <v>279</v>
      </c>
      <c r="H21" s="290"/>
      <c r="I21" s="289" t="s">
        <v>129</v>
      </c>
      <c r="J21" s="290"/>
      <c r="K21" s="293" t="s">
        <v>128</v>
      </c>
      <c r="L21" s="289" t="s">
        <v>127</v>
      </c>
      <c r="M21" s="290"/>
      <c r="N21" s="289" t="s">
        <v>471</v>
      </c>
      <c r="O21" s="290"/>
      <c r="P21" s="293" t="s">
        <v>126</v>
      </c>
      <c r="Q21" s="282" t="s">
        <v>125</v>
      </c>
      <c r="R21" s="283"/>
      <c r="S21" s="282" t="s">
        <v>124</v>
      </c>
      <c r="T21" s="284"/>
    </row>
    <row r="22" spans="1:20" ht="204.75" customHeight="1" x14ac:dyDescent="0.25">
      <c r="A22" s="287"/>
      <c r="B22" s="291"/>
      <c r="C22" s="292"/>
      <c r="D22" s="296"/>
      <c r="E22" s="291"/>
      <c r="F22" s="292"/>
      <c r="G22" s="291"/>
      <c r="H22" s="292"/>
      <c r="I22" s="291"/>
      <c r="J22" s="292"/>
      <c r="K22" s="294"/>
      <c r="L22" s="291"/>
      <c r="M22" s="292"/>
      <c r="N22" s="291"/>
      <c r="O22" s="292"/>
      <c r="P22" s="294"/>
      <c r="Q22" s="95" t="s">
        <v>123</v>
      </c>
      <c r="R22" s="95" t="s">
        <v>446</v>
      </c>
      <c r="S22" s="95" t="s">
        <v>122</v>
      </c>
      <c r="T22" s="95" t="s">
        <v>121</v>
      </c>
    </row>
    <row r="23" spans="1:20" ht="51.75" customHeight="1" x14ac:dyDescent="0.25">
      <c r="A23" s="288"/>
      <c r="B23" s="157" t="s">
        <v>119</v>
      </c>
      <c r="C23" s="157" t="s">
        <v>120</v>
      </c>
      <c r="D23" s="294"/>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95" t="s">
        <v>479</v>
      </c>
      <c r="C44" s="295"/>
      <c r="D44" s="295"/>
      <c r="E44" s="295"/>
      <c r="F44" s="295"/>
      <c r="G44" s="295"/>
      <c r="H44" s="295"/>
      <c r="I44" s="295"/>
      <c r="J44" s="295"/>
      <c r="K44" s="295"/>
      <c r="L44" s="295"/>
      <c r="M44" s="295"/>
      <c r="N44" s="295"/>
      <c r="O44" s="295"/>
      <c r="P44" s="295"/>
      <c r="Q44" s="295"/>
      <c r="R44" s="295"/>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M_TP2000.PS.0062</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Техническое перевооружение ПС 110 кВ УГП-9 (замена систем оперативного тока и собственных нужд)</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449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7" t="s">
        <v>5</v>
      </c>
      <c r="B21" s="299" t="s">
        <v>455</v>
      </c>
      <c r="C21" s="300"/>
      <c r="D21" s="299" t="s">
        <v>457</v>
      </c>
      <c r="E21" s="300"/>
      <c r="F21" s="282" t="s">
        <v>102</v>
      </c>
      <c r="G21" s="284"/>
      <c r="H21" s="284"/>
      <c r="I21" s="283"/>
      <c r="J21" s="297" t="s">
        <v>458</v>
      </c>
      <c r="K21" s="299" t="s">
        <v>459</v>
      </c>
      <c r="L21" s="300"/>
      <c r="M21" s="299" t="s">
        <v>460</v>
      </c>
      <c r="N21" s="300"/>
      <c r="O21" s="299" t="s">
        <v>448</v>
      </c>
      <c r="P21" s="300"/>
      <c r="Q21" s="299" t="s">
        <v>135</v>
      </c>
      <c r="R21" s="300"/>
      <c r="S21" s="297" t="s">
        <v>134</v>
      </c>
      <c r="T21" s="297" t="s">
        <v>461</v>
      </c>
      <c r="U21" s="297" t="s">
        <v>456</v>
      </c>
      <c r="V21" s="299" t="s">
        <v>133</v>
      </c>
      <c r="W21" s="300"/>
      <c r="X21" s="282" t="s">
        <v>125</v>
      </c>
      <c r="Y21" s="284"/>
      <c r="Z21" s="282" t="s">
        <v>124</v>
      </c>
      <c r="AA21" s="284"/>
    </row>
    <row r="22" spans="1:27" ht="216" customHeight="1" x14ac:dyDescent="0.25">
      <c r="A22" s="303"/>
      <c r="B22" s="301"/>
      <c r="C22" s="302"/>
      <c r="D22" s="301"/>
      <c r="E22" s="302"/>
      <c r="F22" s="282" t="s">
        <v>132</v>
      </c>
      <c r="G22" s="283"/>
      <c r="H22" s="282" t="s">
        <v>131</v>
      </c>
      <c r="I22" s="283"/>
      <c r="J22" s="298"/>
      <c r="K22" s="301"/>
      <c r="L22" s="302"/>
      <c r="M22" s="301"/>
      <c r="N22" s="302"/>
      <c r="O22" s="301"/>
      <c r="P22" s="302"/>
      <c r="Q22" s="301"/>
      <c r="R22" s="302"/>
      <c r="S22" s="298"/>
      <c r="T22" s="298"/>
      <c r="U22" s="298"/>
      <c r="V22" s="301"/>
      <c r="W22" s="302"/>
      <c r="X22" s="95" t="s">
        <v>123</v>
      </c>
      <c r="Y22" s="95" t="s">
        <v>446</v>
      </c>
      <c r="Z22" s="95" t="s">
        <v>122</v>
      </c>
      <c r="AA22" s="95" t="s">
        <v>121</v>
      </c>
    </row>
    <row r="23" spans="1:27" ht="60" customHeight="1" x14ac:dyDescent="0.25">
      <c r="A23" s="298"/>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M_TP2000.PS.0062</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4" t="str">
        <f>'1. паспорт местоположение'!A15:C15</f>
        <v>Техническое перевооружение ПС 110 кВ УГП-9 (замена систем оперативного тока и собственных нужд)</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441</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57.5" customHeight="1" x14ac:dyDescent="0.25">
      <c r="A23" s="28" t="s">
        <v>63</v>
      </c>
      <c r="B23" s="30" t="s">
        <v>60</v>
      </c>
      <c r="C23" s="198"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Техническое перевооружение ПС 110 кВ УГП-9 (замена систем оперативного тока и собственных нужд)</v>
      </c>
      <c r="D24" s="27"/>
      <c r="E24" s="221"/>
      <c r="F24" s="27"/>
      <c r="G24" s="27"/>
      <c r="H24" s="27"/>
      <c r="I24" s="27"/>
      <c r="J24" s="27"/>
      <c r="K24" s="27"/>
      <c r="L24" s="27"/>
      <c r="M24" s="27"/>
      <c r="N24" s="27"/>
      <c r="O24" s="27"/>
      <c r="P24" s="27"/>
      <c r="Q24" s="27"/>
      <c r="R24" s="27"/>
      <c r="S24" s="27"/>
      <c r="T24" s="27"/>
      <c r="U24" s="27"/>
    </row>
    <row r="25" spans="1:21" ht="31.5" x14ac:dyDescent="0.25">
      <c r="A25" s="28" t="s">
        <v>61</v>
      </c>
      <c r="B25" s="30" t="s">
        <v>474</v>
      </c>
      <c r="C25" s="219" t="s">
        <v>584</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2"/>
      <c r="AB6" s="15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2"/>
      <c r="AB7" s="15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3"/>
      <c r="AB8" s="153"/>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4"/>
      <c r="AB9" s="15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2"/>
      <c r="AB10" s="152"/>
    </row>
    <row r="11" spans="1:28" ht="15.75" x14ac:dyDescent="0.25">
      <c r="A11" s="274" t="str">
        <f>'1. паспорт местоположение'!A12:C12</f>
        <v>M_TP2000.PS.0062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3"/>
      <c r="AB11" s="153"/>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4"/>
      <c r="AB12" s="154"/>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Техническое перевооружение ПС 110 кВ УГП-9 (замена систем оперативного тока и собственных нужд)</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3"/>
      <c r="AB14" s="153"/>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4"/>
      <c r="AB15" s="15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3"/>
      <c r="AB16" s="16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3"/>
      <c r="AB17" s="16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3"/>
      <c r="AB18" s="16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3"/>
      <c r="AB19" s="16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4"/>
      <c r="AB20" s="16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4"/>
      <c r="AB21" s="164"/>
    </row>
    <row r="22" spans="1:28" x14ac:dyDescent="0.25">
      <c r="A22" s="307" t="s">
        <v>472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5"/>
      <c r="AB22" s="165"/>
    </row>
    <row r="23" spans="1:28" ht="32.25" customHeight="1" x14ac:dyDescent="0.25">
      <c r="A23" s="309" t="s">
        <v>328</v>
      </c>
      <c r="B23" s="310"/>
      <c r="C23" s="310"/>
      <c r="D23" s="310"/>
      <c r="E23" s="310"/>
      <c r="F23" s="310"/>
      <c r="G23" s="310"/>
      <c r="H23" s="310"/>
      <c r="I23" s="310"/>
      <c r="J23" s="310"/>
      <c r="K23" s="310"/>
      <c r="L23" s="311"/>
      <c r="M23" s="308" t="s">
        <v>329</v>
      </c>
      <c r="N23" s="308"/>
      <c r="O23" s="308"/>
      <c r="P23" s="308"/>
      <c r="Q23" s="308"/>
      <c r="R23" s="308"/>
      <c r="S23" s="308"/>
      <c r="T23" s="308"/>
      <c r="U23" s="308"/>
      <c r="V23" s="308"/>
      <c r="W23" s="308"/>
      <c r="X23" s="308"/>
      <c r="Y23" s="308"/>
      <c r="Z23" s="308"/>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M_TP2000.PS.0062</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Техническое перевооружение ПС 110 кВ УГП-9 (замена систем оперативного тока и собственных нужд)</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450</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3" t="s">
        <v>86</v>
      </c>
      <c r="F19" s="314"/>
      <c r="G19" s="314"/>
      <c r="H19" s="314"/>
      <c r="I19" s="315"/>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P20" sqref="AP20"/>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596</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30"/>
      <c r="B8" s="230"/>
      <c r="C8" s="230"/>
      <c r="D8" s="230"/>
      <c r="E8" s="230"/>
      <c r="F8" s="230"/>
      <c r="G8" s="230"/>
      <c r="H8" s="230"/>
      <c r="I8" s="230"/>
      <c r="J8" s="230"/>
      <c r="K8" s="230"/>
      <c r="L8" s="152"/>
      <c r="M8" s="152"/>
      <c r="N8" s="152"/>
      <c r="O8" s="152"/>
      <c r="P8" s="152"/>
      <c r="Q8" s="152"/>
      <c r="R8" s="152"/>
      <c r="S8" s="152"/>
      <c r="T8" s="152"/>
      <c r="U8" s="152"/>
      <c r="V8" s="152"/>
      <c r="W8" s="152"/>
      <c r="X8" s="152"/>
      <c r="Y8" s="152"/>
    </row>
    <row r="9" spans="1:44" s="12" customFormat="1" ht="18.75" customHeight="1" x14ac:dyDescent="0.2">
      <c r="A9" s="274" t="s">
        <v>528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30"/>
      <c r="B11" s="230"/>
      <c r="C11" s="230"/>
      <c r="D11" s="230"/>
      <c r="E11" s="230"/>
      <c r="F11" s="230"/>
      <c r="G11" s="230"/>
      <c r="H11" s="230"/>
      <c r="I11" s="230"/>
      <c r="J11" s="230"/>
      <c r="K11" s="230"/>
      <c r="L11" s="152"/>
      <c r="M11" s="152"/>
      <c r="N11" s="152"/>
      <c r="O11" s="152"/>
      <c r="P11" s="152"/>
      <c r="Q11" s="152"/>
      <c r="R11" s="152"/>
      <c r="S11" s="152"/>
      <c r="T11" s="152"/>
      <c r="U11" s="152"/>
      <c r="V11" s="152"/>
      <c r="W11" s="152"/>
      <c r="X11" s="152"/>
      <c r="Y11" s="152"/>
    </row>
    <row r="12" spans="1:44" s="12" customFormat="1" ht="18.75" customHeight="1" x14ac:dyDescent="0.2">
      <c r="A12" s="267" t="str">
        <f>'4. паспортбюджет'!A12:O12</f>
        <v>M_TP2000.PS.0062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15.75" x14ac:dyDescent="0.2">
      <c r="A15" s="267" t="str">
        <f>'4. паспортбюджет'!A15:O15</f>
        <v>Техническое перевооружение ПС 110 кВ УГП-9 (замена систем оперативного тока и собственных нужд)</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270" t="s">
        <v>597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3"/>
      <c r="AP19" s="233"/>
      <c r="AQ19" s="233"/>
      <c r="AR19" s="42"/>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47" t="s">
        <v>303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614</v>
      </c>
      <c r="AL24" s="347"/>
      <c r="AM24" s="235"/>
      <c r="AN24" s="235"/>
      <c r="AO24" s="236"/>
      <c r="AP24" s="236"/>
      <c r="AQ24" s="236"/>
      <c r="AR24" s="236"/>
      <c r="AS24" s="237"/>
    </row>
    <row r="25" spans="1:45" ht="12.75" customHeight="1" x14ac:dyDescent="0.25">
      <c r="A25" s="348" t="s">
        <v>615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38"/>
      <c r="AN25" s="351" t="s">
        <v>302</v>
      </c>
      <c r="AO25" s="351"/>
      <c r="AP25" s="351"/>
      <c r="AQ25" s="352"/>
      <c r="AR25" s="352"/>
      <c r="AS25" s="237"/>
    </row>
    <row r="26" spans="1:45" ht="17.25" customHeight="1" x14ac:dyDescent="0.25">
      <c r="A26" s="327" t="s">
        <v>493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38"/>
      <c r="AN26" s="338" t="s">
        <v>301</v>
      </c>
      <c r="AO26" s="339"/>
      <c r="AP26" s="340"/>
      <c r="AQ26" s="336"/>
      <c r="AR26" s="337"/>
      <c r="AS26" s="237"/>
    </row>
    <row r="27" spans="1:45" ht="17.25" customHeight="1" x14ac:dyDescent="0.25">
      <c r="A27" s="327" t="s">
        <v>494</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38"/>
      <c r="AN27" s="338" t="s">
        <v>300</v>
      </c>
      <c r="AO27" s="339"/>
      <c r="AP27" s="340"/>
      <c r="AQ27" s="336"/>
      <c r="AR27" s="337"/>
      <c r="AS27" s="237"/>
    </row>
    <row r="28" spans="1:45" ht="27.75" customHeight="1" thickBot="1" x14ac:dyDescent="0.3">
      <c r="A28" s="353" t="s">
        <v>495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31"/>
      <c r="AL28" s="331"/>
      <c r="AM28" s="238"/>
      <c r="AN28" s="341" t="s">
        <v>616</v>
      </c>
      <c r="AO28" s="342"/>
      <c r="AP28" s="343"/>
      <c r="AQ28" s="336"/>
      <c r="AR28" s="337"/>
      <c r="AS28" s="237"/>
    </row>
    <row r="29" spans="1:45" ht="17.25" customHeight="1" x14ac:dyDescent="0.25">
      <c r="A29" s="356" t="s">
        <v>496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0"/>
      <c r="AL29" s="350"/>
      <c r="AM29" s="238"/>
      <c r="AN29" s="344"/>
      <c r="AO29" s="345"/>
      <c r="AP29" s="345"/>
      <c r="AQ29" s="336"/>
      <c r="AR29" s="346"/>
      <c r="AS29" s="237"/>
    </row>
    <row r="30" spans="1:45" ht="17.25" customHeight="1" x14ac:dyDescent="0.25">
      <c r="A30" s="327" t="s">
        <v>617</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38"/>
      <c r="AS30" s="237"/>
    </row>
    <row r="31" spans="1:45" ht="17.25" customHeight="1" x14ac:dyDescent="0.25">
      <c r="A31" s="327" t="s">
        <v>497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38"/>
      <c r="AN31" s="238"/>
      <c r="AO31" s="239"/>
      <c r="AP31" s="239"/>
      <c r="AQ31" s="239"/>
      <c r="AR31" s="239"/>
      <c r="AS31" s="237"/>
    </row>
    <row r="32" spans="1:45" ht="17.25" customHeight="1" x14ac:dyDescent="0.25">
      <c r="A32" s="327" t="s">
        <v>498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38"/>
      <c r="AN32" s="238"/>
      <c r="AO32" s="238"/>
      <c r="AP32" s="238"/>
      <c r="AQ32" s="238"/>
      <c r="AR32" s="238"/>
      <c r="AS32" s="237"/>
    </row>
    <row r="33" spans="1:45" ht="17.25" customHeight="1" x14ac:dyDescent="0.25">
      <c r="A33" s="327" t="s">
        <v>499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5"/>
      <c r="AL33" s="335"/>
      <c r="AM33" s="238"/>
      <c r="AN33" s="238"/>
      <c r="AO33" s="238"/>
      <c r="AP33" s="238"/>
      <c r="AQ33" s="238"/>
      <c r="AR33" s="238"/>
      <c r="AS33" s="237"/>
    </row>
    <row r="34" spans="1:45" ht="17.25" customHeight="1" x14ac:dyDescent="0.25">
      <c r="A34" s="327" t="s">
        <v>500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38"/>
      <c r="AN34" s="238"/>
      <c r="AO34" s="238"/>
      <c r="AP34" s="238"/>
      <c r="AQ34" s="238"/>
      <c r="AR34" s="238"/>
      <c r="AS34" s="23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38"/>
      <c r="AN35" s="238"/>
      <c r="AO35" s="238"/>
      <c r="AP35" s="238"/>
      <c r="AQ35" s="238"/>
      <c r="AR35" s="238"/>
      <c r="AS35" s="237"/>
    </row>
    <row r="36" spans="1:45" ht="17.25" customHeight="1" thickBot="1" x14ac:dyDescent="0.3">
      <c r="A36" s="359" t="s">
        <v>501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31"/>
      <c r="AL36" s="331"/>
      <c r="AM36" s="238"/>
      <c r="AN36" s="238"/>
      <c r="AO36" s="238"/>
      <c r="AP36" s="238"/>
      <c r="AQ36" s="238"/>
      <c r="AR36" s="238"/>
      <c r="AS36" s="23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38"/>
      <c r="AN37" s="238"/>
      <c r="AO37" s="238"/>
      <c r="AP37" s="238"/>
      <c r="AQ37" s="238"/>
      <c r="AR37" s="238"/>
      <c r="AS37" s="237"/>
    </row>
    <row r="38" spans="1:45" ht="17.25" customHeight="1" x14ac:dyDescent="0.25">
      <c r="A38" s="327" t="s">
        <v>503</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38"/>
      <c r="AN38" s="238"/>
      <c r="AO38" s="238"/>
      <c r="AP38" s="238"/>
      <c r="AQ38" s="238"/>
      <c r="AR38" s="238"/>
      <c r="AS38" s="237"/>
    </row>
    <row r="39" spans="1:45" ht="17.25" customHeight="1" thickBot="1" x14ac:dyDescent="0.3">
      <c r="A39" s="359" t="s">
        <v>504</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31"/>
      <c r="AL39" s="331"/>
      <c r="AM39" s="238"/>
      <c r="AN39" s="238"/>
      <c r="AO39" s="238"/>
      <c r="AP39" s="238"/>
      <c r="AQ39" s="238"/>
      <c r="AR39" s="238"/>
      <c r="AS39" s="237"/>
    </row>
    <row r="40" spans="1:45" ht="17.25" customHeight="1" x14ac:dyDescent="0.25">
      <c r="A40" s="348" t="s">
        <v>598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38"/>
      <c r="AN40" s="238"/>
      <c r="AO40" s="238"/>
      <c r="AP40" s="238"/>
      <c r="AQ40" s="238"/>
      <c r="AR40" s="238"/>
      <c r="AS40" s="237"/>
    </row>
    <row r="41" spans="1:45" ht="17.25" customHeight="1" x14ac:dyDescent="0.25">
      <c r="A41" s="327" t="s">
        <v>505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38"/>
      <c r="AN41" s="238"/>
      <c r="AO41" s="238"/>
      <c r="AP41" s="238"/>
      <c r="AQ41" s="238"/>
      <c r="AR41" s="238"/>
      <c r="AS41" s="237"/>
    </row>
    <row r="42" spans="1:45" ht="17.25" customHeight="1" x14ac:dyDescent="0.25">
      <c r="A42" s="327" t="s">
        <v>506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38"/>
      <c r="AN42" s="238"/>
      <c r="AO42" s="238"/>
      <c r="AP42" s="238"/>
      <c r="AQ42" s="238"/>
      <c r="AR42" s="238"/>
      <c r="AS42" s="237"/>
    </row>
    <row r="43" spans="1:45" ht="17.25" customHeight="1" x14ac:dyDescent="0.25">
      <c r="A43" s="327" t="s">
        <v>507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38"/>
      <c r="AN43" s="238"/>
      <c r="AO43" s="238"/>
      <c r="AP43" s="238"/>
      <c r="AQ43" s="238"/>
      <c r="AR43" s="238"/>
      <c r="AS43" s="237"/>
    </row>
    <row r="44" spans="1:45" ht="17.25" customHeight="1" x14ac:dyDescent="0.25">
      <c r="A44" s="327" t="s">
        <v>508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38"/>
      <c r="AN44" s="238"/>
      <c r="AO44" s="238"/>
      <c r="AP44" s="238"/>
      <c r="AQ44" s="238"/>
      <c r="AR44" s="238"/>
      <c r="AS44" s="237"/>
    </row>
    <row r="45" spans="1:45" ht="17.25" customHeight="1" x14ac:dyDescent="0.25">
      <c r="A45" s="327" t="s">
        <v>509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38"/>
      <c r="AN45" s="238"/>
      <c r="AO45" s="238"/>
      <c r="AP45" s="238"/>
      <c r="AQ45" s="238"/>
      <c r="AR45" s="238"/>
      <c r="AS45" s="237"/>
    </row>
    <row r="46" spans="1:45" ht="17.25" customHeight="1" thickBot="1" x14ac:dyDescent="0.3">
      <c r="A46" s="361" t="s">
        <v>599</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38"/>
      <c r="AN46" s="238"/>
      <c r="AO46" s="238"/>
      <c r="AP46" s="238"/>
      <c r="AQ46" s="238"/>
      <c r="AR46" s="238"/>
      <c r="AS46" s="237"/>
    </row>
    <row r="47" spans="1:45" ht="24" customHeight="1" x14ac:dyDescent="0.25">
      <c r="A47" s="364" t="s">
        <v>510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50" t="s">
        <v>4</v>
      </c>
      <c r="AL47" s="350"/>
      <c r="AM47" s="326" t="s">
        <v>618</v>
      </c>
      <c r="AN47" s="326"/>
      <c r="AO47" s="240" t="s">
        <v>619</v>
      </c>
      <c r="AP47" s="240" t="s">
        <v>620</v>
      </c>
      <c r="AQ47" s="237"/>
    </row>
    <row r="48" spans="1:45" ht="12" customHeight="1" x14ac:dyDescent="0.25">
      <c r="A48" s="327" t="s">
        <v>511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41"/>
      <c r="AP48" s="241"/>
      <c r="AQ48" s="237"/>
    </row>
    <row r="49" spans="1:43" ht="12" customHeight="1" x14ac:dyDescent="0.25">
      <c r="A49" s="327" t="s">
        <v>512</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41"/>
      <c r="AP49" s="241"/>
      <c r="AQ49" s="237"/>
    </row>
    <row r="50" spans="1:43" ht="12" customHeight="1" thickBot="1" x14ac:dyDescent="0.3">
      <c r="A50" s="359" t="s">
        <v>621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31"/>
      <c r="AL50" s="331"/>
      <c r="AM50" s="331"/>
      <c r="AN50" s="331"/>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67" t="s">
        <v>600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26" t="s">
        <v>4</v>
      </c>
      <c r="AL52" s="326"/>
      <c r="AM52" s="326" t="s">
        <v>618</v>
      </c>
      <c r="AN52" s="326"/>
      <c r="AO52" s="240" t="s">
        <v>619</v>
      </c>
      <c r="AP52" s="240" t="s">
        <v>620</v>
      </c>
      <c r="AQ52" s="237"/>
    </row>
    <row r="53" spans="1:43" ht="11.25" customHeight="1" x14ac:dyDescent="0.25">
      <c r="A53" s="333" t="s">
        <v>601</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47"/>
      <c r="AP53" s="247"/>
      <c r="AQ53" s="237"/>
    </row>
    <row r="54" spans="1:43" ht="12" customHeight="1" x14ac:dyDescent="0.25">
      <c r="A54" s="327" t="s">
        <v>602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41"/>
      <c r="AP54" s="241"/>
      <c r="AQ54" s="237"/>
    </row>
    <row r="55" spans="1:43" ht="12" customHeight="1" x14ac:dyDescent="0.25">
      <c r="A55" s="327" t="s">
        <v>603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41"/>
      <c r="AP55" s="241"/>
      <c r="AQ55" s="237"/>
    </row>
    <row r="56" spans="1:43" ht="12" customHeight="1" thickBot="1" x14ac:dyDescent="0.3">
      <c r="A56" s="359" t="s">
        <v>604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31"/>
      <c r="AL56" s="331"/>
      <c r="AM56" s="331"/>
      <c r="AN56" s="331"/>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67" t="s">
        <v>605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26" t="s">
        <v>4</v>
      </c>
      <c r="AL58" s="326"/>
      <c r="AM58" s="326" t="s">
        <v>618</v>
      </c>
      <c r="AN58" s="326"/>
      <c r="AO58" s="240" t="s">
        <v>619</v>
      </c>
      <c r="AP58" s="240" t="s">
        <v>620</v>
      </c>
      <c r="AQ58" s="237"/>
    </row>
    <row r="59" spans="1:43" ht="12.75" customHeight="1" x14ac:dyDescent="0.25">
      <c r="A59" s="369" t="s">
        <v>513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32"/>
      <c r="AL59" s="332"/>
      <c r="AM59" s="332"/>
      <c r="AN59" s="332"/>
      <c r="AO59" s="250"/>
      <c r="AP59" s="250"/>
      <c r="AQ59" s="251"/>
    </row>
    <row r="60" spans="1:43" ht="12" customHeight="1" x14ac:dyDescent="0.25">
      <c r="A60" s="327" t="s">
        <v>514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41"/>
      <c r="AP60" s="241"/>
      <c r="AQ60" s="237"/>
    </row>
    <row r="61" spans="1:43" ht="12" customHeight="1" x14ac:dyDescent="0.25">
      <c r="A61" s="327" t="s">
        <v>515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41"/>
      <c r="AP61" s="241"/>
      <c r="AQ61" s="237"/>
    </row>
    <row r="62" spans="1:43" ht="12" customHeight="1" x14ac:dyDescent="0.25">
      <c r="A62" s="327" t="s">
        <v>498</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41"/>
      <c r="AP62" s="241"/>
      <c r="AQ62" s="23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41"/>
      <c r="AP63" s="241"/>
      <c r="AQ63" s="237"/>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41"/>
      <c r="AP64" s="241"/>
      <c r="AQ64" s="237"/>
    </row>
    <row r="65" spans="1:43" ht="12" customHeight="1" x14ac:dyDescent="0.25">
      <c r="A65" s="327" t="s">
        <v>516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41"/>
      <c r="AP65" s="241"/>
      <c r="AQ65" s="237"/>
    </row>
    <row r="66" spans="1:43" ht="27.75" customHeight="1" x14ac:dyDescent="0.25">
      <c r="A66" s="371" t="s">
        <v>606</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30"/>
      <c r="AL66" s="330"/>
      <c r="AM66" s="330"/>
      <c r="AN66" s="330"/>
      <c r="AO66" s="252"/>
      <c r="AP66" s="252"/>
      <c r="AQ66" s="251"/>
    </row>
    <row r="67" spans="1:43" ht="11.25" customHeight="1" x14ac:dyDescent="0.25">
      <c r="A67" s="327" t="s">
        <v>517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41"/>
      <c r="AP67" s="241"/>
      <c r="AQ67" s="237"/>
    </row>
    <row r="68" spans="1:43" ht="25.5" customHeight="1" x14ac:dyDescent="0.25">
      <c r="A68" s="371" t="s">
        <v>607</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30"/>
      <c r="AL68" s="330"/>
      <c r="AM68" s="330"/>
      <c r="AN68" s="330"/>
      <c r="AO68" s="252"/>
      <c r="AP68" s="252"/>
      <c r="AQ68" s="251"/>
    </row>
    <row r="69" spans="1:43" ht="12" customHeight="1" x14ac:dyDescent="0.25">
      <c r="A69" s="327" t="s">
        <v>518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41"/>
      <c r="AP69" s="241"/>
      <c r="AQ69" s="237"/>
    </row>
    <row r="70" spans="1:43" ht="12.75" customHeight="1" x14ac:dyDescent="0.25">
      <c r="A70" s="374" t="s">
        <v>519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30"/>
      <c r="AL70" s="330"/>
      <c r="AM70" s="330"/>
      <c r="AN70" s="330"/>
      <c r="AO70" s="252"/>
      <c r="AP70" s="252"/>
      <c r="AQ70" s="251"/>
    </row>
    <row r="71" spans="1:43" ht="12" customHeight="1" x14ac:dyDescent="0.25">
      <c r="A71" s="327" t="s">
        <v>501</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41"/>
      <c r="AP71" s="241"/>
      <c r="AQ71" s="237"/>
    </row>
    <row r="72" spans="1:43" ht="12.75" customHeight="1" thickBot="1" x14ac:dyDescent="0.3">
      <c r="A72" s="376" t="s">
        <v>520</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25"/>
      <c r="AL72" s="325"/>
      <c r="AM72" s="325"/>
      <c r="AN72" s="325"/>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67" t="s">
        <v>521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26" t="s">
        <v>4</v>
      </c>
      <c r="AL74" s="326"/>
      <c r="AM74" s="326" t="s">
        <v>618</v>
      </c>
      <c r="AN74" s="326"/>
      <c r="AO74" s="240" t="s">
        <v>619</v>
      </c>
      <c r="AP74" s="240" t="s">
        <v>620</v>
      </c>
      <c r="AQ74" s="237"/>
    </row>
    <row r="75" spans="1:43" ht="25.5" customHeight="1" x14ac:dyDescent="0.25">
      <c r="A75" s="371" t="s">
        <v>607</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30"/>
      <c r="AL75" s="330"/>
      <c r="AM75" s="321"/>
      <c r="AN75" s="321"/>
      <c r="AO75" s="254"/>
      <c r="AP75" s="254"/>
      <c r="AQ75" s="251"/>
    </row>
    <row r="76" spans="1:43" ht="12" customHeight="1" x14ac:dyDescent="0.25">
      <c r="A76" s="327" t="s">
        <v>517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20"/>
      <c r="AN76" s="320"/>
      <c r="AO76" s="255"/>
      <c r="AP76" s="255"/>
      <c r="AQ76" s="237"/>
    </row>
    <row r="77" spans="1:43" ht="12" customHeight="1" x14ac:dyDescent="0.25">
      <c r="A77" s="327" t="s">
        <v>518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20"/>
      <c r="AN77" s="320"/>
      <c r="AO77" s="255"/>
      <c r="AP77" s="255"/>
      <c r="AQ77" s="237"/>
    </row>
    <row r="78" spans="1:43" ht="12" customHeight="1" x14ac:dyDescent="0.25">
      <c r="A78" s="327" t="s">
        <v>501</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20"/>
      <c r="AN78" s="320"/>
      <c r="AO78" s="255"/>
      <c r="AP78" s="255"/>
      <c r="AQ78" s="237"/>
    </row>
    <row r="79" spans="1:43" ht="12" customHeight="1" x14ac:dyDescent="0.25">
      <c r="A79" s="327" t="s">
        <v>522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20"/>
      <c r="AN79" s="320"/>
      <c r="AO79" s="255"/>
      <c r="AP79" s="255"/>
      <c r="AQ79" s="237"/>
    </row>
    <row r="80" spans="1:43" ht="12" customHeight="1" x14ac:dyDescent="0.25">
      <c r="A80" s="327" t="s">
        <v>523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20"/>
      <c r="AN80" s="320"/>
      <c r="AO80" s="255"/>
      <c r="AP80" s="255"/>
      <c r="AQ80" s="237"/>
    </row>
    <row r="81" spans="1:45" ht="12.75" customHeight="1" x14ac:dyDescent="0.25">
      <c r="A81" s="327" t="s">
        <v>524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20"/>
      <c r="AN81" s="320"/>
      <c r="AO81" s="255"/>
      <c r="AP81" s="255"/>
      <c r="AQ81" s="237"/>
    </row>
    <row r="82" spans="1:45" ht="12.75" customHeight="1" x14ac:dyDescent="0.25">
      <c r="A82" s="327" t="s">
        <v>525</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20"/>
      <c r="AN82" s="320"/>
      <c r="AO82" s="255"/>
      <c r="AP82" s="255"/>
      <c r="AQ82" s="237"/>
    </row>
    <row r="83" spans="1:45" ht="12" customHeight="1" x14ac:dyDescent="0.25">
      <c r="A83" s="374" t="s">
        <v>526</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30"/>
      <c r="AL83" s="330"/>
      <c r="AM83" s="321"/>
      <c r="AN83" s="321"/>
      <c r="AO83" s="254"/>
      <c r="AP83" s="254"/>
      <c r="AQ83" s="251"/>
    </row>
    <row r="84" spans="1:45" ht="12" customHeight="1" x14ac:dyDescent="0.25">
      <c r="A84" s="374" t="s">
        <v>608</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30"/>
      <c r="AL84" s="330"/>
      <c r="AM84" s="321"/>
      <c r="AN84" s="321"/>
      <c r="AO84" s="254"/>
      <c r="AP84" s="254"/>
      <c r="AQ84" s="251"/>
    </row>
    <row r="85" spans="1:45" ht="12" customHeight="1" x14ac:dyDescent="0.25">
      <c r="A85" s="327" t="s">
        <v>527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20"/>
      <c r="AN85" s="320"/>
      <c r="AO85" s="255"/>
      <c r="AP85" s="255"/>
      <c r="AQ85" s="235"/>
    </row>
    <row r="86" spans="1:45" ht="27.75" customHeight="1" x14ac:dyDescent="0.25">
      <c r="A86" s="371" t="s">
        <v>609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30"/>
      <c r="AL86" s="330"/>
      <c r="AM86" s="321"/>
      <c r="AN86" s="321"/>
      <c r="AO86" s="254"/>
      <c r="AP86" s="254"/>
      <c r="AQ86" s="251"/>
    </row>
    <row r="87" spans="1:45" x14ac:dyDescent="0.25">
      <c r="A87" s="371" t="s">
        <v>610</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30"/>
      <c r="AL87" s="330"/>
      <c r="AM87" s="321"/>
      <c r="AN87" s="321"/>
      <c r="AO87" s="254"/>
      <c r="AP87" s="254"/>
      <c r="AQ87" s="251"/>
    </row>
    <row r="88" spans="1:45" ht="14.25" customHeight="1" x14ac:dyDescent="0.25">
      <c r="A88" s="322" t="s">
        <v>611</v>
      </c>
      <c r="B88" s="323"/>
      <c r="C88" s="323"/>
      <c r="D88" s="324"/>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79"/>
      <c r="AL88" s="380"/>
      <c r="AM88" s="316"/>
      <c r="AN88" s="317"/>
      <c r="AO88" s="254"/>
      <c r="AP88" s="254"/>
      <c r="AQ88" s="251"/>
    </row>
    <row r="89" spans="1:45" x14ac:dyDescent="0.25">
      <c r="A89" s="322" t="s">
        <v>612</v>
      </c>
      <c r="B89" s="323"/>
      <c r="C89" s="323"/>
      <c r="D89" s="324"/>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79"/>
      <c r="AL89" s="380"/>
      <c r="AM89" s="316"/>
      <c r="AN89" s="317"/>
      <c r="AO89" s="254"/>
      <c r="AP89" s="254"/>
      <c r="AQ89" s="235"/>
    </row>
    <row r="90" spans="1:45" ht="12" customHeight="1" thickBot="1" x14ac:dyDescent="0.3">
      <c r="A90" s="257" t="s">
        <v>613</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81"/>
      <c r="AL90" s="382"/>
      <c r="AM90" s="318"/>
      <c r="AN90" s="319"/>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622</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623</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624</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625</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626</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6" zoomScaleSheetLayoutView="66" workbookViewId="0">
      <selection activeCell="J24" sqref="J2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M_TP2000.PS.0062</v>
      </c>
      <c r="B12" s="274"/>
      <c r="C12" s="274"/>
      <c r="D12" s="274"/>
      <c r="E12" s="274"/>
      <c r="F12" s="274"/>
      <c r="G12" s="274"/>
      <c r="H12" s="274"/>
      <c r="I12" s="274"/>
      <c r="J12" s="274"/>
      <c r="K12" s="274"/>
      <c r="L12" s="274"/>
    </row>
    <row r="13" spans="1:44" x14ac:dyDescent="0.25">
      <c r="A13" s="268" t="s">
        <v>7</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x14ac:dyDescent="0.25">
      <c r="A15" s="274" t="str">
        <f>'1. паспорт местоположение'!A15:C15</f>
        <v>Техническое перевооружение ПС 110 кВ УГП-9 (замена систем оперативного тока и собственных нужд)</v>
      </c>
      <c r="B15" s="274"/>
      <c r="C15" s="274"/>
      <c r="D15" s="274"/>
      <c r="E15" s="274"/>
      <c r="F15" s="274"/>
      <c r="G15" s="274"/>
      <c r="H15" s="274"/>
      <c r="I15" s="274"/>
      <c r="J15" s="274"/>
      <c r="K15" s="274"/>
      <c r="L15" s="274"/>
    </row>
    <row r="16" spans="1:44" x14ac:dyDescent="0.25">
      <c r="A16" s="268" t="s">
        <v>6</v>
      </c>
      <c r="B16" s="268"/>
      <c r="C16" s="268"/>
      <c r="D16" s="268"/>
      <c r="E16" s="268"/>
      <c r="F16" s="268"/>
      <c r="G16" s="268"/>
      <c r="H16" s="268"/>
      <c r="I16" s="268"/>
      <c r="J16" s="268"/>
      <c r="K16" s="268"/>
      <c r="L16" s="268"/>
    </row>
    <row r="17" spans="1:12" ht="15.75" customHeight="1" x14ac:dyDescent="0.25">
      <c r="L17" s="83"/>
    </row>
    <row r="18" spans="1:12" x14ac:dyDescent="0.25">
      <c r="K18" s="82"/>
    </row>
    <row r="19" spans="1:12" ht="15.75" customHeight="1" x14ac:dyDescent="0.25">
      <c r="A19" s="383" t="s">
        <v>451</v>
      </c>
      <c r="B19" s="383"/>
      <c r="C19" s="383"/>
      <c r="D19" s="383"/>
      <c r="E19" s="383"/>
      <c r="F19" s="383"/>
      <c r="G19" s="383"/>
      <c r="H19" s="383"/>
      <c r="I19" s="383"/>
      <c r="J19" s="383"/>
      <c r="K19" s="383"/>
      <c r="L19" s="383"/>
    </row>
    <row r="20" spans="1:12" x14ac:dyDescent="0.25">
      <c r="A20" s="190"/>
      <c r="B20" s="191"/>
      <c r="C20" s="192"/>
      <c r="D20" s="192"/>
      <c r="E20" s="192"/>
      <c r="F20" s="192"/>
      <c r="G20" s="193"/>
      <c r="H20" s="193"/>
      <c r="I20" s="193"/>
      <c r="J20" s="193"/>
      <c r="K20" s="193"/>
      <c r="L20" s="193"/>
    </row>
    <row r="21" spans="1:12" ht="28.5" customHeight="1" x14ac:dyDescent="0.25">
      <c r="A21" s="384" t="s">
        <v>228</v>
      </c>
      <c r="B21" s="384" t="s">
        <v>227</v>
      </c>
      <c r="C21" s="390" t="s">
        <v>384</v>
      </c>
      <c r="D21" s="390"/>
      <c r="E21" s="390"/>
      <c r="F21" s="390"/>
      <c r="G21" s="390"/>
      <c r="H21" s="390"/>
      <c r="I21" s="385" t="s">
        <v>226</v>
      </c>
      <c r="J21" s="387" t="s">
        <v>386</v>
      </c>
      <c r="K21" s="384" t="s">
        <v>225</v>
      </c>
      <c r="L21" s="386" t="s">
        <v>385</v>
      </c>
    </row>
    <row r="22" spans="1:12" ht="58.5" customHeight="1" x14ac:dyDescent="0.25">
      <c r="A22" s="384"/>
      <c r="B22" s="384"/>
      <c r="C22" s="391" t="s">
        <v>2</v>
      </c>
      <c r="D22" s="391"/>
      <c r="E22" s="140"/>
      <c r="F22" s="141"/>
      <c r="G22" s="392" t="s">
        <v>1</v>
      </c>
      <c r="H22" s="393"/>
      <c r="I22" s="385"/>
      <c r="J22" s="388"/>
      <c r="K22" s="384"/>
      <c r="L22" s="386"/>
    </row>
    <row r="23" spans="1:12" ht="47.25" x14ac:dyDescent="0.25">
      <c r="A23" s="384"/>
      <c r="B23" s="384"/>
      <c r="C23" s="81" t="s">
        <v>224</v>
      </c>
      <c r="D23" s="81" t="s">
        <v>223</v>
      </c>
      <c r="E23" s="81" t="s">
        <v>224</v>
      </c>
      <c r="F23" s="81" t="s">
        <v>223</v>
      </c>
      <c r="G23" s="81" t="s">
        <v>224</v>
      </c>
      <c r="H23" s="81" t="s">
        <v>223</v>
      </c>
      <c r="I23" s="385"/>
      <c r="J23" s="389"/>
      <c r="K23" s="384"/>
      <c r="L23" s="386"/>
    </row>
    <row r="24" spans="1:12" x14ac:dyDescent="0.25">
      <c r="A24" s="189">
        <v>1</v>
      </c>
      <c r="B24" s="189">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30" customHeight="1" x14ac:dyDescent="0.25">
      <c r="A26" s="76" t="s">
        <v>221</v>
      </c>
      <c r="B26" s="80" t="s">
        <v>391</v>
      </c>
      <c r="C26" s="194" t="s">
        <v>489</v>
      </c>
      <c r="D26" s="194" t="s">
        <v>489</v>
      </c>
      <c r="E26" s="194"/>
      <c r="F26" s="194"/>
      <c r="G26" s="194" t="s">
        <v>489</v>
      </c>
      <c r="H26" s="194" t="s">
        <v>489</v>
      </c>
      <c r="I26" s="195"/>
      <c r="J26" s="195"/>
      <c r="K26" s="74"/>
      <c r="L26" s="74"/>
    </row>
    <row r="27" spans="1:12" s="70" customFormat="1" ht="39" customHeight="1" x14ac:dyDescent="0.25">
      <c r="A27" s="76" t="s">
        <v>220</v>
      </c>
      <c r="B27" s="80" t="s">
        <v>393</v>
      </c>
      <c r="C27" s="194" t="s">
        <v>489</v>
      </c>
      <c r="D27" s="194" t="s">
        <v>489</v>
      </c>
      <c r="E27" s="194"/>
      <c r="F27" s="194"/>
      <c r="G27" s="194" t="s">
        <v>489</v>
      </c>
      <c r="H27" s="194" t="s">
        <v>489</v>
      </c>
      <c r="I27" s="195"/>
      <c r="J27" s="195"/>
      <c r="K27" s="74"/>
      <c r="L27" s="74"/>
    </row>
    <row r="28" spans="1:12" s="70" customFormat="1" ht="70.5" customHeight="1" x14ac:dyDescent="0.25">
      <c r="A28" s="76" t="s">
        <v>392</v>
      </c>
      <c r="B28" s="80" t="s">
        <v>397</v>
      </c>
      <c r="C28" s="194" t="s">
        <v>489</v>
      </c>
      <c r="D28" s="194" t="s">
        <v>489</v>
      </c>
      <c r="E28" s="194"/>
      <c r="F28" s="194"/>
      <c r="G28" s="194" t="s">
        <v>489</v>
      </c>
      <c r="H28" s="194" t="s">
        <v>489</v>
      </c>
      <c r="I28" s="195"/>
      <c r="J28" s="195"/>
      <c r="K28" s="74"/>
      <c r="L28" s="74"/>
    </row>
    <row r="29" spans="1:12" s="70" customFormat="1" ht="54" customHeight="1" x14ac:dyDescent="0.25">
      <c r="A29" s="76" t="s">
        <v>219</v>
      </c>
      <c r="B29" s="80" t="s">
        <v>396</v>
      </c>
      <c r="C29" s="194" t="s">
        <v>489</v>
      </c>
      <c r="D29" s="194" t="s">
        <v>489</v>
      </c>
      <c r="E29" s="194"/>
      <c r="F29" s="194"/>
      <c r="G29" s="194" t="s">
        <v>489</v>
      </c>
      <c r="H29" s="194" t="s">
        <v>489</v>
      </c>
      <c r="I29" s="195"/>
      <c r="J29" s="195"/>
      <c r="K29" s="74"/>
      <c r="L29" s="74"/>
    </row>
    <row r="30" spans="1:12" s="70" customFormat="1" ht="42" customHeight="1" x14ac:dyDescent="0.25">
      <c r="A30" s="76" t="s">
        <v>218</v>
      </c>
      <c r="B30" s="80" t="s">
        <v>398</v>
      </c>
      <c r="C30" s="194" t="s">
        <v>489</v>
      </c>
      <c r="D30" s="194" t="s">
        <v>489</v>
      </c>
      <c r="E30" s="194"/>
      <c r="F30" s="194"/>
      <c r="G30" s="194" t="s">
        <v>489</v>
      </c>
      <c r="H30" s="194" t="s">
        <v>489</v>
      </c>
      <c r="I30" s="195"/>
      <c r="J30" s="195"/>
      <c r="K30" s="74"/>
      <c r="L30" s="74"/>
    </row>
    <row r="31" spans="1:12" s="70" customFormat="1" ht="37.5" customHeight="1" x14ac:dyDescent="0.25">
      <c r="A31" s="76" t="s">
        <v>217</v>
      </c>
      <c r="B31" s="75" t="s">
        <v>394</v>
      </c>
      <c r="C31" s="194">
        <v>47192</v>
      </c>
      <c r="D31" s="194">
        <v>47202</v>
      </c>
      <c r="E31" s="194"/>
      <c r="F31" s="194"/>
      <c r="G31" s="194">
        <v>47192</v>
      </c>
      <c r="H31" s="194">
        <v>47202</v>
      </c>
      <c r="I31" s="195"/>
      <c r="J31" s="195"/>
      <c r="K31" s="74"/>
      <c r="L31" s="74"/>
    </row>
    <row r="32" spans="1:12" s="70" customFormat="1" ht="31.5" x14ac:dyDescent="0.25">
      <c r="A32" s="76" t="s">
        <v>215</v>
      </c>
      <c r="B32" s="75" t="s">
        <v>399</v>
      </c>
      <c r="C32" s="194">
        <v>47355</v>
      </c>
      <c r="D32" s="194">
        <v>47391</v>
      </c>
      <c r="E32" s="194"/>
      <c r="F32" s="194"/>
      <c r="G32" s="194">
        <v>47355</v>
      </c>
      <c r="H32" s="194">
        <v>47391</v>
      </c>
      <c r="I32" s="195"/>
      <c r="J32" s="195"/>
      <c r="K32" s="74"/>
      <c r="L32" s="74"/>
    </row>
    <row r="33" spans="1:12" s="70" customFormat="1" ht="37.5" customHeight="1" x14ac:dyDescent="0.25">
      <c r="A33" s="76" t="s">
        <v>410</v>
      </c>
      <c r="B33" s="75" t="s">
        <v>327</v>
      </c>
      <c r="C33" s="194" t="s">
        <v>489</v>
      </c>
      <c r="D33" s="194" t="s">
        <v>489</v>
      </c>
      <c r="E33" s="194"/>
      <c r="F33" s="194"/>
      <c r="G33" s="194" t="s">
        <v>489</v>
      </c>
      <c r="H33" s="194" t="s">
        <v>489</v>
      </c>
      <c r="I33" s="195"/>
      <c r="J33" s="195"/>
      <c r="K33" s="74"/>
      <c r="L33" s="74"/>
    </row>
    <row r="34" spans="1:12" s="70" customFormat="1" ht="47.25" customHeight="1" x14ac:dyDescent="0.25">
      <c r="A34" s="76" t="s">
        <v>411</v>
      </c>
      <c r="B34" s="75" t="s">
        <v>403</v>
      </c>
      <c r="C34" s="194" t="s">
        <v>489</v>
      </c>
      <c r="D34" s="194" t="s">
        <v>489</v>
      </c>
      <c r="E34" s="194"/>
      <c r="F34" s="194"/>
      <c r="G34" s="194" t="s">
        <v>489</v>
      </c>
      <c r="H34" s="194" t="s">
        <v>489</v>
      </c>
      <c r="I34" s="195"/>
      <c r="J34" s="195"/>
      <c r="K34" s="78"/>
      <c r="L34" s="74"/>
    </row>
    <row r="35" spans="1:12" s="70" customFormat="1" ht="49.5" customHeight="1" x14ac:dyDescent="0.25">
      <c r="A35" s="76" t="s">
        <v>412</v>
      </c>
      <c r="B35" s="75" t="s">
        <v>216</v>
      </c>
      <c r="C35" s="194">
        <v>47467</v>
      </c>
      <c r="D35" s="194">
        <v>47472</v>
      </c>
      <c r="E35" s="194"/>
      <c r="F35" s="194"/>
      <c r="G35" s="194">
        <v>47467</v>
      </c>
      <c r="H35" s="194">
        <v>47472</v>
      </c>
      <c r="I35" s="195"/>
      <c r="J35" s="195"/>
      <c r="K35" s="78"/>
      <c r="L35" s="74"/>
    </row>
    <row r="36" spans="1:12" ht="37.5" customHeight="1" x14ac:dyDescent="0.25">
      <c r="A36" s="76" t="s">
        <v>413</v>
      </c>
      <c r="B36" s="75" t="s">
        <v>395</v>
      </c>
      <c r="C36" s="194" t="s">
        <v>489</v>
      </c>
      <c r="D36" s="194" t="s">
        <v>489</v>
      </c>
      <c r="E36" s="194"/>
      <c r="F36" s="194"/>
      <c r="G36" s="194" t="s">
        <v>489</v>
      </c>
      <c r="H36" s="194" t="s">
        <v>489</v>
      </c>
      <c r="I36" s="195"/>
      <c r="J36" s="195"/>
      <c r="K36" s="74"/>
      <c r="L36" s="74"/>
    </row>
    <row r="37" spans="1:12" x14ac:dyDescent="0.25">
      <c r="A37" s="76" t="s">
        <v>414</v>
      </c>
      <c r="B37" s="75" t="s">
        <v>214</v>
      </c>
      <c r="C37" s="194">
        <v>47360</v>
      </c>
      <c r="D37" s="194">
        <v>47452</v>
      </c>
      <c r="E37" s="194"/>
      <c r="F37" s="194"/>
      <c r="G37" s="194">
        <v>47360</v>
      </c>
      <c r="H37" s="194">
        <v>47452</v>
      </c>
      <c r="I37" s="195"/>
      <c r="J37" s="195"/>
      <c r="K37" s="74"/>
      <c r="L37" s="74"/>
    </row>
    <row r="38" spans="1:12" x14ac:dyDescent="0.25">
      <c r="A38" s="76" t="s">
        <v>542</v>
      </c>
      <c r="B38" s="77" t="s">
        <v>213</v>
      </c>
      <c r="C38" s="194"/>
      <c r="D38" s="194"/>
      <c r="E38" s="194"/>
      <c r="F38" s="194"/>
      <c r="G38" s="194"/>
      <c r="H38" s="194"/>
      <c r="I38" s="195"/>
      <c r="J38" s="195"/>
      <c r="K38" s="74"/>
      <c r="L38" s="74"/>
    </row>
    <row r="39" spans="1:12" ht="63" x14ac:dyDescent="0.25">
      <c r="A39" s="76">
        <v>2</v>
      </c>
      <c r="B39" s="75" t="s">
        <v>400</v>
      </c>
      <c r="C39" s="194">
        <v>47574</v>
      </c>
      <c r="D39" s="194">
        <v>47588</v>
      </c>
      <c r="E39" s="194"/>
      <c r="F39" s="194"/>
      <c r="G39" s="194">
        <v>47574</v>
      </c>
      <c r="H39" s="194">
        <v>47588</v>
      </c>
      <c r="I39" s="195"/>
      <c r="J39" s="195"/>
      <c r="K39" s="74"/>
      <c r="L39" s="74"/>
    </row>
    <row r="40" spans="1:12" ht="33.75" customHeight="1" x14ac:dyDescent="0.25">
      <c r="A40" s="76" t="s">
        <v>212</v>
      </c>
      <c r="B40" s="75" t="s">
        <v>402</v>
      </c>
      <c r="C40" s="194">
        <v>47588</v>
      </c>
      <c r="D40" s="194">
        <v>47598</v>
      </c>
      <c r="E40" s="194"/>
      <c r="F40" s="194"/>
      <c r="G40" s="194">
        <v>47588</v>
      </c>
      <c r="H40" s="194">
        <v>47598</v>
      </c>
      <c r="I40" s="195"/>
      <c r="J40" s="195"/>
      <c r="K40" s="74"/>
      <c r="L40" s="74"/>
    </row>
    <row r="41" spans="1:12" ht="63" customHeight="1" x14ac:dyDescent="0.25">
      <c r="A41" s="76" t="s">
        <v>211</v>
      </c>
      <c r="B41" s="77" t="s">
        <v>480</v>
      </c>
      <c r="C41" s="194"/>
      <c r="D41" s="194"/>
      <c r="E41" s="194"/>
      <c r="F41" s="194"/>
      <c r="G41" s="194"/>
      <c r="H41" s="194"/>
      <c r="I41" s="195"/>
      <c r="J41" s="195"/>
      <c r="K41" s="74"/>
      <c r="L41" s="74"/>
    </row>
    <row r="42" spans="1:12" ht="58.5" customHeight="1" x14ac:dyDescent="0.25">
      <c r="A42" s="76">
        <v>3</v>
      </c>
      <c r="B42" s="75" t="s">
        <v>401</v>
      </c>
      <c r="C42" s="194">
        <v>47588</v>
      </c>
      <c r="D42" s="194">
        <v>47649</v>
      </c>
      <c r="E42" s="194"/>
      <c r="F42" s="194"/>
      <c r="G42" s="194">
        <v>47588</v>
      </c>
      <c r="H42" s="194">
        <v>47649</v>
      </c>
      <c r="I42" s="195"/>
      <c r="J42" s="195"/>
      <c r="K42" s="74"/>
      <c r="L42" s="74"/>
    </row>
    <row r="43" spans="1:12" ht="34.5" customHeight="1" x14ac:dyDescent="0.25">
      <c r="A43" s="76" t="s">
        <v>210</v>
      </c>
      <c r="B43" s="75" t="s">
        <v>208</v>
      </c>
      <c r="C43" s="194">
        <v>47598</v>
      </c>
      <c r="D43" s="194">
        <v>47695</v>
      </c>
      <c r="E43" s="194"/>
      <c r="F43" s="194"/>
      <c r="G43" s="194">
        <v>47598</v>
      </c>
      <c r="H43" s="194">
        <v>47695</v>
      </c>
      <c r="I43" s="196"/>
      <c r="J43" s="196"/>
      <c r="K43" s="74"/>
      <c r="L43" s="74"/>
    </row>
    <row r="44" spans="1:12" ht="24.75" customHeight="1" x14ac:dyDescent="0.25">
      <c r="A44" s="76" t="s">
        <v>209</v>
      </c>
      <c r="B44" s="75" t="s">
        <v>206</v>
      </c>
      <c r="C44" s="194">
        <v>47649</v>
      </c>
      <c r="D44" s="194">
        <v>47741</v>
      </c>
      <c r="E44" s="194"/>
      <c r="F44" s="194"/>
      <c r="G44" s="194">
        <v>47649</v>
      </c>
      <c r="H44" s="194">
        <v>47741</v>
      </c>
      <c r="I44" s="195"/>
      <c r="J44" s="195"/>
      <c r="K44" s="74"/>
      <c r="L44" s="74"/>
    </row>
    <row r="45" spans="1:12" ht="90.75" customHeight="1" x14ac:dyDescent="0.25">
      <c r="A45" s="76" t="s">
        <v>207</v>
      </c>
      <c r="B45" s="75" t="s">
        <v>406</v>
      </c>
      <c r="C45" s="194" t="s">
        <v>489</v>
      </c>
      <c r="D45" s="194" t="s">
        <v>489</v>
      </c>
      <c r="E45" s="194"/>
      <c r="F45" s="194"/>
      <c r="G45" s="194" t="s">
        <v>489</v>
      </c>
      <c r="H45" s="194" t="s">
        <v>489</v>
      </c>
      <c r="I45" s="195"/>
      <c r="J45" s="195"/>
      <c r="K45" s="197"/>
      <c r="L45" s="74"/>
    </row>
    <row r="46" spans="1:12" ht="167.25" customHeight="1" x14ac:dyDescent="0.25">
      <c r="A46" s="76" t="s">
        <v>205</v>
      </c>
      <c r="B46" s="75" t="s">
        <v>404</v>
      </c>
      <c r="C46" s="194" t="s">
        <v>489</v>
      </c>
      <c r="D46" s="194" t="s">
        <v>489</v>
      </c>
      <c r="E46" s="194"/>
      <c r="F46" s="194"/>
      <c r="G46" s="194" t="s">
        <v>489</v>
      </c>
      <c r="H46" s="194" t="s">
        <v>489</v>
      </c>
      <c r="I46" s="195"/>
      <c r="J46" s="195"/>
      <c r="K46" s="74"/>
      <c r="L46" s="74"/>
    </row>
    <row r="47" spans="1:12" ht="30.75" customHeight="1" x14ac:dyDescent="0.25">
      <c r="A47" s="76" t="s">
        <v>203</v>
      </c>
      <c r="B47" s="75" t="s">
        <v>204</v>
      </c>
      <c r="C47" s="194">
        <v>47741</v>
      </c>
      <c r="D47" s="194">
        <v>47746</v>
      </c>
      <c r="E47" s="194"/>
      <c r="F47" s="194"/>
      <c r="G47" s="194">
        <v>47741</v>
      </c>
      <c r="H47" s="194">
        <v>47746</v>
      </c>
      <c r="I47" s="195"/>
      <c r="J47" s="195"/>
      <c r="K47" s="74"/>
      <c r="L47" s="74"/>
    </row>
    <row r="48" spans="1:12" ht="37.5" customHeight="1" x14ac:dyDescent="0.25">
      <c r="A48" s="76" t="s">
        <v>543</v>
      </c>
      <c r="B48" s="77" t="s">
        <v>202</v>
      </c>
      <c r="C48" s="168"/>
      <c r="D48" s="168"/>
      <c r="E48" s="74"/>
      <c r="F48" s="74"/>
      <c r="G48" s="168"/>
      <c r="H48" s="168"/>
      <c r="I48" s="195"/>
      <c r="J48" s="195"/>
      <c r="K48" s="74"/>
      <c r="L48" s="74"/>
    </row>
    <row r="49" spans="1:12" ht="35.25" customHeight="1" x14ac:dyDescent="0.25">
      <c r="A49" s="76">
        <v>4</v>
      </c>
      <c r="B49" s="75" t="s">
        <v>200</v>
      </c>
      <c r="C49" s="194">
        <v>47746</v>
      </c>
      <c r="D49" s="194">
        <v>47751</v>
      </c>
      <c r="E49" s="74"/>
      <c r="F49" s="74"/>
      <c r="G49" s="194">
        <v>47746</v>
      </c>
      <c r="H49" s="194">
        <v>47751</v>
      </c>
      <c r="I49" s="195"/>
      <c r="J49" s="195"/>
      <c r="K49" s="74"/>
      <c r="L49" s="74"/>
    </row>
    <row r="50" spans="1:12" ht="86.25" customHeight="1" x14ac:dyDescent="0.25">
      <c r="A50" s="76" t="s">
        <v>201</v>
      </c>
      <c r="B50" s="75" t="s">
        <v>405</v>
      </c>
      <c r="C50" s="194">
        <v>47751</v>
      </c>
      <c r="D50" s="194">
        <v>47756</v>
      </c>
      <c r="E50" s="74"/>
      <c r="F50" s="74"/>
      <c r="G50" s="194">
        <v>47751</v>
      </c>
      <c r="H50" s="194">
        <v>47756</v>
      </c>
      <c r="I50" s="195"/>
      <c r="J50" s="195"/>
      <c r="K50" s="74"/>
      <c r="L50" s="74"/>
    </row>
    <row r="51" spans="1:12" ht="77.25" customHeight="1" x14ac:dyDescent="0.25">
      <c r="A51" s="76" t="s">
        <v>199</v>
      </c>
      <c r="B51" s="75" t="s">
        <v>407</v>
      </c>
      <c r="C51" s="194" t="s">
        <v>489</v>
      </c>
      <c r="D51" s="194" t="s">
        <v>489</v>
      </c>
      <c r="E51" s="194"/>
      <c r="F51" s="194"/>
      <c r="G51" s="194" t="s">
        <v>489</v>
      </c>
      <c r="H51" s="194" t="s">
        <v>489</v>
      </c>
      <c r="I51" s="195"/>
      <c r="J51" s="195"/>
      <c r="K51" s="74"/>
      <c r="L51" s="74"/>
    </row>
    <row r="52" spans="1:12" ht="71.25" customHeight="1" x14ac:dyDescent="0.25">
      <c r="A52" s="76" t="s">
        <v>197</v>
      </c>
      <c r="B52" s="75" t="s">
        <v>198</v>
      </c>
      <c r="C52" s="194" t="s">
        <v>489</v>
      </c>
      <c r="D52" s="194" t="s">
        <v>489</v>
      </c>
      <c r="E52" s="194"/>
      <c r="F52" s="194"/>
      <c r="G52" s="194" t="s">
        <v>489</v>
      </c>
      <c r="H52" s="194" t="s">
        <v>489</v>
      </c>
      <c r="I52" s="195"/>
      <c r="J52" s="195"/>
      <c r="K52" s="74"/>
      <c r="L52" s="74"/>
    </row>
    <row r="53" spans="1:12" ht="48" customHeight="1" x14ac:dyDescent="0.25">
      <c r="A53" s="76" t="s">
        <v>195</v>
      </c>
      <c r="B53" s="148" t="s">
        <v>408</v>
      </c>
      <c r="C53" s="194">
        <v>47756</v>
      </c>
      <c r="D53" s="194">
        <v>47766</v>
      </c>
      <c r="E53" s="194"/>
      <c r="F53" s="194"/>
      <c r="G53" s="194">
        <v>47756</v>
      </c>
      <c r="H53" s="194">
        <v>47766</v>
      </c>
      <c r="I53" s="195"/>
      <c r="J53" s="195"/>
      <c r="K53" s="74"/>
      <c r="L53" s="74"/>
    </row>
    <row r="54" spans="1:12" ht="46.5" customHeight="1" x14ac:dyDescent="0.25">
      <c r="A54" s="76" t="s">
        <v>409</v>
      </c>
      <c r="B54" s="75" t="s">
        <v>196</v>
      </c>
      <c r="C54" s="194" t="s">
        <v>489</v>
      </c>
      <c r="D54" s="194" t="s">
        <v>489</v>
      </c>
      <c r="E54" s="194"/>
      <c r="F54" s="194"/>
      <c r="G54" s="194" t="s">
        <v>489</v>
      </c>
      <c r="H54" s="194" t="s">
        <v>489</v>
      </c>
      <c r="I54" s="195"/>
      <c r="J54" s="195"/>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5" zoomScale="70" zoomScaleNormal="70" zoomScaleSheetLayoutView="70" workbookViewId="0">
      <selection activeCell="S27" sqref="A27:S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85546875" style="68" customWidth="1"/>
    <col min="9" max="9" width="7.28515625" style="68" customWidth="1"/>
    <col min="10" max="10" width="8.5703125" style="68" customWidth="1"/>
    <col min="11" max="11" width="8.42578125" style="68" customWidth="1"/>
    <col min="12" max="12" width="9.14062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579</v>
      </c>
    </row>
    <row r="4" spans="1:27"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9"/>
      <c r="B5" s="69"/>
      <c r="C5" s="69"/>
      <c r="D5" s="69"/>
      <c r="E5" s="69"/>
      <c r="F5" s="69"/>
      <c r="H5" s="69"/>
      <c r="I5" s="69"/>
    </row>
    <row r="6" spans="1:27"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74" t="s">
        <v>528</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70" t="s">
        <v>532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74" t="s">
        <v>539</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8" t="s">
        <v>452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23" customFormat="1" ht="27.75" customHeight="1" x14ac:dyDescent="0.25">
      <c r="A20" s="399" t="s">
        <v>194</v>
      </c>
      <c r="B20" s="399" t="s">
        <v>193</v>
      </c>
      <c r="C20" s="402" t="s">
        <v>192</v>
      </c>
      <c r="D20" s="402"/>
      <c r="E20" s="404" t="s">
        <v>191</v>
      </c>
      <c r="F20" s="404"/>
      <c r="G20" s="405" t="s">
        <v>593</v>
      </c>
      <c r="H20" s="395" t="s">
        <v>529</v>
      </c>
      <c r="I20" s="396"/>
      <c r="J20" s="396"/>
      <c r="K20" s="396"/>
      <c r="L20" s="395" t="s">
        <v>530</v>
      </c>
      <c r="M20" s="396"/>
      <c r="N20" s="396"/>
      <c r="O20" s="396"/>
      <c r="P20" s="395" t="s">
        <v>582</v>
      </c>
      <c r="Q20" s="396"/>
      <c r="R20" s="396"/>
      <c r="S20" s="396"/>
      <c r="T20" s="395" t="s">
        <v>585</v>
      </c>
      <c r="U20" s="396"/>
      <c r="V20" s="396"/>
      <c r="W20" s="396"/>
      <c r="X20" s="395" t="s">
        <v>594</v>
      </c>
      <c r="Y20" s="396"/>
      <c r="Z20" s="396"/>
      <c r="AA20" s="396"/>
      <c r="AB20" s="394" t="s">
        <v>190</v>
      </c>
      <c r="AC20" s="394"/>
      <c r="AH20" s="224"/>
    </row>
    <row r="21" spans="1:34" s="223" customFormat="1" ht="28.5" customHeight="1" x14ac:dyDescent="0.25">
      <c r="A21" s="400"/>
      <c r="B21" s="400"/>
      <c r="C21" s="402"/>
      <c r="D21" s="402"/>
      <c r="E21" s="404"/>
      <c r="F21" s="404"/>
      <c r="G21" s="406"/>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394"/>
      <c r="AC21" s="394"/>
      <c r="AG21" s="223" t="s">
        <v>502</v>
      </c>
      <c r="AH21" s="225"/>
    </row>
    <row r="22" spans="1:34" s="223" customFormat="1" ht="62.25" customHeight="1" x14ac:dyDescent="0.3">
      <c r="A22" s="401"/>
      <c r="B22" s="401"/>
      <c r="C22" s="222" t="s">
        <v>2</v>
      </c>
      <c r="D22" s="222" t="s">
        <v>188</v>
      </c>
      <c r="E22" s="202" t="s">
        <v>591</v>
      </c>
      <c r="F22" s="202" t="s">
        <v>592</v>
      </c>
      <c r="G22" s="407"/>
      <c r="H22" s="226" t="s">
        <v>432</v>
      </c>
      <c r="I22" s="226" t="s">
        <v>433</v>
      </c>
      <c r="J22" s="226" t="s">
        <v>432</v>
      </c>
      <c r="K22" s="226" t="s">
        <v>433</v>
      </c>
      <c r="L22" s="226" t="s">
        <v>432</v>
      </c>
      <c r="M22" s="226" t="s">
        <v>433</v>
      </c>
      <c r="N22" s="226" t="s">
        <v>432</v>
      </c>
      <c r="O22" s="226" t="s">
        <v>433</v>
      </c>
      <c r="P22" s="226" t="s">
        <v>432</v>
      </c>
      <c r="Q22" s="226" t="s">
        <v>433</v>
      </c>
      <c r="R22" s="226" t="s">
        <v>432</v>
      </c>
      <c r="S22" s="226" t="s">
        <v>433</v>
      </c>
      <c r="T22" s="226" t="s">
        <v>432</v>
      </c>
      <c r="U22" s="226" t="s">
        <v>433</v>
      </c>
      <c r="V22" s="226" t="s">
        <v>432</v>
      </c>
      <c r="W22" s="226" t="s">
        <v>433</v>
      </c>
      <c r="X22" s="226" t="s">
        <v>432</v>
      </c>
      <c r="Y22" s="226" t="s">
        <v>433</v>
      </c>
      <c r="Z22" s="226" t="s">
        <v>432</v>
      </c>
      <c r="AA22" s="226" t="s">
        <v>433</v>
      </c>
      <c r="AB22" s="222" t="s">
        <v>189</v>
      </c>
      <c r="AC22" s="222" t="s">
        <v>188</v>
      </c>
      <c r="AE22" s="227"/>
      <c r="AF22" s="227"/>
      <c r="AG22" s="227"/>
      <c r="AH22" s="228"/>
    </row>
    <row r="23" spans="1:34"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4" s="200" customFormat="1" ht="47.25" customHeight="1" x14ac:dyDescent="0.25">
      <c r="A24" s="203">
        <v>1</v>
      </c>
      <c r="B24" s="204" t="s">
        <v>187</v>
      </c>
      <c r="C24" s="205">
        <v>18.587349998644061</v>
      </c>
      <c r="D24" s="205">
        <v>19.395642281752203</v>
      </c>
      <c r="E24" s="205">
        <v>18.587349998644061</v>
      </c>
      <c r="F24" s="205">
        <v>18.587349998644061</v>
      </c>
      <c r="G24" s="205">
        <v>0</v>
      </c>
      <c r="H24" s="205">
        <v>0</v>
      </c>
      <c r="I24" s="205"/>
      <c r="J24" s="205">
        <v>0</v>
      </c>
      <c r="K24" s="205"/>
      <c r="L24" s="205">
        <v>0</v>
      </c>
      <c r="M24" s="205"/>
      <c r="N24" s="205">
        <v>0</v>
      </c>
      <c r="O24" s="205"/>
      <c r="P24" s="205">
        <v>0</v>
      </c>
      <c r="Q24" s="205"/>
      <c r="R24" s="205">
        <v>0</v>
      </c>
      <c r="S24" s="205"/>
      <c r="T24" s="205">
        <v>2.1906246047930091</v>
      </c>
      <c r="U24" s="205"/>
      <c r="V24" s="205">
        <v>2.2926617555768791</v>
      </c>
      <c r="W24" s="205"/>
      <c r="X24" s="205">
        <v>17.102980526175326</v>
      </c>
      <c r="Y24" s="205"/>
      <c r="Z24" s="205" t="s">
        <v>627</v>
      </c>
      <c r="AA24" s="205"/>
      <c r="AB24" s="205">
        <v>2.1906246047930091</v>
      </c>
      <c r="AC24" s="205">
        <v>19.395642281752206</v>
      </c>
    </row>
    <row r="25" spans="1:34" ht="24" customHeight="1" x14ac:dyDescent="0.25">
      <c r="A25" s="206" t="s">
        <v>186</v>
      </c>
      <c r="B25" s="207" t="s">
        <v>185</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627</v>
      </c>
      <c r="AA25" s="205"/>
      <c r="AB25" s="205">
        <v>0</v>
      </c>
      <c r="AC25" s="205">
        <v>0</v>
      </c>
    </row>
    <row r="26" spans="1:34" x14ac:dyDescent="0.25">
      <c r="A26" s="206" t="s">
        <v>184</v>
      </c>
      <c r="B26" s="207" t="s">
        <v>183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627</v>
      </c>
      <c r="AA26" s="205"/>
      <c r="AB26" s="205">
        <v>0</v>
      </c>
      <c r="AC26" s="205">
        <v>0</v>
      </c>
    </row>
    <row r="27" spans="1:34" ht="31.5" x14ac:dyDescent="0.25">
      <c r="A27" s="206" t="s">
        <v>182</v>
      </c>
      <c r="B27" s="207" t="s">
        <v>390</v>
      </c>
      <c r="C27" s="205"/>
      <c r="D27" s="205"/>
      <c r="E27" s="205"/>
      <c r="F27" s="205"/>
      <c r="G27" s="205">
        <v>0</v>
      </c>
      <c r="H27" s="205">
        <v>0</v>
      </c>
      <c r="I27" s="205"/>
      <c r="J27" s="205">
        <v>0</v>
      </c>
      <c r="K27" s="205"/>
      <c r="L27" s="205">
        <v>0</v>
      </c>
      <c r="M27" s="205"/>
      <c r="N27" s="205">
        <v>0</v>
      </c>
      <c r="O27" s="205"/>
      <c r="P27" s="205">
        <v>0</v>
      </c>
      <c r="Q27" s="205"/>
      <c r="R27" s="205">
        <v>0</v>
      </c>
      <c r="S27" s="205"/>
      <c r="T27" s="205">
        <v>1.8255205039941744</v>
      </c>
      <c r="U27" s="205"/>
      <c r="V27" s="205">
        <v>1.8792309471941633</v>
      </c>
      <c r="W27" s="205"/>
      <c r="X27" s="205">
        <v>14.107304649124279</v>
      </c>
      <c r="Y27" s="205"/>
      <c r="Z27" s="205" t="s">
        <v>627</v>
      </c>
      <c r="AA27" s="205"/>
      <c r="AB27" s="205">
        <v>1.8255205039941744</v>
      </c>
      <c r="AC27" s="205">
        <v>15.986535596318442</v>
      </c>
    </row>
    <row r="28" spans="1:34" x14ac:dyDescent="0.25">
      <c r="A28" s="206" t="s">
        <v>181</v>
      </c>
      <c r="B28" s="207"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4" x14ac:dyDescent="0.25">
      <c r="A29" s="206" t="s">
        <v>179</v>
      </c>
      <c r="B29" s="208" t="s">
        <v>178</v>
      </c>
      <c r="C29" s="205"/>
      <c r="D29" s="205"/>
      <c r="E29" s="205"/>
      <c r="F29" s="205"/>
      <c r="G29" s="205">
        <v>0</v>
      </c>
      <c r="H29" s="205">
        <v>0</v>
      </c>
      <c r="I29" s="205"/>
      <c r="J29" s="205">
        <v>0</v>
      </c>
      <c r="K29" s="205"/>
      <c r="L29" s="205">
        <v>0</v>
      </c>
      <c r="M29" s="205"/>
      <c r="N29" s="205">
        <v>0</v>
      </c>
      <c r="O29" s="205"/>
      <c r="P29" s="205">
        <v>0</v>
      </c>
      <c r="Q29" s="205"/>
      <c r="R29" s="205">
        <v>0</v>
      </c>
      <c r="S29" s="205"/>
      <c r="T29" s="205">
        <v>0.36510410079883471</v>
      </c>
      <c r="U29" s="205"/>
      <c r="V29" s="205">
        <v>0.41343080838271584</v>
      </c>
      <c r="W29" s="205"/>
      <c r="X29" s="205">
        <v>2.9956758770510472</v>
      </c>
      <c r="Y29" s="205"/>
      <c r="Z29" s="205" t="s">
        <v>627</v>
      </c>
      <c r="AA29" s="205"/>
      <c r="AB29" s="205">
        <v>0.36510410079883471</v>
      </c>
      <c r="AC29" s="205">
        <v>3.4091066854337644</v>
      </c>
    </row>
    <row r="30" spans="1:34" s="200" customFormat="1" ht="47.25" x14ac:dyDescent="0.25">
      <c r="A30" s="203" t="s">
        <v>63</v>
      </c>
      <c r="B30" s="204" t="s">
        <v>177</v>
      </c>
      <c r="C30" s="205">
        <v>15.569116293054744</v>
      </c>
      <c r="D30" s="205">
        <v>15.98653559631844</v>
      </c>
      <c r="E30" s="205">
        <v>15.569116293054744</v>
      </c>
      <c r="F30" s="205">
        <v>15.569116293054744</v>
      </c>
      <c r="G30" s="205">
        <v>0</v>
      </c>
      <c r="H30" s="205">
        <v>0</v>
      </c>
      <c r="I30" s="205"/>
      <c r="J30" s="205">
        <v>0</v>
      </c>
      <c r="K30" s="205"/>
      <c r="L30" s="205">
        <v>0</v>
      </c>
      <c r="M30" s="205"/>
      <c r="N30" s="205">
        <v>0</v>
      </c>
      <c r="O30" s="205"/>
      <c r="P30" s="205">
        <v>0</v>
      </c>
      <c r="Q30" s="205"/>
      <c r="R30" s="205">
        <v>0</v>
      </c>
      <c r="S30" s="205"/>
      <c r="T30" s="205">
        <v>1.8255205039941742</v>
      </c>
      <c r="U30" s="205"/>
      <c r="V30" s="205">
        <v>1.8792309471941631</v>
      </c>
      <c r="W30" s="205"/>
      <c r="X30" s="205">
        <v>14.107304649124277</v>
      </c>
      <c r="Y30" s="205"/>
      <c r="Z30" s="205" t="s">
        <v>627</v>
      </c>
      <c r="AA30" s="205"/>
      <c r="AB30" s="205">
        <v>1.8255205039941742</v>
      </c>
      <c r="AC30" s="205">
        <v>15.98653559631844</v>
      </c>
    </row>
    <row r="31" spans="1:34" x14ac:dyDescent="0.25">
      <c r="A31" s="203" t="s">
        <v>176</v>
      </c>
      <c r="B31" s="207" t="s">
        <v>175</v>
      </c>
      <c r="C31" s="205">
        <v>1.8255205039941742</v>
      </c>
      <c r="D31" s="205">
        <v>1.8792309471941631</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ht="31.5" x14ac:dyDescent="0.25">
      <c r="A32" s="203" t="s">
        <v>174</v>
      </c>
      <c r="B32" s="207" t="s">
        <v>173</v>
      </c>
      <c r="C32" s="205">
        <v>3.3302860711943705</v>
      </c>
      <c r="D32" s="205">
        <v>3.4184183598057887</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172</v>
      </c>
      <c r="B33" s="207" t="s">
        <v>171</v>
      </c>
      <c r="C33" s="205">
        <v>8.6945786248777175</v>
      </c>
      <c r="D33" s="205">
        <v>8.9246709041417489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170</v>
      </c>
      <c r="B34" s="207" t="s">
        <v>169</v>
      </c>
      <c r="C34" s="205">
        <v>1.7187310929884829</v>
      </c>
      <c r="D34" s="205">
        <v>1.7642153851767373</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0"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167</v>
      </c>
      <c r="B36" s="207" t="s">
        <v>568</v>
      </c>
      <c r="C36" s="205"/>
      <c r="D36" s="205"/>
      <c r="E36" s="205"/>
      <c r="F36" s="205"/>
      <c r="G36" s="205">
        <v>0</v>
      </c>
      <c r="H36" s="205">
        <v>0</v>
      </c>
      <c r="I36" s="210" t="s">
        <v>502</v>
      </c>
      <c r="J36" s="205">
        <v>0</v>
      </c>
      <c r="K36" s="205" t="s">
        <v>502</v>
      </c>
      <c r="L36" s="205">
        <v>0</v>
      </c>
      <c r="M36" s="210" t="s">
        <v>502</v>
      </c>
      <c r="N36" s="205">
        <v>0</v>
      </c>
      <c r="O36" s="205" t="s">
        <v>502</v>
      </c>
      <c r="P36" s="205">
        <v>0</v>
      </c>
      <c r="Q36" s="210" t="s">
        <v>502</v>
      </c>
      <c r="R36" s="205">
        <v>0</v>
      </c>
      <c r="S36" s="205" t="s">
        <v>502</v>
      </c>
      <c r="T36" s="205">
        <v>0</v>
      </c>
      <c r="U36" s="210" t="s">
        <v>502</v>
      </c>
      <c r="V36" s="205">
        <v>0</v>
      </c>
      <c r="W36" s="205" t="s">
        <v>502</v>
      </c>
      <c r="X36" s="205">
        <v>0</v>
      </c>
      <c r="Y36" s="210" t="s">
        <v>502</v>
      </c>
      <c r="Z36" s="205" t="s">
        <v>627</v>
      </c>
      <c r="AA36" s="205" t="s">
        <v>627</v>
      </c>
      <c r="AB36" s="205">
        <v>0</v>
      </c>
      <c r="AC36" s="205">
        <v>0</v>
      </c>
    </row>
    <row r="37" spans="1:29" ht="31.5" x14ac:dyDescent="0.25">
      <c r="A37" s="206" t="s">
        <v>166</v>
      </c>
      <c r="B37" s="209" t="s">
        <v>566</v>
      </c>
      <c r="C37" s="205"/>
      <c r="D37" s="205"/>
      <c r="E37" s="205"/>
      <c r="F37" s="205"/>
      <c r="G37" s="205">
        <v>0</v>
      </c>
      <c r="H37" s="205">
        <v>0</v>
      </c>
      <c r="I37" s="210" t="s">
        <v>502</v>
      </c>
      <c r="J37" s="205">
        <v>0</v>
      </c>
      <c r="K37" s="205" t="s">
        <v>502</v>
      </c>
      <c r="L37" s="205">
        <v>0</v>
      </c>
      <c r="M37" s="210" t="s">
        <v>502</v>
      </c>
      <c r="N37" s="205">
        <v>0</v>
      </c>
      <c r="O37" s="205" t="s">
        <v>502</v>
      </c>
      <c r="P37" s="205">
        <v>0</v>
      </c>
      <c r="Q37" s="210" t="s">
        <v>502</v>
      </c>
      <c r="R37" s="205">
        <v>0</v>
      </c>
      <c r="S37" s="205" t="s">
        <v>502</v>
      </c>
      <c r="T37" s="205">
        <v>0</v>
      </c>
      <c r="U37" s="210" t="s">
        <v>502</v>
      </c>
      <c r="V37" s="205">
        <v>0</v>
      </c>
      <c r="W37" s="205" t="s">
        <v>502</v>
      </c>
      <c r="X37" s="205">
        <v>0</v>
      </c>
      <c r="Y37" s="210" t="s">
        <v>502</v>
      </c>
      <c r="Z37" s="205" t="s">
        <v>627</v>
      </c>
      <c r="AA37" s="205" t="s">
        <v>627</v>
      </c>
      <c r="AB37" s="205">
        <v>0</v>
      </c>
      <c r="AC37" s="205">
        <v>0</v>
      </c>
    </row>
    <row r="38" spans="1:29" x14ac:dyDescent="0.25">
      <c r="A38" s="206" t="s">
        <v>165</v>
      </c>
      <c r="B38" s="209" t="s">
        <v>156</v>
      </c>
      <c r="C38" s="205"/>
      <c r="D38" s="205"/>
      <c r="E38" s="205"/>
      <c r="F38" s="205"/>
      <c r="G38" s="205">
        <v>0</v>
      </c>
      <c r="H38" s="205">
        <v>0</v>
      </c>
      <c r="I38" s="210" t="s">
        <v>502</v>
      </c>
      <c r="J38" s="205">
        <v>0</v>
      </c>
      <c r="K38" s="205" t="s">
        <v>502</v>
      </c>
      <c r="L38" s="205">
        <v>0</v>
      </c>
      <c r="M38" s="210" t="s">
        <v>502</v>
      </c>
      <c r="N38" s="205">
        <v>0</v>
      </c>
      <c r="O38" s="205" t="s">
        <v>502</v>
      </c>
      <c r="P38" s="205">
        <v>0</v>
      </c>
      <c r="Q38" s="210" t="s">
        <v>502</v>
      </c>
      <c r="R38" s="205">
        <v>0</v>
      </c>
      <c r="S38" s="205" t="s">
        <v>502</v>
      </c>
      <c r="T38" s="205">
        <v>0</v>
      </c>
      <c r="U38" s="210" t="s">
        <v>502</v>
      </c>
      <c r="V38" s="205">
        <v>0</v>
      </c>
      <c r="W38" s="205" t="s">
        <v>502</v>
      </c>
      <c r="X38" s="205">
        <v>0</v>
      </c>
      <c r="Y38" s="210" t="s">
        <v>502</v>
      </c>
      <c r="Z38" s="205" t="s">
        <v>627</v>
      </c>
      <c r="AA38" s="205" t="s">
        <v>627</v>
      </c>
      <c r="AB38" s="205">
        <v>0</v>
      </c>
      <c r="AC38" s="205">
        <v>0</v>
      </c>
    </row>
    <row r="39" spans="1:29" x14ac:dyDescent="0.25">
      <c r="A39" s="206" t="s">
        <v>164</v>
      </c>
      <c r="B39" s="207" t="s">
        <v>567</v>
      </c>
      <c r="C39" s="205"/>
      <c r="D39" s="205"/>
      <c r="E39" s="205"/>
      <c r="F39" s="205"/>
      <c r="G39" s="205">
        <v>0</v>
      </c>
      <c r="H39" s="205">
        <v>0</v>
      </c>
      <c r="I39" s="210" t="s">
        <v>502</v>
      </c>
      <c r="J39" s="205">
        <v>0</v>
      </c>
      <c r="K39" s="205" t="s">
        <v>502</v>
      </c>
      <c r="L39" s="205">
        <v>0</v>
      </c>
      <c r="M39" s="210" t="s">
        <v>502</v>
      </c>
      <c r="N39" s="205">
        <v>0</v>
      </c>
      <c r="O39" s="205" t="s">
        <v>502</v>
      </c>
      <c r="P39" s="205">
        <v>0</v>
      </c>
      <c r="Q39" s="210" t="s">
        <v>502</v>
      </c>
      <c r="R39" s="205">
        <v>0</v>
      </c>
      <c r="S39" s="205" t="s">
        <v>502</v>
      </c>
      <c r="T39" s="205">
        <v>0</v>
      </c>
      <c r="U39" s="210" t="s">
        <v>502</v>
      </c>
      <c r="V39" s="205">
        <v>0</v>
      </c>
      <c r="W39" s="205" t="s">
        <v>502</v>
      </c>
      <c r="X39" s="205">
        <v>0</v>
      </c>
      <c r="Y39" s="210" t="s">
        <v>502</v>
      </c>
      <c r="Z39" s="205" t="s">
        <v>627</v>
      </c>
      <c r="AA39" s="205" t="s">
        <v>627</v>
      </c>
      <c r="AB39" s="205">
        <v>0</v>
      </c>
      <c r="AC39" s="205">
        <v>0</v>
      </c>
    </row>
    <row r="40" spans="1:29" x14ac:dyDescent="0.25">
      <c r="A40" s="206" t="s">
        <v>163</v>
      </c>
      <c r="B40" s="207" t="s">
        <v>569</v>
      </c>
      <c r="C40" s="205"/>
      <c r="D40" s="205"/>
      <c r="E40" s="205"/>
      <c r="F40" s="205"/>
      <c r="G40" s="205">
        <v>0</v>
      </c>
      <c r="H40" s="205">
        <v>0</v>
      </c>
      <c r="I40" s="210" t="s">
        <v>502</v>
      </c>
      <c r="J40" s="205">
        <v>0</v>
      </c>
      <c r="K40" s="205" t="s">
        <v>502</v>
      </c>
      <c r="L40" s="205">
        <v>0</v>
      </c>
      <c r="M40" s="210" t="s">
        <v>502</v>
      </c>
      <c r="N40" s="205">
        <v>0</v>
      </c>
      <c r="O40" s="205" t="s">
        <v>502</v>
      </c>
      <c r="P40" s="205">
        <v>0</v>
      </c>
      <c r="Q40" s="210" t="s">
        <v>502</v>
      </c>
      <c r="R40" s="205">
        <v>0</v>
      </c>
      <c r="S40" s="205" t="s">
        <v>502</v>
      </c>
      <c r="T40" s="205">
        <v>0</v>
      </c>
      <c r="U40" s="210" t="s">
        <v>502</v>
      </c>
      <c r="V40" s="205">
        <v>0</v>
      </c>
      <c r="W40" s="205" t="s">
        <v>502</v>
      </c>
      <c r="X40" s="205">
        <v>0</v>
      </c>
      <c r="Y40" s="210" t="s">
        <v>502</v>
      </c>
      <c r="Z40" s="205" t="s">
        <v>627</v>
      </c>
      <c r="AA40" s="205" t="s">
        <v>627</v>
      </c>
      <c r="AB40" s="205">
        <v>0</v>
      </c>
      <c r="AC40" s="205">
        <v>0</v>
      </c>
    </row>
    <row r="41" spans="1:29" x14ac:dyDescent="0.25">
      <c r="A41" s="206" t="s">
        <v>162</v>
      </c>
      <c r="B41" s="207" t="s">
        <v>570</v>
      </c>
      <c r="C41" s="205"/>
      <c r="D41" s="205"/>
      <c r="E41" s="205"/>
      <c r="F41" s="205"/>
      <c r="G41" s="205">
        <v>0</v>
      </c>
      <c r="H41" s="205">
        <v>0</v>
      </c>
      <c r="I41" s="210" t="s">
        <v>502</v>
      </c>
      <c r="J41" s="205">
        <v>0</v>
      </c>
      <c r="K41" s="205" t="s">
        <v>502</v>
      </c>
      <c r="L41" s="205">
        <v>0</v>
      </c>
      <c r="M41" s="210" t="s">
        <v>502</v>
      </c>
      <c r="N41" s="205">
        <v>0</v>
      </c>
      <c r="O41" s="205" t="s">
        <v>502</v>
      </c>
      <c r="P41" s="205">
        <v>0</v>
      </c>
      <c r="Q41" s="210" t="s">
        <v>502</v>
      </c>
      <c r="R41" s="205">
        <v>0</v>
      </c>
      <c r="S41" s="205" t="s">
        <v>502</v>
      </c>
      <c r="T41" s="205">
        <v>0</v>
      </c>
      <c r="U41" s="210" t="s">
        <v>502</v>
      </c>
      <c r="V41" s="205">
        <v>0</v>
      </c>
      <c r="W41" s="205" t="s">
        <v>502</v>
      </c>
      <c r="X41" s="205">
        <v>0</v>
      </c>
      <c r="Y41" s="210" t="s">
        <v>502</v>
      </c>
      <c r="Z41" s="205" t="s">
        <v>627</v>
      </c>
      <c r="AA41" s="205" t="s">
        <v>627</v>
      </c>
      <c r="AB41" s="205">
        <v>0</v>
      </c>
      <c r="AC41" s="205">
        <v>0</v>
      </c>
    </row>
    <row r="42" spans="1:29" x14ac:dyDescent="0.25">
      <c r="A42" s="206" t="s">
        <v>161</v>
      </c>
      <c r="B42" s="207" t="s">
        <v>571</v>
      </c>
      <c r="C42" s="205"/>
      <c r="D42" s="205"/>
      <c r="E42" s="205"/>
      <c r="F42" s="205"/>
      <c r="G42" s="205">
        <v>0</v>
      </c>
      <c r="H42" s="205">
        <v>0</v>
      </c>
      <c r="I42" s="210" t="s">
        <v>502</v>
      </c>
      <c r="J42" s="205">
        <v>0</v>
      </c>
      <c r="K42" s="205" t="s">
        <v>502</v>
      </c>
      <c r="L42" s="205">
        <v>0</v>
      </c>
      <c r="M42" s="210" t="s">
        <v>502</v>
      </c>
      <c r="N42" s="205">
        <v>0</v>
      </c>
      <c r="O42" s="205" t="s">
        <v>502</v>
      </c>
      <c r="P42" s="205">
        <v>0</v>
      </c>
      <c r="Q42" s="210" t="s">
        <v>502</v>
      </c>
      <c r="R42" s="205">
        <v>0</v>
      </c>
      <c r="S42" s="205" t="s">
        <v>502</v>
      </c>
      <c r="T42" s="205">
        <v>0</v>
      </c>
      <c r="U42" s="210" t="s">
        <v>502</v>
      </c>
      <c r="V42" s="205">
        <v>0</v>
      </c>
      <c r="W42" s="205" t="s">
        <v>502</v>
      </c>
      <c r="X42" s="205">
        <v>0</v>
      </c>
      <c r="Y42" s="210" t="s">
        <v>502</v>
      </c>
      <c r="Z42" s="205" t="s">
        <v>627</v>
      </c>
      <c r="AA42" s="205" t="s">
        <v>627</v>
      </c>
      <c r="AB42" s="205">
        <v>0</v>
      </c>
      <c r="AC42" s="205">
        <v>0</v>
      </c>
    </row>
    <row r="43" spans="1:29" x14ac:dyDescent="0.25">
      <c r="A43" s="206" t="s">
        <v>544</v>
      </c>
      <c r="B43" s="207" t="s">
        <v>572</v>
      </c>
      <c r="C43" s="205"/>
      <c r="D43" s="205"/>
      <c r="E43" s="205"/>
      <c r="F43" s="205"/>
      <c r="G43" s="205">
        <v>0</v>
      </c>
      <c r="H43" s="205">
        <v>0</v>
      </c>
      <c r="I43" s="210" t="s">
        <v>502</v>
      </c>
      <c r="J43" s="205">
        <v>0</v>
      </c>
      <c r="K43" s="205" t="s">
        <v>502</v>
      </c>
      <c r="L43" s="205">
        <v>0</v>
      </c>
      <c r="M43" s="210" t="s">
        <v>502</v>
      </c>
      <c r="N43" s="205">
        <v>0</v>
      </c>
      <c r="O43" s="205" t="s">
        <v>502</v>
      </c>
      <c r="P43" s="205">
        <v>0</v>
      </c>
      <c r="Q43" s="210" t="s">
        <v>502</v>
      </c>
      <c r="R43" s="205">
        <v>0</v>
      </c>
      <c r="S43" s="205" t="s">
        <v>502</v>
      </c>
      <c r="T43" s="205">
        <v>0</v>
      </c>
      <c r="U43" s="210" t="s">
        <v>502</v>
      </c>
      <c r="V43" s="205">
        <v>0</v>
      </c>
      <c r="W43" s="205" t="s">
        <v>502</v>
      </c>
      <c r="X43" s="205">
        <v>0</v>
      </c>
      <c r="Y43" s="210" t="s">
        <v>502</v>
      </c>
      <c r="Z43" s="205" t="s">
        <v>627</v>
      </c>
      <c r="AA43" s="205" t="s">
        <v>627</v>
      </c>
      <c r="AB43" s="205">
        <v>0</v>
      </c>
      <c r="AC43" s="205">
        <v>0</v>
      </c>
    </row>
    <row r="44" spans="1:29" x14ac:dyDescent="0.25">
      <c r="A44" s="206" t="s">
        <v>545</v>
      </c>
      <c r="B44" s="207" t="s">
        <v>573</v>
      </c>
      <c r="C44" s="205"/>
      <c r="D44" s="205"/>
      <c r="E44" s="205"/>
      <c r="F44" s="205"/>
      <c r="G44" s="205">
        <v>0</v>
      </c>
      <c r="H44" s="205">
        <v>0</v>
      </c>
      <c r="I44" s="210" t="s">
        <v>502</v>
      </c>
      <c r="J44" s="205">
        <v>0</v>
      </c>
      <c r="K44" s="205" t="s">
        <v>502</v>
      </c>
      <c r="L44" s="205">
        <v>0</v>
      </c>
      <c r="M44" s="210" t="s">
        <v>502</v>
      </c>
      <c r="N44" s="205">
        <v>0</v>
      </c>
      <c r="O44" s="205" t="s">
        <v>502</v>
      </c>
      <c r="P44" s="205">
        <v>0</v>
      </c>
      <c r="Q44" s="210" t="s">
        <v>502</v>
      </c>
      <c r="R44" s="205">
        <v>0</v>
      </c>
      <c r="S44" s="205" t="s">
        <v>502</v>
      </c>
      <c r="T44" s="205">
        <v>0</v>
      </c>
      <c r="U44" s="210" t="s">
        <v>502</v>
      </c>
      <c r="V44" s="205">
        <v>0</v>
      </c>
      <c r="W44" s="205" t="s">
        <v>502</v>
      </c>
      <c r="X44" s="205">
        <v>0</v>
      </c>
      <c r="Y44" s="210" t="s">
        <v>502</v>
      </c>
      <c r="Z44" s="205" t="s">
        <v>627</v>
      </c>
      <c r="AA44" s="205" t="s">
        <v>627</v>
      </c>
      <c r="AB44" s="205">
        <v>0</v>
      </c>
      <c r="AC44" s="205">
        <v>0</v>
      </c>
    </row>
    <row r="45" spans="1:29" x14ac:dyDescent="0.25">
      <c r="A45" s="206" t="s">
        <v>546</v>
      </c>
      <c r="B45" s="207" t="s">
        <v>574</v>
      </c>
      <c r="C45" s="205"/>
      <c r="D45" s="205"/>
      <c r="E45" s="205"/>
      <c r="F45" s="205"/>
      <c r="G45" s="205">
        <v>0</v>
      </c>
      <c r="H45" s="205">
        <v>0</v>
      </c>
      <c r="I45" s="210" t="s">
        <v>502</v>
      </c>
      <c r="J45" s="205">
        <v>0</v>
      </c>
      <c r="K45" s="205" t="s">
        <v>502</v>
      </c>
      <c r="L45" s="205">
        <v>0</v>
      </c>
      <c r="M45" s="210" t="s">
        <v>502</v>
      </c>
      <c r="N45" s="205">
        <v>0</v>
      </c>
      <c r="O45" s="205" t="s">
        <v>502</v>
      </c>
      <c r="P45" s="205">
        <v>0</v>
      </c>
      <c r="Q45" s="210" t="s">
        <v>502</v>
      </c>
      <c r="R45" s="205">
        <v>0</v>
      </c>
      <c r="S45" s="205" t="s">
        <v>502</v>
      </c>
      <c r="T45" s="205">
        <v>0</v>
      </c>
      <c r="U45" s="210" t="s">
        <v>502</v>
      </c>
      <c r="V45" s="205">
        <v>0</v>
      </c>
      <c r="W45" s="205" t="s">
        <v>502</v>
      </c>
      <c r="X45" s="205">
        <v>0</v>
      </c>
      <c r="Y45" s="210" t="s">
        <v>502</v>
      </c>
      <c r="Z45" s="205" t="s">
        <v>627</v>
      </c>
      <c r="AA45" s="205" t="s">
        <v>627</v>
      </c>
      <c r="AB45" s="205">
        <v>0</v>
      </c>
      <c r="AC45" s="205">
        <v>0</v>
      </c>
    </row>
    <row r="46" spans="1:29" x14ac:dyDescent="0.25">
      <c r="A46" s="206" t="s">
        <v>547</v>
      </c>
      <c r="B46" s="207" t="s">
        <v>575</v>
      </c>
      <c r="C46" s="205"/>
      <c r="D46" s="205"/>
      <c r="E46" s="205"/>
      <c r="F46" s="205"/>
      <c r="G46" s="205">
        <v>0</v>
      </c>
      <c r="H46" s="205">
        <v>0</v>
      </c>
      <c r="I46" s="210" t="s">
        <v>502</v>
      </c>
      <c r="J46" s="205"/>
      <c r="K46" s="205" t="s">
        <v>502</v>
      </c>
      <c r="L46" s="205">
        <v>0</v>
      </c>
      <c r="M46" s="210" t="s">
        <v>502</v>
      </c>
      <c r="N46" s="205"/>
      <c r="O46" s="205" t="s">
        <v>502</v>
      </c>
      <c r="P46" s="205">
        <v>0</v>
      </c>
      <c r="Q46" s="210" t="s">
        <v>502</v>
      </c>
      <c r="R46" s="205"/>
      <c r="S46" s="205" t="s">
        <v>502</v>
      </c>
      <c r="T46" s="205">
        <v>0</v>
      </c>
      <c r="U46" s="210" t="s">
        <v>502</v>
      </c>
      <c r="V46" s="205"/>
      <c r="W46" s="205" t="s">
        <v>502</v>
      </c>
      <c r="X46" s="205"/>
      <c r="Y46" s="210" t="s">
        <v>502</v>
      </c>
      <c r="Z46" s="205"/>
      <c r="AA46" s="205" t="s">
        <v>502</v>
      </c>
      <c r="AB46" s="205">
        <v>0</v>
      </c>
      <c r="AC46" s="205">
        <v>0</v>
      </c>
    </row>
    <row r="47" spans="1:29" s="200" customFormat="1" x14ac:dyDescent="0.25">
      <c r="A47" s="203" t="s">
        <v>61</v>
      </c>
      <c r="B47" s="204" t="s">
        <v>160</v>
      </c>
      <c r="C47" s="205"/>
      <c r="D47" s="205"/>
      <c r="E47" s="205"/>
      <c r="F47" s="205"/>
      <c r="G47" s="205"/>
      <c r="H47" s="205"/>
      <c r="I47" s="205"/>
      <c r="J47" s="205"/>
      <c r="K47" s="205"/>
      <c r="L47" s="205"/>
      <c r="M47" s="205"/>
      <c r="N47" s="205"/>
      <c r="O47" s="205"/>
      <c r="P47" s="205"/>
      <c r="Q47" s="205"/>
      <c r="R47" s="205"/>
      <c r="S47" s="210"/>
      <c r="T47" s="205"/>
      <c r="U47" s="205"/>
      <c r="V47" s="205"/>
      <c r="W47" s="205"/>
      <c r="X47" s="205"/>
      <c r="Y47" s="205"/>
      <c r="Z47" s="205"/>
      <c r="AA47" s="205"/>
      <c r="AB47" s="205"/>
      <c r="AC47" s="205"/>
    </row>
    <row r="48" spans="1:29" x14ac:dyDescent="0.25">
      <c r="A48" s="206" t="s">
        <v>159</v>
      </c>
      <c r="B48" s="207" t="s">
        <v>568</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627</v>
      </c>
      <c r="AA48" s="205"/>
      <c r="AB48" s="205">
        <v>0</v>
      </c>
      <c r="AC48" s="205">
        <v>0</v>
      </c>
    </row>
    <row r="49" spans="1:29" ht="31.5" x14ac:dyDescent="0.25">
      <c r="A49" s="206" t="s">
        <v>158</v>
      </c>
      <c r="B49" s="209" t="s">
        <v>566</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627</v>
      </c>
      <c r="AA49" s="205"/>
      <c r="AB49" s="205">
        <v>0</v>
      </c>
      <c r="AC49" s="205">
        <v>0</v>
      </c>
    </row>
    <row r="50" spans="1:29" x14ac:dyDescent="0.25">
      <c r="A50" s="206" t="s">
        <v>157</v>
      </c>
      <c r="B50" s="209" t="s">
        <v>156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627</v>
      </c>
      <c r="AA50" s="205"/>
      <c r="AB50" s="205">
        <v>0</v>
      </c>
      <c r="AC50" s="205">
        <v>0</v>
      </c>
    </row>
    <row r="51" spans="1:29" ht="35.25" customHeight="1" x14ac:dyDescent="0.25">
      <c r="A51" s="206" t="s">
        <v>155</v>
      </c>
      <c r="B51" s="207" t="s">
        <v>154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627</v>
      </c>
      <c r="AA51" s="205"/>
      <c r="AB51" s="205">
        <v>0</v>
      </c>
      <c r="AC51" s="205">
        <v>0</v>
      </c>
    </row>
    <row r="52" spans="1:29" ht="31.5" x14ac:dyDescent="0.25">
      <c r="A52" s="206" t="s">
        <v>153</v>
      </c>
      <c r="B52" s="207" t="s">
        <v>152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627</v>
      </c>
      <c r="AA52" s="205"/>
      <c r="AB52" s="205">
        <v>0</v>
      </c>
      <c r="AC52" s="205">
        <v>0</v>
      </c>
    </row>
    <row r="53" spans="1:29" x14ac:dyDescent="0.25">
      <c r="A53" s="206" t="s">
        <v>151</v>
      </c>
      <c r="B53" s="207" t="s">
        <v>150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627</v>
      </c>
      <c r="AA53" s="205"/>
      <c r="AB53" s="205">
        <v>0</v>
      </c>
      <c r="AC53" s="205">
        <v>0</v>
      </c>
    </row>
    <row r="54" spans="1:29" x14ac:dyDescent="0.25">
      <c r="A54" s="206" t="s">
        <v>149</v>
      </c>
      <c r="B54" s="207" t="s">
        <v>569</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627</v>
      </c>
      <c r="AA54" s="205"/>
      <c r="AB54" s="205">
        <v>0</v>
      </c>
      <c r="AC54" s="205">
        <v>0</v>
      </c>
    </row>
    <row r="55" spans="1:29" x14ac:dyDescent="0.25">
      <c r="A55" s="206" t="s">
        <v>548</v>
      </c>
      <c r="B55" s="207" t="s">
        <v>570</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627</v>
      </c>
      <c r="AA55" s="205"/>
      <c r="AB55" s="205">
        <v>0</v>
      </c>
      <c r="AC55" s="205">
        <v>0</v>
      </c>
    </row>
    <row r="56" spans="1:29" x14ac:dyDescent="0.25">
      <c r="A56" s="206" t="s">
        <v>549</v>
      </c>
      <c r="B56" s="207" t="s">
        <v>571</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627</v>
      </c>
      <c r="AA56" s="205"/>
      <c r="AB56" s="205">
        <v>0</v>
      </c>
      <c r="AC56" s="205">
        <v>0</v>
      </c>
    </row>
    <row r="57" spans="1:29" x14ac:dyDescent="0.25">
      <c r="A57" s="206" t="s">
        <v>550</v>
      </c>
      <c r="B57" s="207" t="s">
        <v>572</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627</v>
      </c>
      <c r="AA57" s="205"/>
      <c r="AB57" s="205">
        <v>0</v>
      </c>
      <c r="AC57" s="205">
        <v>0</v>
      </c>
    </row>
    <row r="58" spans="1:29" ht="36.75" customHeight="1" x14ac:dyDescent="0.25">
      <c r="A58" s="206" t="s">
        <v>551</v>
      </c>
      <c r="B58" s="207" t="s">
        <v>573</v>
      </c>
      <c r="C58" s="205">
        <v>4</v>
      </c>
      <c r="D58" s="205">
        <v>4</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4</v>
      </c>
      <c r="Y58" s="205"/>
      <c r="Z58" s="205" t="s">
        <v>627</v>
      </c>
      <c r="AA58" s="205"/>
      <c r="AB58" s="205">
        <v>0</v>
      </c>
      <c r="AC58" s="205">
        <v>4</v>
      </c>
    </row>
    <row r="59" spans="1:29" x14ac:dyDescent="0.25">
      <c r="A59" s="206" t="s">
        <v>552</v>
      </c>
      <c r="B59" s="207" t="s">
        <v>574</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627</v>
      </c>
      <c r="AA59" s="205"/>
      <c r="AB59" s="205">
        <v>0</v>
      </c>
      <c r="AC59" s="205">
        <v>0</v>
      </c>
    </row>
    <row r="60" spans="1:29" x14ac:dyDescent="0.25">
      <c r="A60" s="206" t="s">
        <v>553</v>
      </c>
      <c r="B60" s="207" t="s">
        <v>575</v>
      </c>
      <c r="C60" s="205">
        <v>0</v>
      </c>
      <c r="D60" s="205">
        <v>0</v>
      </c>
      <c r="E60" s="205"/>
      <c r="F60" s="205"/>
      <c r="G60" s="205">
        <v>0</v>
      </c>
      <c r="H60" s="205">
        <v>0</v>
      </c>
      <c r="I60" s="205"/>
      <c r="J60" s="205"/>
      <c r="K60" s="205"/>
      <c r="L60" s="205">
        <v>0</v>
      </c>
      <c r="M60" s="205"/>
      <c r="N60" s="205"/>
      <c r="O60" s="205"/>
      <c r="P60" s="205">
        <v>0</v>
      </c>
      <c r="Q60" s="205"/>
      <c r="R60" s="205"/>
      <c r="S60" s="205"/>
      <c r="T60" s="205">
        <v>0</v>
      </c>
      <c r="U60" s="205"/>
      <c r="V60" s="205"/>
      <c r="W60" s="205"/>
      <c r="X60" s="205"/>
      <c r="Y60" s="205"/>
      <c r="Z60" s="205"/>
      <c r="AA60" s="205"/>
      <c r="AB60" s="205">
        <v>0</v>
      </c>
      <c r="AC60" s="205">
        <v>0</v>
      </c>
    </row>
    <row r="61" spans="1:29" s="200" customFormat="1" ht="31.5"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147</v>
      </c>
      <c r="B62" s="207" t="s">
        <v>146</v>
      </c>
      <c r="C62" s="205">
        <v>15.569116293054744</v>
      </c>
      <c r="D62" s="205">
        <v>15.98653559631844</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15.98653559631844</v>
      </c>
      <c r="Y62" s="205"/>
      <c r="Z62" s="205" t="s">
        <v>627</v>
      </c>
      <c r="AA62" s="205"/>
      <c r="AB62" s="205">
        <v>0</v>
      </c>
      <c r="AC62" s="205">
        <v>15.98653559631844</v>
      </c>
    </row>
    <row r="63" spans="1:29" x14ac:dyDescent="0.25">
      <c r="A63" s="206" t="s">
        <v>145</v>
      </c>
      <c r="B63" s="209"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627</v>
      </c>
      <c r="AA63" s="205"/>
      <c r="AB63" s="205">
        <v>0</v>
      </c>
      <c r="AC63" s="205">
        <v>0</v>
      </c>
    </row>
    <row r="64" spans="1:29" x14ac:dyDescent="0.25">
      <c r="A64" s="206" t="s">
        <v>144</v>
      </c>
      <c r="B64" s="207"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627</v>
      </c>
      <c r="AA64" s="205"/>
      <c r="AB64" s="205">
        <v>0</v>
      </c>
      <c r="AC64" s="205">
        <v>0</v>
      </c>
    </row>
    <row r="65" spans="1:29" x14ac:dyDescent="0.25">
      <c r="A65" s="206" t="s">
        <v>143</v>
      </c>
      <c r="B65" s="209"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627</v>
      </c>
      <c r="AA65" s="205"/>
      <c r="AB65" s="205">
        <v>0</v>
      </c>
      <c r="AC65" s="205">
        <v>0</v>
      </c>
    </row>
    <row r="66" spans="1:29" ht="54" customHeight="1" x14ac:dyDescent="0.25">
      <c r="A66" s="206" t="s">
        <v>142</v>
      </c>
      <c r="B66" s="209"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627</v>
      </c>
      <c r="AA66" s="205"/>
      <c r="AB66" s="205">
        <v>0</v>
      </c>
      <c r="AC66" s="205">
        <v>0</v>
      </c>
    </row>
    <row r="67" spans="1:29" x14ac:dyDescent="0.25">
      <c r="A67" s="206" t="s">
        <v>141</v>
      </c>
      <c r="B67" s="209" t="s">
        <v>569</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627</v>
      </c>
      <c r="AA67" s="205"/>
      <c r="AB67" s="205">
        <v>0</v>
      </c>
      <c r="AC67" s="205">
        <v>0</v>
      </c>
    </row>
    <row r="68" spans="1:29" ht="50.25" customHeight="1" x14ac:dyDescent="0.25">
      <c r="A68" s="206" t="s">
        <v>554</v>
      </c>
      <c r="B68" s="209" t="s">
        <v>570</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627</v>
      </c>
      <c r="AA68" s="205"/>
      <c r="AB68" s="205">
        <v>0</v>
      </c>
      <c r="AC68" s="205">
        <v>0</v>
      </c>
    </row>
    <row r="69" spans="1:29" x14ac:dyDescent="0.25">
      <c r="A69" s="206" t="s">
        <v>555</v>
      </c>
      <c r="B69" s="209" t="s">
        <v>571</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627</v>
      </c>
      <c r="AA69" s="205"/>
      <c r="AB69" s="205">
        <v>0</v>
      </c>
      <c r="AC69" s="205">
        <v>0</v>
      </c>
    </row>
    <row r="70" spans="1:29" ht="36.75" customHeight="1" x14ac:dyDescent="0.25">
      <c r="A70" s="206" t="s">
        <v>556</v>
      </c>
      <c r="B70" s="209" t="s">
        <v>572</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627</v>
      </c>
      <c r="AA70" s="205"/>
      <c r="AB70" s="205">
        <v>0</v>
      </c>
      <c r="AC70" s="205">
        <v>0</v>
      </c>
    </row>
    <row r="71" spans="1:29" x14ac:dyDescent="0.25">
      <c r="A71" s="206" t="s">
        <v>557</v>
      </c>
      <c r="B71" s="209" t="s">
        <v>573</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4</v>
      </c>
      <c r="Y71" s="205"/>
      <c r="Z71" s="205" t="s">
        <v>627</v>
      </c>
      <c r="AA71" s="205"/>
      <c r="AB71" s="205">
        <v>0</v>
      </c>
      <c r="AC71" s="205">
        <v>4</v>
      </c>
    </row>
    <row r="72" spans="1:29" ht="51" customHeight="1" x14ac:dyDescent="0.25">
      <c r="A72" s="206" t="s">
        <v>558</v>
      </c>
      <c r="B72" s="209" t="s">
        <v>574</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627</v>
      </c>
      <c r="AA72" s="205"/>
      <c r="AB72" s="205">
        <v>0</v>
      </c>
      <c r="AC72" s="205">
        <v>0</v>
      </c>
    </row>
    <row r="73" spans="1:29" ht="32.25" customHeight="1" x14ac:dyDescent="0.25">
      <c r="A73" s="206" t="s">
        <v>559</v>
      </c>
      <c r="B73" s="209" t="s">
        <v>575</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c r="Y73" s="205"/>
      <c r="Z73" s="205"/>
      <c r="AA73" s="205"/>
      <c r="AB73" s="205">
        <v>0</v>
      </c>
      <c r="AC73" s="205">
        <v>0</v>
      </c>
    </row>
    <row r="74" spans="1:29" s="200" customFormat="1" ht="51.75" customHeight="1" x14ac:dyDescent="0.25">
      <c r="A74" s="203" t="s">
        <v>58</v>
      </c>
      <c r="B74" s="211" t="s">
        <v>235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627</v>
      </c>
      <c r="AA74" s="205"/>
      <c r="AB74" s="205">
        <v>0</v>
      </c>
      <c r="AC74" s="205">
        <v>0</v>
      </c>
    </row>
    <row r="75" spans="1:29" s="200" customFormat="1" ht="21.75" customHeigh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230</v>
      </c>
      <c r="B76" s="207" t="s">
        <v>568</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627</v>
      </c>
      <c r="AA76" s="213"/>
      <c r="AB76" s="205">
        <v>0</v>
      </c>
      <c r="AC76" s="205">
        <v>0</v>
      </c>
    </row>
    <row r="77" spans="1:29" ht="18.75" customHeight="1" x14ac:dyDescent="0.25">
      <c r="A77" s="206" t="s">
        <v>231</v>
      </c>
      <c r="B77" s="209" t="s">
        <v>566</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627</v>
      </c>
      <c r="AA77" s="205"/>
      <c r="AB77" s="205">
        <v>0</v>
      </c>
      <c r="AC77" s="205">
        <v>0</v>
      </c>
    </row>
    <row r="78" spans="1:29" x14ac:dyDescent="0.25">
      <c r="A78" s="206" t="s">
        <v>232</v>
      </c>
      <c r="B78" s="209" t="s">
        <v>156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627</v>
      </c>
      <c r="AA78" s="205"/>
      <c r="AB78" s="205">
        <v>0</v>
      </c>
      <c r="AC78" s="205">
        <v>0</v>
      </c>
    </row>
    <row r="79" spans="1:29" x14ac:dyDescent="0.25">
      <c r="A79" s="206" t="s">
        <v>233</v>
      </c>
      <c r="B79" s="207" t="s">
        <v>576</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627</v>
      </c>
      <c r="AA79" s="205"/>
      <c r="AB79" s="205">
        <v>0</v>
      </c>
      <c r="AC79" s="205">
        <v>0</v>
      </c>
    </row>
    <row r="80" spans="1:29" x14ac:dyDescent="0.25">
      <c r="A80" s="206" t="s">
        <v>234</v>
      </c>
      <c r="B80" s="207" t="s">
        <v>569</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627</v>
      </c>
      <c r="AA80" s="213"/>
      <c r="AB80" s="205">
        <v>0</v>
      </c>
      <c r="AC80" s="205">
        <v>0</v>
      </c>
    </row>
    <row r="81" spans="1:29" x14ac:dyDescent="0.25">
      <c r="A81" s="206" t="s">
        <v>560</v>
      </c>
      <c r="B81" s="207" t="s">
        <v>570</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627</v>
      </c>
      <c r="AA81" s="213"/>
      <c r="AB81" s="205">
        <v>0</v>
      </c>
      <c r="AC81" s="205">
        <v>0</v>
      </c>
    </row>
    <row r="82" spans="1:29" x14ac:dyDescent="0.25">
      <c r="A82" s="206" t="s">
        <v>561</v>
      </c>
      <c r="B82" s="207" t="s">
        <v>571</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627</v>
      </c>
      <c r="AA82" s="213"/>
      <c r="AB82" s="205">
        <v>0</v>
      </c>
      <c r="AC82" s="205">
        <v>0</v>
      </c>
    </row>
    <row r="83" spans="1:29" x14ac:dyDescent="0.25">
      <c r="A83" s="206" t="s">
        <v>562</v>
      </c>
      <c r="B83" s="207" t="s">
        <v>572</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627</v>
      </c>
      <c r="AA83" s="213"/>
      <c r="AB83" s="205">
        <v>0</v>
      </c>
      <c r="AC83" s="205">
        <v>0</v>
      </c>
    </row>
    <row r="84" spans="1:29" x14ac:dyDescent="0.25">
      <c r="A84" s="206" t="s">
        <v>563</v>
      </c>
      <c r="B84" s="207" t="s">
        <v>573</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4</v>
      </c>
      <c r="Y84" s="213"/>
      <c r="Z84" s="205" t="s">
        <v>627</v>
      </c>
      <c r="AA84" s="213"/>
      <c r="AB84" s="205">
        <v>0</v>
      </c>
      <c r="AC84" s="205">
        <v>4</v>
      </c>
    </row>
    <row r="85" spans="1:29" x14ac:dyDescent="0.25">
      <c r="A85" s="206" t="s">
        <v>564</v>
      </c>
      <c r="B85" s="207" t="s">
        <v>574</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627</v>
      </c>
      <c r="AA85" s="213"/>
      <c r="AB85" s="205">
        <v>0</v>
      </c>
      <c r="AC85" s="205">
        <v>0</v>
      </c>
    </row>
    <row r="86" spans="1:29" x14ac:dyDescent="0.25">
      <c r="A86" s="206" t="s">
        <v>565</v>
      </c>
      <c r="B86" s="207" t="s">
        <v>575</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627</v>
      </c>
      <c r="AA86" s="213"/>
      <c r="AB86" s="205">
        <v>0</v>
      </c>
      <c r="AC86" s="20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M_TP2000.PS.0062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Техническое перевооружение ПС 110 кВ УГП-9 (замена систем оперативного тока и собственных нужд)</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08" t="s">
        <v>465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476</v>
      </c>
      <c r="F22" s="416"/>
      <c r="G22" s="416"/>
      <c r="H22" s="416"/>
      <c r="I22" s="416"/>
      <c r="J22" s="416"/>
      <c r="K22" s="416"/>
      <c r="L22" s="417"/>
      <c r="M22" s="409" t="s">
        <v>49</v>
      </c>
      <c r="N22" s="409" t="s">
        <v>48</v>
      </c>
      <c r="O22" s="409" t="s">
        <v>47</v>
      </c>
      <c r="P22" s="418" t="s">
        <v>265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387</v>
      </c>
      <c r="J23" s="430" t="s">
        <v>388</v>
      </c>
      <c r="K23" s="430" t="s">
        <v>389</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2" t="s">
        <v>13</v>
      </c>
      <c r="AG24" s="142" t="s">
        <v>12</v>
      </c>
      <c r="AH24" s="143" t="s">
        <v>2</v>
      </c>
      <c r="AI24" s="143"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A28" sqref="A28"/>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33" t="str">
        <f>'1. паспорт местоположение'!A5:C5</f>
        <v>Год раскрытия информации: 2026 год</v>
      </c>
      <c r="B5" s="433"/>
      <c r="C5" s="173"/>
      <c r="D5" s="73"/>
      <c r="E5" s="73"/>
      <c r="F5" s="73"/>
      <c r="G5" s="73"/>
      <c r="H5" s="73"/>
    </row>
    <row r="6" spans="1:8" ht="18.75" x14ac:dyDescent="0.3">
      <c r="A6" s="147"/>
      <c r="B6" s="147"/>
      <c r="C6" s="174"/>
      <c r="D6" s="147"/>
      <c r="E6" s="147"/>
      <c r="F6" s="147"/>
      <c r="G6" s="147"/>
      <c r="H6" s="147"/>
    </row>
    <row r="7" spans="1:8" ht="18.75" x14ac:dyDescent="0.25">
      <c r="A7" s="271" t="s">
        <v>9</v>
      </c>
      <c r="B7" s="271"/>
      <c r="C7" s="175"/>
      <c r="D7" s="146"/>
      <c r="E7" s="146"/>
      <c r="F7" s="146"/>
      <c r="G7" s="146"/>
      <c r="H7" s="146"/>
    </row>
    <row r="8" spans="1:8" ht="18.75" x14ac:dyDescent="0.25">
      <c r="A8" s="146"/>
      <c r="B8" s="146"/>
      <c r="C8" s="175"/>
      <c r="D8" s="146"/>
      <c r="E8" s="146"/>
      <c r="F8" s="146"/>
      <c r="G8" s="146"/>
      <c r="H8" s="146"/>
    </row>
    <row r="9" spans="1:8" x14ac:dyDescent="0.25">
      <c r="A9" s="274" t="str">
        <f>'1. паспорт местоположение'!A9:C9</f>
        <v>АО "Россети Тюмень"</v>
      </c>
      <c r="B9" s="274"/>
      <c r="C9" s="176"/>
      <c r="D9" s="144"/>
      <c r="E9" s="144"/>
      <c r="F9" s="144"/>
      <c r="G9" s="144"/>
      <c r="H9" s="144"/>
    </row>
    <row r="10" spans="1:8" x14ac:dyDescent="0.25">
      <c r="A10" s="268" t="s">
        <v>8</v>
      </c>
      <c r="B10" s="268"/>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74" t="str">
        <f>'1. паспорт местоположение'!A12:C12</f>
        <v>M_TP2000.PS.0062</v>
      </c>
      <c r="B12" s="274"/>
      <c r="C12" s="176"/>
      <c r="D12" s="144"/>
      <c r="E12" s="144"/>
      <c r="F12" s="144"/>
      <c r="G12" s="144"/>
      <c r="H12" s="144"/>
    </row>
    <row r="13" spans="1:8" x14ac:dyDescent="0.25">
      <c r="A13" s="268" t="s">
        <v>7</v>
      </c>
      <c r="B13" s="268"/>
      <c r="C13" s="33"/>
      <c r="D13" s="145"/>
      <c r="E13" s="145"/>
      <c r="F13" s="145"/>
      <c r="G13" s="145"/>
      <c r="H13" s="145"/>
    </row>
    <row r="14" spans="1:8" ht="18.75" x14ac:dyDescent="0.25">
      <c r="A14" s="11"/>
      <c r="B14" s="11"/>
      <c r="C14" s="11"/>
      <c r="D14" s="11"/>
      <c r="E14" s="11"/>
      <c r="F14" s="11"/>
      <c r="G14" s="11"/>
      <c r="H14" s="11"/>
    </row>
    <row r="15" spans="1:8" ht="42" customHeight="1" x14ac:dyDescent="0.25">
      <c r="A15" s="304" t="str">
        <f>'1. паспорт местоположение'!A15:C15</f>
        <v>Техническое перевооружение ПС 110 кВ УГП-9 (замена систем оперативного тока и собственных нужд)</v>
      </c>
      <c r="B15" s="304"/>
      <c r="C15" s="176"/>
      <c r="D15" s="144"/>
      <c r="E15" s="144"/>
      <c r="F15" s="144"/>
      <c r="G15" s="144"/>
      <c r="H15" s="144"/>
    </row>
    <row r="16" spans="1:8" x14ac:dyDescent="0.25">
      <c r="A16" s="268" t="s">
        <v>6</v>
      </c>
      <c r="B16" s="268"/>
      <c r="C16" s="33"/>
      <c r="D16" s="145"/>
      <c r="E16" s="145"/>
      <c r="F16" s="145"/>
      <c r="G16" s="145"/>
      <c r="H16" s="145"/>
    </row>
    <row r="17" spans="1:2" x14ac:dyDescent="0.25">
      <c r="B17" s="114"/>
    </row>
    <row r="18" spans="1:2" ht="33.75" customHeight="1" x14ac:dyDescent="0.25">
      <c r="A18" s="438" t="s">
        <v>466</v>
      </c>
      <c r="B18" s="439"/>
    </row>
    <row r="19" spans="1:2" x14ac:dyDescent="0.25">
      <c r="B19" s="47"/>
    </row>
    <row r="20" spans="1:2" ht="16.5" thickBot="1" x14ac:dyDescent="0.3">
      <c r="B20" s="115"/>
    </row>
    <row r="21" spans="1:2" ht="30.75" thickBot="1" x14ac:dyDescent="0.3">
      <c r="A21" s="116" t="s">
        <v>338</v>
      </c>
      <c r="B21" s="117" t="str">
        <f>A15</f>
        <v>Техническое перевооружение ПС 110 кВ УГП-9 (замена систем оперативного тока и собственных нужд)</v>
      </c>
    </row>
    <row r="22" spans="1:2" ht="16.5" thickBot="1" x14ac:dyDescent="0.3">
      <c r="A22" s="116" t="s">
        <v>339</v>
      </c>
      <c r="B22" s="117" t="s">
        <v>578</v>
      </c>
    </row>
    <row r="23" spans="1:2" ht="16.5" thickBot="1" x14ac:dyDescent="0.3">
      <c r="A23" s="116" t="s">
        <v>304</v>
      </c>
      <c r="B23" s="118" t="s">
        <v>536</v>
      </c>
    </row>
    <row r="24" spans="1:2" ht="16.5" thickBot="1" x14ac:dyDescent="0.3">
      <c r="A24" s="116" t="s">
        <v>340</v>
      </c>
      <c r="B24" s="118" t="s">
        <v>541</v>
      </c>
    </row>
    <row r="25" spans="1:2" ht="16.5" thickBot="1" x14ac:dyDescent="0.3">
      <c r="A25" s="119" t="s">
        <v>341</v>
      </c>
      <c r="B25" s="117">
        <v>2030</v>
      </c>
    </row>
    <row r="26" spans="1:2" ht="16.5" thickBot="1" x14ac:dyDescent="0.3">
      <c r="A26" s="120" t="s">
        <v>342</v>
      </c>
      <c r="B26" s="117" t="s">
        <v>581</v>
      </c>
    </row>
    <row r="27" spans="1:2" ht="29.25" thickBot="1" x14ac:dyDescent="0.3">
      <c r="A27" s="217" t="s">
        <v>595</v>
      </c>
      <c r="B27" s="218">
        <v>19.395642281752203</v>
      </c>
    </row>
    <row r="28" spans="1:2" ht="16.5" thickBot="1" x14ac:dyDescent="0.3">
      <c r="A28" s="123" t="s">
        <v>343</v>
      </c>
      <c r="B28" s="123" t="s">
        <v>540</v>
      </c>
    </row>
    <row r="29" spans="1:2" ht="29.25" thickBot="1" x14ac:dyDescent="0.3">
      <c r="A29" s="128" t="s">
        <v>344</v>
      </c>
      <c r="B29" s="199">
        <v>0</v>
      </c>
    </row>
    <row r="30" spans="1:2" ht="29.25" thickBot="1" x14ac:dyDescent="0.3">
      <c r="A30" s="128" t="s">
        <v>345</v>
      </c>
      <c r="B30" s="199">
        <v>0</v>
      </c>
    </row>
    <row r="31" spans="1:2" ht="16.5" thickBot="1" x14ac:dyDescent="0.3">
      <c r="A31" s="123" t="s">
        <v>346</v>
      </c>
      <c r="B31" s="123"/>
    </row>
    <row r="32" spans="1:2" ht="29.25" thickBot="1" x14ac:dyDescent="0.3">
      <c r="A32" s="128" t="s">
        <v>347</v>
      </c>
      <c r="B32" s="199">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199">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199">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537</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537</v>
      </c>
    </row>
    <row r="53" spans="1:3" ht="16.5" thickBot="1" x14ac:dyDescent="0.3">
      <c r="A53" s="119" t="s">
        <v>359</v>
      </c>
      <c r="B53" s="169"/>
    </row>
    <row r="54" spans="1:3" ht="16.5" thickBot="1" x14ac:dyDescent="0.3">
      <c r="A54" s="119" t="s">
        <v>360</v>
      </c>
      <c r="B54" s="130"/>
    </row>
    <row r="55" spans="1:3" ht="16.5" thickBot="1" x14ac:dyDescent="0.3">
      <c r="A55" s="120" t="s">
        <v>361</v>
      </c>
      <c r="B55" s="121" t="s">
        <v>537</v>
      </c>
    </row>
    <row r="56" spans="1:3" ht="15.75" customHeight="1" x14ac:dyDescent="0.25">
      <c r="A56" s="122" t="s">
        <v>362</v>
      </c>
      <c r="B56" s="124"/>
      <c r="C56" s="434"/>
    </row>
    <row r="57" spans="1:3" x14ac:dyDescent="0.25">
      <c r="A57" s="126" t="s">
        <v>363</v>
      </c>
      <c r="B57" s="126" t="s">
        <v>531</v>
      </c>
      <c r="C57" s="434"/>
    </row>
    <row r="58" spans="1:3" ht="16.5" thickBot="1" x14ac:dyDescent="0.3">
      <c r="A58" s="126" t="s">
        <v>364</v>
      </c>
      <c r="B58" s="121" t="s">
        <v>537</v>
      </c>
      <c r="C58" s="434"/>
    </row>
    <row r="59" spans="1:3" ht="16.5" thickBot="1" x14ac:dyDescent="0.3">
      <c r="A59" s="126" t="s">
        <v>365</v>
      </c>
      <c r="B59" s="121" t="s">
        <v>537</v>
      </c>
      <c r="C59" s="434"/>
    </row>
    <row r="60" spans="1:3" ht="16.5" thickBot="1" x14ac:dyDescent="0.3">
      <c r="A60" s="126" t="s">
        <v>366</v>
      </c>
      <c r="B60" s="121" t="s">
        <v>537</v>
      </c>
      <c r="C60" s="434"/>
    </row>
    <row r="61" spans="1:3" ht="16.5" thickBot="1" x14ac:dyDescent="0.3">
      <c r="A61" s="127" t="s">
        <v>367</v>
      </c>
      <c r="B61" s="121" t="s">
        <v>537</v>
      </c>
      <c r="C61" s="434"/>
    </row>
    <row r="62" spans="1:3" ht="30.75" thickBot="1" x14ac:dyDescent="0.3">
      <c r="A62" s="124" t="s">
        <v>368</v>
      </c>
      <c r="B62" s="121" t="s">
        <v>492</v>
      </c>
    </row>
    <row r="63" spans="1:3" ht="29.25" thickBot="1" x14ac:dyDescent="0.3">
      <c r="A63" s="119" t="s">
        <v>369</v>
      </c>
      <c r="B63" s="121" t="s">
        <v>537</v>
      </c>
    </row>
    <row r="64" spans="1:3" ht="16.5" thickBot="1" x14ac:dyDescent="0.3">
      <c r="A64" s="124" t="s">
        <v>346</v>
      </c>
      <c r="B64" s="131"/>
    </row>
    <row r="65" spans="1:3" ht="16.5" thickBot="1" x14ac:dyDescent="0.3">
      <c r="A65" s="124" t="s">
        <v>370</v>
      </c>
      <c r="B65" s="125" t="s">
        <v>537</v>
      </c>
    </row>
    <row r="66" spans="1:3" ht="16.5" thickBot="1" x14ac:dyDescent="0.3">
      <c r="A66" s="124" t="s">
        <v>371</v>
      </c>
      <c r="B66" s="131" t="s">
        <v>537</v>
      </c>
    </row>
    <row r="67" spans="1:3" ht="16.5" thickBot="1" x14ac:dyDescent="0.3">
      <c r="A67" s="132" t="s">
        <v>372</v>
      </c>
      <c r="B67" s="40" t="s">
        <v>580</v>
      </c>
      <c r="C67" s="177"/>
    </row>
    <row r="68" spans="1:3" ht="16.5" thickBot="1" x14ac:dyDescent="0.3">
      <c r="A68" s="119" t="s">
        <v>373</v>
      </c>
      <c r="B68" s="121" t="s">
        <v>583</v>
      </c>
    </row>
    <row r="69" spans="1:3" ht="16.5" thickBot="1" x14ac:dyDescent="0.3">
      <c r="A69" s="126" t="s">
        <v>374</v>
      </c>
      <c r="B69" s="121" t="s">
        <v>537</v>
      </c>
    </row>
    <row r="70" spans="1:3" ht="16.5" thickBot="1" x14ac:dyDescent="0.3">
      <c r="A70" s="126" t="s">
        <v>375</v>
      </c>
      <c r="B70" s="133"/>
    </row>
    <row r="71" spans="1:3" ht="16.5" thickBot="1" x14ac:dyDescent="0.3">
      <c r="A71" s="126" t="s">
        <v>376</v>
      </c>
      <c r="B71" s="133"/>
    </row>
    <row r="72" spans="1:3" ht="29.25" thickBot="1" x14ac:dyDescent="0.3">
      <c r="A72" s="134" t="s">
        <v>377</v>
      </c>
      <c r="B72" s="131" t="s">
        <v>538</v>
      </c>
      <c r="C72" s="178"/>
    </row>
    <row r="73" spans="1:3" ht="28.5" x14ac:dyDescent="0.25">
      <c r="A73" s="122" t="s">
        <v>378</v>
      </c>
      <c r="B73" s="435"/>
      <c r="C73" s="434"/>
    </row>
    <row r="74" spans="1:3" x14ac:dyDescent="0.25">
      <c r="A74" s="126" t="s">
        <v>379</v>
      </c>
      <c r="B74" s="436"/>
      <c r="C74" s="434"/>
    </row>
    <row r="75" spans="1:3" x14ac:dyDescent="0.25">
      <c r="A75" s="126" t="s">
        <v>380</v>
      </c>
      <c r="B75" s="436"/>
      <c r="C75" s="434"/>
    </row>
    <row r="76" spans="1:3" x14ac:dyDescent="0.25">
      <c r="A76" s="126" t="s">
        <v>381</v>
      </c>
      <c r="B76" s="436"/>
      <c r="C76" s="434"/>
    </row>
    <row r="77" spans="1:3" x14ac:dyDescent="0.25">
      <c r="A77" s="126" t="s">
        <v>382</v>
      </c>
      <c r="B77" s="436"/>
      <c r="C77" s="434"/>
    </row>
    <row r="78" spans="1:3" ht="16.5" thickBot="1" x14ac:dyDescent="0.3">
      <c r="A78" s="135" t="s">
        <v>383</v>
      </c>
      <c r="B78" s="437"/>
      <c r="C78" s="434"/>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2026-04-21T13:47:56Z</dcterms:modified>
</cp:coreProperties>
</file>