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76\"/>
    </mc:Choice>
  </mc:AlternateContent>
  <bookViews>
    <workbookView xWindow="0" yWindow="0" windowWidth="23040" windowHeight="91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A12" i="16" l="1"/>
  <c r="B47" i="22" l="1"/>
  <c r="B51" i="22"/>
  <c r="B54" i="22"/>
  <c r="B52" i="22"/>
  <c r="B34" i="22"/>
  <c r="B44" i="22" l="1"/>
  <c r="B39" i="22"/>
  <c r="B32" i="22"/>
  <c r="B30" i="22" s="1"/>
  <c r="B29" i="22" s="1"/>
  <c r="C40" i="7" l="1"/>
  <c r="A14" i="15"/>
  <c r="A15" i="6"/>
  <c r="E15" i="14"/>
  <c r="A12" i="10" l="1"/>
  <c r="A11" i="17"/>
  <c r="A12" i="6"/>
  <c r="E12" i="14"/>
  <c r="A13" i="13"/>
  <c r="A11" i="12"/>
  <c r="A11" i="15"/>
  <c r="A12" i="5" s="1"/>
  <c r="A12" i="22" s="1"/>
  <c r="C24" i="6"/>
  <c r="A15" i="22"/>
  <c r="B21" i="22" s="1"/>
  <c r="A9" i="22"/>
  <c r="A5" i="22"/>
  <c r="A15" i="5"/>
  <c r="A9" i="5"/>
  <c r="A5" i="5"/>
  <c r="A8" i="15"/>
  <c r="A4" i="15"/>
  <c r="A15" i="16"/>
  <c r="A9" i="16"/>
  <c r="A5" i="16"/>
  <c r="A15" i="10"/>
  <c r="A9" i="10"/>
  <c r="A5" i="10"/>
  <c r="A14" i="17"/>
  <c r="A8" i="17"/>
  <c r="A4" i="17"/>
  <c r="A5" i="14"/>
  <c r="A5" i="6" s="1"/>
  <c r="A16" i="13"/>
  <c r="A10" i="13"/>
  <c r="A6" i="13"/>
  <c r="A14" i="12"/>
  <c r="A8" i="12"/>
  <c r="A4" i="12"/>
  <c r="F25" i="5"/>
  <c r="G25" i="5" s="1"/>
  <c r="H25" i="5" s="1"/>
  <c r="I25" i="5"/>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<sst xmlns="http://schemas.openxmlformats.org/spreadsheetml/2006/main" count="1196" uniqueCount="650">
  <si>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</si>
  <si>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</si>
  <si>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</si>
  <si>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</si>
  <si>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</si>
  <si>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</si>
  <si>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</si>
  <si>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</si>
  <si>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</si>
  <si>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</si>
  <si>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</si>
  <si>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</si>
  <si>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</si>
  <si>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</si>
  <si>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</si>
  <si>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</si>
  <si>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</si>
  <si>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</si>
  <si>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</si>
  <si>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</si>
  <si>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</si>
  <si>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</si>
  <si>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</si>
  <si>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</si>
  <si>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</si>
  <si>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</si>
  <si>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</si>
  <si>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</si>
  <si>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</si>
  <si>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</si>
  <si>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</si>
  <si>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</si>
  <si>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</si>
  <si>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</si>
  <si>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</si>
  <si>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</si>
  <si>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</si>
  <si>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</si>
  <si>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</si>
  <si>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</si>
  <si>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</si>
  <si>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</si>
  <si>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</si>
  <si>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</si>
  <si>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</si>
  <si>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</si>
  <si>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</si>
  <si>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</si>
  <si>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</si>
  <si>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</si>
  <si>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</si>
  <si>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</si>
  <si>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</si>
  <si>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</si>
  <si>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</si>
  <si>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</si>
  <si>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</si>
  <si>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</si>
  <si>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</si>
  <si>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</si>
  <si>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</si>
  <si>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</si>
  <si>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</si>
  <si>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</si>
  <si>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</si>
  <si>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</si>
  <si>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</si>
  <si>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</si>
  <si>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</si>
  <si>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</si>
  <si>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</si>
  <si>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</si>
  <si>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</si>
  <si>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</si>
  <si>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</si>
  <si>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</si>
  <si>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</si>
  <si>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</si>
  <si>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</si>
  <si>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</si>
  <si>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</si>
  <si>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</si>
  <si>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</si>
  <si>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</si>
  <si>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</si>
  <si>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</si>
  <si>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</si>
  <si>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</si>
  <si>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</si>
  <si>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</si>
  <si>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</si>
  <si>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</si>
  <si>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</si>
  <si>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</si>
  <si>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</si>
  <si>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</si>
  <si>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</si>
  <si>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</si>
  <si>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</si>
  <si>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</si>
  <si>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</si>
  <si>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</si>
  <si>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</si>
  <si>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</si>
  <si>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</si>
  <si>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</si>
  <si>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</si>
  <si>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</si>
  <si>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</si>
  <si>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</si>
  <si>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</si>
  <si>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</si>
  <si>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</si>
  <si>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</si>
  <si>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</si>
  <si>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</si>
  <si>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</si>
  <si>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</si>
  <si>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</si>
  <si>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</si>
  <si>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</si>
  <si>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</si>
  <si>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</si>
  <si>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</si>
  <si>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</si>
  <si>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</si>
  <si>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</si>
  <si>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</si>
  <si>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</si>
  <si>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</si>
  <si>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</si>
  <si>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</si>
  <si>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</si>
  <si>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</si>
  <si>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</si>
  <si>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</si>
  <si>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</si>
  <si>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</si>
  <si>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</si>
  <si>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</si>
  <si>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</si>
  <si>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</si>
  <si>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</si>
  <si>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</si>
  <si>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</si>
  <si>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</si>
  <si>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</si>
  <si>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</si>
  <si>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</si>
  <si>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</si>
  <si>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</si>
  <si>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</si>
  <si>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</si>
  <si>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</si>
  <si>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</si>
  <si>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</si>
  <si>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</si>
  <si>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</si>
  <si>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</si>
  <si>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</si>
  <si>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</si>
  <si>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</si>
  <si>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</si>
  <si>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</si>
  <si>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</si>
  <si>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</si>
  <si>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</si>
  <si>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</si>
  <si>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</si>
  <si>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</si>
  <si>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</si>
  <si>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</si>
  <si>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</si>
  <si>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</si>
  <si>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</si>
  <si>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</si>
  <si>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</si>
  <si>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</si>
  <si>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</si>
  <si>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</si>
  <si>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</si>
  <si>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</si>
  <si>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</si>
  <si>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</si>
  <si>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</si>
  <si>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</si>
  <si>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</si>
  <si>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</si>
  <si>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</si>
  <si>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</si>
  <si>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</si>
  <si>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</si>
  <si>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</si>
  <si>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</si>
  <si>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</si>
  <si>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</si>
  <si>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</si>
  <si>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</si>
  <si>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</si>
  <si>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</si>
  <si>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</si>
  <si>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</si>
  <si>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</si>
  <si>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</si>
  <si>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</si>
  <si>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</si>
  <si>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</si>
  <si>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</si>
  <si>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</si>
  <si>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</si>
  <si>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</si>
  <si>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</si>
  <si>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</si>
  <si>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</si>
  <si>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</si>
  <si>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</si>
  <si>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</si>
  <si>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</si>
  <si>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</si>
  <si>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</si>
  <si>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</si>
  <si>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</si>
  <si>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</si>
  <si>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</si>
  <si>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</si>
  <si>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</si>
  <si>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</si>
  <si>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</si>
  <si>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</si>
  <si>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</si>
  <si>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</si>
  <si>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</si>
  <si>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</si>
  <si>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</si>
  <si>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</si>
  <si>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</si>
  <si>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</si>
  <si>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</si>
  <si>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</si>
  <si>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</si>
  <si>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</si>
  <si>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</si>
  <si>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</si>
  <si>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</si>
  <si>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</si>
  <si>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</si>
  <si>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</si>
  <si>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</si>
  <si>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</si>
  <si>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</si>
  <si>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</si>
  <si>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</si>
  <si>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</si>
  <si>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</si>
  <si>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</si>
  <si>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</si>
  <si>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</si>
  <si>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</si>
  <si>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</si>
  <si>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</si>
  <si>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</si>
  <si>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</si>
  <si>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</si>
  <si>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</si>
  <si>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</si>
  <si>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</si>
  <si>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</si>
  <si>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</si>
  <si>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</si>
  <si>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</si>
  <si>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</si>
  <si>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</si>
  <si>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</si>
  <si>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</si>
  <si>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</si>
  <si>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</si>
  <si>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</si>
  <si>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</si>
  <si>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</si>
  <si>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</si>
  <si>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</si>
  <si>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</si>
  <si>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</si>
  <si>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</si>
  <si>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</si>
  <si>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</si>
  <si>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</si>
  <si>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</si>
  <si>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</si>
  <si>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</si>
  <si>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</si>
  <si>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</si>
  <si>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</si>
  <si>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</si>
  <si>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</si>
  <si>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</si>
  <si>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</si>
  <si>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</si>
  <si>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</si>
  <si>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</si>
  <si>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</si>
  <si>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</si>
  <si>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</si>
  <si>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</si>
  <si>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</si>
  <si>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</si>
  <si>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</si>
  <si>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</si>
  <si>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</si>
  <si>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</si>
  <si>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</si>
  <si>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</si>
  <si>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</si>
  <si>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</si>
  <si>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</si>
  <si>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</si>
  <si>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</si>
  <si>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</si>
  <si>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</si>
  <si>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</si>
  <si>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</si>
  <si>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</si>
  <si>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</si>
  <si>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</si>
  <si>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</si>
  <si>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</si>
  <si>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</si>
  <si>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</si>
  <si>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</si>
  <si>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</si>
  <si>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</si>
  <si>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</si>
  <si>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</si>
  <si>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</si>
  <si>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</si>
  <si>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</si>
  <si>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</si>
  <si>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</si>
  <si>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</si>
  <si>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</si>
  <si>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</si>
  <si>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</si>
  <si>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</si>
  <si>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</si>
  <si>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</si>
  <si>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</si>
  <si>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</si>
  <si>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</si>
  <si>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</si>
  <si>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</si>
  <si>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</si>
  <si>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</si>
  <si>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</si>
  <si>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</si>
  <si>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</si>
  <si>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</si>
  <si>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</si>
  <si>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</si>
  <si>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</si>
  <si>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</si>
  <si>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</si>
  <si>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</si>
  <si>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</si>
  <si>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</si>
  <si>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</si>
  <si>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</si>
  <si>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</si>
  <si>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</si>
  <si>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</si>
  <si>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</si>
  <si>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</si>
  <si>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</si>
  <si>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</si>
  <si>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</si>
  <si>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</si>
  <si>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</si>
  <si>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</si>
  <si>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</si>
  <si>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</si>
  <si>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</si>
  <si>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</si>
  <si>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</si>
  <si>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</si>
  <si>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</si>
  <si>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</si>
  <si>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</si>
  <si>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</si>
  <si>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</si>
  <si>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</si>
  <si>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</si>
  <si>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</si>
  <si>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</si>
  <si>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</si>
  <si>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</si>
  <si>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</si>
  <si>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</si>
  <si>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</si>
  <si>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</si>
  <si>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</si>
  <si>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</si>
  <si>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</si>
  <si>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</si>
  <si>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</si>
  <si>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</si>
  <si>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</si>
  <si>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</si>
  <si>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</si>
  <si>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</si>
  <si>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</si>
  <si>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</si>
  <si>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</si>
  <si>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</si>
  <si>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</si>
  <si>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</si>
  <si>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</si>
  <si>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</si>
  <si>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</si>
  <si>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</si>
  <si>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</si>
  <si>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</si>
  <si>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</si>
  <si>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</si>
  <si>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</si>
  <si>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</si>
  <si>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</si>
  <si>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</si>
  <si>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</si>
  <si>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</si>
  <si>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</si>
  <si>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</si>
  <si>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</si>
  <si>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</si>
  <si>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</si>
  <si>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</si>
  <si>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</si>
  <si>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</si>
  <si>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</si>
  <si>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</si>
  <si>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</si>
  <si>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</si>
  <si>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</si>
  <si>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</si>
  <si>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</si>
  <si>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</si>
  <si>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</si>
  <si>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</si>
  <si>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</si>
  <si>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</si>
  <si>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</si>
  <si>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</si>
  <si>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</si>
  <si>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</si>
  <si>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</si>
  <si>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</si>
  <si>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</si>
  <si>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</si>
  <si>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</si>
  <si>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</si>
  <si>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</si>
  <si>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</si>
  <si>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</si>
  <si>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</si>
  <si>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</si>
  <si>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</si>
  <si>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</si>
  <si>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</si>
  <si>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</si>
  <si>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</si>
  <si>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</si>
  <si>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</si>
  <si>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</si>
  <si>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</si>
  <si>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</si>
  <si>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</si>
  <si>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</si>
  <si>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</si>
  <si>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</si>
  <si>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</si>
  <si>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</si>
  <si>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</si>
  <si>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</si>
  <si>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</si>
  <si>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</si>
  <si>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</si>
  <si>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</si>
  <si>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</si>
  <si>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</si>
  <si>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</si>
  <si>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</si>
  <si>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</si>
  <si>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</si>
  <si>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</si>
  <si>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</si>
  <si>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</si>
  <si>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</si>
  <si>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</si>
  <si>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</si>
  <si>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</si>
  <si>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</si>
  <si>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</si>
  <si>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</si>
  <si>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</si>
  <si>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</si>
  <si>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</si>
  <si>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</si>
  <si>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</si>
  <si>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</si>
  <si>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</si>
  <si>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</si>
  <si>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</si>
  <si>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</si>
  <si>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</si>
  <si>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</si>
  <si>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</si>
  <si>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</si>
  <si>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</si>
  <si>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</si>
  <si>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</si>
  <si>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</si>
  <si>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</si>
  <si>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</si>
  <si>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</si>
  <si>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</si>
  <si>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</si>
  <si>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</si>
  <si>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</si>
  <si>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</si>
  <si>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</si>
  <si>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2026</t>
  </si>
  <si>
    <t>Год 2027</t>
  </si>
  <si>
    <t xml:space="preserve"> </t>
  </si>
  <si>
    <t>M_TP2000.PS.0076</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</si>
  <si>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</si>
  <si>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 шт</t>
  </si>
  <si>
    <t>Реконструкция</t>
  </si>
  <si>
    <t>Зарядно-выпрямительное устройство АУОТ-М-50-230-3УХЛ - 1 шт</t>
  </si>
  <si>
    <t>возможность реализации в установленный срок</t>
  </si>
  <si>
    <t>Не предусмотрено</t>
  </si>
  <si>
    <t>Этапность не предусотрена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</si>
  <si>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</si>
  <si>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</si>
  <si>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</si>
  <si>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</si>
  <si>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</si>
  <si>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</si>
  <si>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</si>
  <si>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</si>
  <si>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</si>
  <si>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</si>
  <si>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</si>
  <si>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</si>
  <si>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</si>
  <si>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</si>
  <si>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</si>
  <si>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</si>
  <si>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</si>
  <si>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</si>
  <si>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</si>
  <si>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</si>
  <si>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</si>
  <si>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</si>
  <si>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</si>
  <si>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</si>
  <si>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</si>
  <si>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</si>
  <si>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</si>
  <si>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</si>
  <si>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</si>
  <si>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</si>
  <si>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</si>
  <si>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</si>
  <si>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</si>
  <si>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</si>
  <si>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Приуральский район</t>
  </si>
  <si>
    <t>от «__» _____ 202_ г. №___</t>
  </si>
  <si>
    <t>Не подошел срок.</t>
  </si>
  <si>
    <t xml:space="preserve"> АО "РОССЕТИ ТЮМЕНЬ" Северные ЭС</t>
  </si>
  <si>
    <t>ООО "ГК"СвязьИнфоПроект"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</si>
  <si>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испытания АБ от 22.09.2021г.</t>
  </si>
  <si>
    <t>объем заключенного договора PD01.2000.2023.28 от 19.07.2023 . ООО "ГК "СвязьИнфоПроект"    в ценах 2023 года с НДС, млн. руб</t>
  </si>
  <si>
    <t>Приказ о утверждении ПСД от 26.12.2023 №1367</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</si>
  <si>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</si>
  <si>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</si>
  <si>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</si>
  <si>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</si>
  <si>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</si>
  <si>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</si>
  <si>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</si>
  <si>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</si>
  <si>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</si>
  <si>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</si>
  <si>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</si>
  <si>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</si>
  <si>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</si>
  <si>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</si>
  <si>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</si>
  <si>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</si>
  <si>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</si>
  <si>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</si>
  <si>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</si>
  <si>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</si>
  <si>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</si>
  <si>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</si>
  <si>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Проблемные вопросы отсутствуют.</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</si>
  <si>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</si>
  <si>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</si>
  <si>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t>
  </si>
  <si>
    <t>25.10.2025-31.10.2025</t>
  </si>
  <si>
    <t>К</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</si>
  <si>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</si>
  <si>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</si>
  <si>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</si>
  <si>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</si>
  <si>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</si>
  <si>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</si>
  <si>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</si>
  <si>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</si>
  <si>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</si>
  <si>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</si>
  <si>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</si>
  <si>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</si>
  <si>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</si>
  <si>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</si>
  <si>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</si>
  <si>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</si>
  <si>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</si>
  <si>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</si>
  <si>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</si>
  <si>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</si>
  <si>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</si>
  <si>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</si>
  <si>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</si>
  <si>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</si>
  <si>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2026 года с НДС, млн. руб.</t>
  </si>
  <si>
    <t>17 998,01 тыс.руб./шт.</t>
  </si>
  <si>
    <t>Реконструкция ПС 110 кВ Варенга-Яха (ГПП-4) (замена аккумуляторной батареи)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</si>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</sst>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9" fontId="41" fillId="0" borderId="33" xfId="2" quotePrefix="1" applyNumberFormat="1" applyFont="1" applyFill="1" applyBorder="1" applyAlignment="1">
      <alignment horizontal="justify" vertical="top" wrapText="1"/>
    </xf>
    <xf numFmtId="9" fontId="36" fillId="0" borderId="35" xfId="0" applyNumberFormat="1"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9" fontId="39" fillId="26" borderId="36" xfId="0" applyNumberFormat="1" applyFont="1" applyFill="1" applyBorder="1" applyAlignment="1">
      <alignment horizontal="left" vertical="center"/>
    </xf>
    <xf numFmtId="169" fontId="39" fillId="26"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25" borderId="29" xfId="2" applyFont="1" applyFill="1" applyBorder="1" applyAlignment="1">
      <alignment horizontal="justify"/>
    </xf>
    <xf numFmtId="0" fontId="41" fillId="25" borderId="30" xfId="2" applyFont="1" applyFill="1" applyBorder="1" applyAlignment="1">
      <alignment horizontal="justify"/>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0" xfId="0" applyNumberFormat="1" applyFont="1" applyBorder="1" applyAlignment="1">
      <alignment horizontal="center"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5"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2" fillId="0" borderId="2" xfId="50" applyFont="1" applyFill="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5" fillId="0" borderId="0" xfId="50" applyNumberFormat="1" applyFont="1"/>
    <xf numFmtId="49" fontId="63"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2" xfId="50" applyFont="1" applyFill="1" applyBorder="1" applyAlignment="1">
      <alignment horizontal="center"/>
    </xf>
    <xf numFmtId="0" fontId="62" fillId="0" borderId="41" xfId="50" applyFont="1" applyFill="1" applyBorder="1" applyAlignment="1">
      <alignment horizontal="center"/>
    </xf>
    <xf numFmtId="0" fontId="63"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23" xfId="50" applyFont="1" applyFill="1" applyBorder="1" applyAlignment="1">
      <alignment horizontal="center" vertical="center"/>
    </xf>
    <xf numFmtId="0" fontId="63" fillId="0" borderId="27"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2" fillId="0" borderId="2" xfId="50" applyFont="1" applyFill="1" applyBorder="1" applyAlignment="1">
      <alignment horizontal="center" vertical="center"/>
    </xf>
    <xf numFmtId="0" fontId="63" fillId="0" borderId="40"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1" xfId="50" applyFont="1" applyBorder="1" applyAlignment="1">
      <alignment horizontal="center" vertical="center"/>
    </xf>
    <xf numFmtId="0" fontId="66" fillId="0" borderId="1" xfId="50" applyFont="1" applyBorder="1" applyAlignment="1">
      <alignment horizontal="center" vertical="center"/>
    </xf>
    <xf numFmtId="0" fontId="63" fillId="0" borderId="3" xfId="50" applyFont="1" applyFill="1" applyBorder="1" applyAlignment="1">
      <alignment horizontal="center" vertical="center"/>
    </xf>
    <xf numFmtId="0" fontId="62" fillId="0" borderId="42" xfId="50" applyFont="1" applyFill="1" applyBorder="1" applyAlignment="1">
      <alignment horizontal="center" vertical="center"/>
    </xf>
    <xf numFmtId="0" fontId="62" fillId="0" borderId="41"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41" xfId="50" applyFont="1" applyBorder="1" applyAlignment="1">
      <alignment vertical="center"/>
    </xf>
    <xf numFmtId="0" fontId="62" fillId="0" borderId="40" xfId="50" applyFont="1" applyBorder="1" applyAlignment="1">
      <alignment vertical="center"/>
    </xf>
    <xf numFmtId="0" fontId="62" fillId="0" borderId="2"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9"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3" fillId="0" borderId="39"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4" xfId="50" applyFont="1" applyBorder="1" applyAlignment="1">
      <alignment vertical="center"/>
    </xf>
    <xf numFmtId="0" fontId="63" fillId="0" borderId="43"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2" fillId="0" borderId="43" xfId="50" applyFont="1" applyBorder="1" applyAlignment="1">
      <alignment horizontal="center" vertical="center"/>
    </xf>
    <xf numFmtId="0" fontId="62" fillId="0" borderId="20" xfId="50" applyFont="1" applyBorder="1" applyAlignment="1">
      <alignment horizontal="center"/>
    </xf>
    <xf numFmtId="0" fontId="63"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189-429F-B39D-A69E32D019D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189-429F-B39D-A69E32D019D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76/M_TP2000.PS.007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6/&#1056;&#1069;&#1060;%20M_TP2000.PS.007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110 кВ Варенга-Яха (ГПП-4) (замена аккумуляторной батареи)</v>
          </cell>
        </row>
        <row r="10">
          <cell r="D10">
            <v>1</v>
          </cell>
        </row>
        <row r="11">
          <cell r="D11">
            <v>1</v>
          </cell>
        </row>
        <row r="12">
          <cell r="D12">
            <v>1</v>
          </cell>
        </row>
        <row r="15">
          <cell r="D15">
            <v>1</v>
          </cell>
        </row>
        <row r="26">
          <cell r="B26">
            <v>44927</v>
          </cell>
        </row>
        <row r="27">
          <cell r="D27">
            <v>51</v>
          </cell>
        </row>
        <row r="28">
          <cell r="D28">
            <v>4</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Варенга-Яха (ГПП-4) (замена аккумуляторной батареи)</v>
          </cell>
        </row>
        <row r="11">
          <cell r="D11">
            <v>1</v>
          </cell>
        </row>
        <row r="12">
          <cell r="D12">
            <v>0</v>
          </cell>
        </row>
        <row r="13">
          <cell r="D13">
            <v>5</v>
          </cell>
        </row>
        <row r="16">
          <cell r="D16">
            <v>1</v>
          </cell>
        </row>
        <row r="26">
          <cell r="B26">
            <v>44927</v>
          </cell>
        </row>
        <row r="27">
          <cell r="D27">
            <v>54</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1" t="s">
        <v>628</v>
      </c>
      <c r="B5" s="271"/>
      <c r="C5" s="271"/>
      <c r="D5" s="163"/>
      <c r="E5" s="163"/>
      <c r="F5" s="163"/>
      <c r="G5" s="163"/>
      <c r="H5" s="163"/>
      <c r="I5" s="163"/>
      <c r="J5" s="163"/>
    </row>
    <row r="6" spans="1:22" s="12" customFormat="1" ht="18.75" x14ac:dyDescent="0.3">
      <c r="A6" s="17"/>
      <c r="F6" s="16"/>
      <c r="G6" s="16"/>
      <c r="H6" s="15"/>
    </row>
    <row r="7" spans="1:22" s="12" customFormat="1" ht="18.75" x14ac:dyDescent="0.2">
      <c r="A7" s="275" t="s">
        <v>9</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520</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8</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531</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7</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8" t="s">
        <v>635</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6</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502</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8"/>
      <c r="B24" s="269"/>
      <c r="C24" s="27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0" t="s">
        <v>450</v>
      </c>
      <c r="C25" s="171"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0" t="s">
        <v>75</v>
      </c>
      <c r="C26" s="171"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0" t="s">
        <v>74</v>
      </c>
      <c r="C27" s="171"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0" t="s">
        <v>451</v>
      </c>
      <c r="C28" s="171"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0" t="s">
        <v>452</v>
      </c>
      <c r="C29" s="171"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0" t="s">
        <v>453</v>
      </c>
      <c r="C30" s="171"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1"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1"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606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8"/>
      <c r="B39" s="269"/>
      <c r="C39" s="270"/>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CONCATENATE('8. Общие сведения'!B24,"; ",(ROUND(C48,2))," ","млн. руб.")</f>
        <v>1 шт; 17,63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171" t="s">
        <v>537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8"/>
      <c r="B47" s="269"/>
      <c r="C47" s="27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2">
        <v>17.631728882237883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3">
        <v>14.556204786559279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7" t="str">
        <f>'1. паспорт местоположение'!A12:C12</f>
        <v>M_TP2000.PS.0076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7" t="str">
        <f>'1. паспорт местоположение'!A15:C15</f>
        <v>Реконструкция ПС 110 кВ Варенга-Яха (ГПП-4) (замена аккумуляторной батареи)</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477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371</v>
      </c>
      <c r="D19" s="282" t="s">
        <v>370</v>
      </c>
      <c r="E19" s="282" t="s">
        <v>107</v>
      </c>
      <c r="F19" s="282" t="s">
        <v>106</v>
      </c>
      <c r="G19" s="282" t="s">
        <v>366</v>
      </c>
      <c r="H19" s="282" t="s">
        <v>105</v>
      </c>
      <c r="I19" s="282" t="s">
        <v>104</v>
      </c>
      <c r="J19" s="282" t="s">
        <v>103</v>
      </c>
      <c r="K19" s="282" t="s">
        <v>102</v>
      </c>
      <c r="L19" s="282" t="s">
        <v>101</v>
      </c>
      <c r="M19" s="282" t="s">
        <v>100</v>
      </c>
      <c r="N19" s="282" t="s">
        <v>99</v>
      </c>
      <c r="O19" s="282" t="s">
        <v>98</v>
      </c>
      <c r="P19" s="282" t="s">
        <v>97</v>
      </c>
      <c r="Q19" s="282" t="s">
        <v>369</v>
      </c>
      <c r="R19" s="282"/>
      <c r="S19" s="285" t="s">
        <v>469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6" t="s">
        <v>367</v>
      </c>
      <c r="R20" s="47" t="s">
        <v>368</v>
      </c>
      <c r="S20" s="285"/>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5"/>
      <c r="B29" s="51" t="s">
        <v>364</v>
      </c>
      <c r="C29" s="51"/>
      <c r="D29" s="51"/>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7" t="str">
        <f>'1. паспорт местоположение'!A12:C12</f>
        <v>M_TP2000.PS.0076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Реконструкция ПС 110 кВ Варенга-Яха (ГПП-4) (замена аккумуляторной батареи)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4" t="s">
        <v>482</v>
      </c>
      <c r="B19" s="274"/>
      <c r="C19" s="274"/>
      <c r="D19" s="274"/>
      <c r="E19" s="274"/>
      <c r="F19" s="274"/>
      <c r="G19" s="274"/>
      <c r="H19" s="274"/>
      <c r="I19" s="274"/>
      <c r="J19" s="274"/>
      <c r="K19" s="274"/>
      <c r="L19" s="274"/>
      <c r="M19" s="274"/>
      <c r="N19" s="274"/>
      <c r="O19" s="274"/>
      <c r="P19" s="274"/>
      <c r="Q19" s="274"/>
      <c r="R19" s="274"/>
      <c r="S19" s="274"/>
      <c r="T19" s="274"/>
    </row>
    <row r="20" spans="1:113" s="6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5</v>
      </c>
      <c r="B21" s="293" t="s">
        <v>229</v>
      </c>
      <c r="C21" s="294"/>
      <c r="D21" s="297" t="s">
        <v>130</v>
      </c>
      <c r="E21" s="293" t="s">
        <v>510</v>
      </c>
      <c r="F21" s="294"/>
      <c r="G21" s="293" t="s">
        <v>279</v>
      </c>
      <c r="H21" s="294"/>
      <c r="I21" s="293" t="s">
        <v>129</v>
      </c>
      <c r="J21" s="294"/>
      <c r="K21" s="297" t="s">
        <v>128</v>
      </c>
      <c r="L21" s="293" t="s">
        <v>127</v>
      </c>
      <c r="M21" s="294"/>
      <c r="N21" s="293" t="s">
        <v>506</v>
      </c>
      <c r="O21" s="294"/>
      <c r="P21" s="297" t="s">
        <v>126</v>
      </c>
      <c r="Q21" s="286" t="s">
        <v>125</v>
      </c>
      <c r="R21" s="287"/>
      <c r="S21" s="286" t="s">
        <v>124</v>
      </c>
      <c r="T21" s="288"/>
    </row>
    <row r="22" spans="1:113" ht="204.75" customHeight="1" x14ac:dyDescent="0.25">
      <c r="A22" s="291"/>
      <c r="B22" s="295"/>
      <c r="C22" s="296"/>
      <c r="D22" s="300"/>
      <c r="E22" s="295"/>
      <c r="F22" s="296"/>
      <c r="G22" s="295"/>
      <c r="H22" s="296"/>
      <c r="I22" s="295"/>
      <c r="J22" s="296"/>
      <c r="K22" s="298"/>
      <c r="L22" s="295"/>
      <c r="M22" s="296"/>
      <c r="N22" s="295"/>
      <c r="O22" s="296"/>
      <c r="P22" s="298"/>
      <c r="Q22" s="100" t="s">
        <v>123</v>
      </c>
      <c r="R22" s="100" t="s">
        <v>481</v>
      </c>
      <c r="S22" s="100" t="s">
        <v>122</v>
      </c>
      <c r="T22" s="100" t="s">
        <v>121</v>
      </c>
    </row>
    <row r="23" spans="1:113" ht="51.75" customHeight="1" x14ac:dyDescent="0.25">
      <c r="A23" s="292"/>
      <c r="B23" s="161" t="s">
        <v>119</v>
      </c>
      <c r="C23" s="161" t="s">
        <v>120</v>
      </c>
      <c r="D23" s="298"/>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9" t="s">
        <v>516</v>
      </c>
      <c r="C29" s="299"/>
      <c r="D29" s="299"/>
      <c r="E29" s="299"/>
      <c r="F29" s="299"/>
      <c r="G29" s="299"/>
      <c r="H29" s="299"/>
      <c r="I29" s="299"/>
      <c r="J29" s="299"/>
      <c r="K29" s="299"/>
      <c r="L29" s="299"/>
      <c r="M29" s="299"/>
      <c r="N29" s="299"/>
      <c r="O29" s="299"/>
      <c r="P29" s="299"/>
      <c r="Q29" s="299"/>
      <c r="R29" s="29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M_TP2000.PS.0076</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местоположение'!A15:A15</f>
        <v>Реконструкция ПС 110 кВ Варенга-Яха (ГПП-4) (замена аккумуляторной батареи)</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3" customFormat="1" ht="21" customHeight="1" x14ac:dyDescent="0.25"/>
    <row r="21" spans="1:27" ht="15.75" customHeight="1" x14ac:dyDescent="0.25">
      <c r="A21" s="301" t="s">
        <v>5</v>
      </c>
      <c r="B21" s="303" t="s">
        <v>490</v>
      </c>
      <c r="C21" s="304"/>
      <c r="D21" s="303" t="s">
        <v>492</v>
      </c>
      <c r="E21" s="304"/>
      <c r="F21" s="286" t="s">
        <v>102</v>
      </c>
      <c r="G21" s="288"/>
      <c r="H21" s="288"/>
      <c r="I21" s="287"/>
      <c r="J21" s="301" t="s">
        <v>493</v>
      </c>
      <c r="K21" s="303" t="s">
        <v>494</v>
      </c>
      <c r="L21" s="304"/>
      <c r="M21" s="303" t="s">
        <v>495</v>
      </c>
      <c r="N21" s="304"/>
      <c r="O21" s="303" t="s">
        <v>483</v>
      </c>
      <c r="P21" s="304"/>
      <c r="Q21" s="303" t="s">
        <v>135</v>
      </c>
      <c r="R21" s="304"/>
      <c r="S21" s="301" t="s">
        <v>134</v>
      </c>
      <c r="T21" s="301" t="s">
        <v>496</v>
      </c>
      <c r="U21" s="301" t="s">
        <v>491</v>
      </c>
      <c r="V21" s="303" t="s">
        <v>133</v>
      </c>
      <c r="W21" s="304"/>
      <c r="X21" s="286" t="s">
        <v>125</v>
      </c>
      <c r="Y21" s="288"/>
      <c r="Z21" s="286" t="s">
        <v>124</v>
      </c>
      <c r="AA21" s="288"/>
    </row>
    <row r="22" spans="1:27" ht="216" customHeight="1" x14ac:dyDescent="0.25">
      <c r="A22" s="307"/>
      <c r="B22" s="305"/>
      <c r="C22" s="306"/>
      <c r="D22" s="305"/>
      <c r="E22" s="306"/>
      <c r="F22" s="286" t="s">
        <v>132</v>
      </c>
      <c r="G22" s="287"/>
      <c r="H22" s="286" t="s">
        <v>131</v>
      </c>
      <c r="I22" s="287"/>
      <c r="J22" s="302"/>
      <c r="K22" s="305"/>
      <c r="L22" s="306"/>
      <c r="M22" s="305"/>
      <c r="N22" s="306"/>
      <c r="O22" s="305"/>
      <c r="P22" s="306"/>
      <c r="Q22" s="305"/>
      <c r="R22" s="306"/>
      <c r="S22" s="302"/>
      <c r="T22" s="302"/>
      <c r="U22" s="302"/>
      <c r="V22" s="305"/>
      <c r="W22" s="306"/>
      <c r="X22" s="100" t="s">
        <v>123</v>
      </c>
      <c r="Y22" s="100" t="s">
        <v>481</v>
      </c>
      <c r="Z22" s="100" t="s">
        <v>122</v>
      </c>
      <c r="AA22" s="100" t="s">
        <v>121</v>
      </c>
    </row>
    <row r="23" spans="1:27" ht="60" customHeight="1" x14ac:dyDescent="0.25">
      <c r="A23" s="302"/>
      <c r="B23" s="159" t="s">
        <v>119</v>
      </c>
      <c r="C23" s="159"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2026 год</v>
      </c>
      <c r="B5" s="271"/>
      <c r="C5" s="27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
        <v>520</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M_TP2000.PS.0076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5.75" x14ac:dyDescent="0.2">
      <c r="A15" s="278" t="str">
        <f>'1. паспорт местоположение'!A15:C15</f>
        <v>Реконструкция ПС 110 кВ Варенга-Яха (ГПП-4) (замена аккумуляторной батареи)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476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2.75" customHeight="1" x14ac:dyDescent="0.2">
      <c r="A22" s="28" t="s">
        <v>65</v>
      </c>
      <c r="B22" s="35" t="s">
        <v>488</v>
      </c>
      <c r="C22" s="34" t="s">
        <v>604</v>
      </c>
      <c r="D22" s="33"/>
      <c r="E22" s="33"/>
      <c r="F22" s="32"/>
      <c r="G22" s="32"/>
      <c r="H22" s="32"/>
      <c r="I22" s="32"/>
      <c r="J22" s="32"/>
      <c r="K22" s="32"/>
      <c r="L22" s="32"/>
      <c r="M22" s="32"/>
      <c r="N22" s="32"/>
      <c r="O22" s="32"/>
      <c r="P22" s="32"/>
      <c r="Q22" s="31"/>
      <c r="R22" s="31"/>
      <c r="S22" s="31"/>
      <c r="T22" s="31"/>
      <c r="U22" s="31"/>
    </row>
    <row r="23" spans="1:21" ht="185.25" customHeight="1" x14ac:dyDescent="0.25">
      <c r="A23" s="28" t="s">
        <v>63</v>
      </c>
      <c r="B23" s="30" t="s">
        <v>60</v>
      </c>
      <c r="C23" s="29" t="s">
        <v>532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Варенга-Яха (ГПП-4) (замена аккумуляторной батареи)</v>
      </c>
      <c r="D24" s="27"/>
      <c r="E24" s="225"/>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634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538</v>
      </c>
      <c r="D26" s="27"/>
      <c r="E26" s="27"/>
      <c r="F26" s="27"/>
      <c r="G26" s="27"/>
      <c r="H26" s="27"/>
      <c r="I26" s="27"/>
      <c r="J26" s="27"/>
      <c r="K26" s="27"/>
      <c r="L26" s="27"/>
      <c r="M26" s="27"/>
      <c r="N26" s="27"/>
      <c r="O26" s="27"/>
      <c r="P26" s="27"/>
      <c r="Q26" s="27"/>
      <c r="R26" s="27"/>
      <c r="S26" s="27"/>
      <c r="T26" s="27"/>
      <c r="U26" s="27"/>
    </row>
    <row r="27" spans="1:21" ht="97.5"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6"/>
      <c r="AB6" s="156"/>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6"/>
      <c r="AB7" s="156"/>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7"/>
      <c r="AB8" s="157"/>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8"/>
      <c r="AB9" s="158"/>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6"/>
      <c r="AB10" s="156"/>
    </row>
    <row r="11" spans="1:28" x14ac:dyDescent="0.25">
      <c r="A11" s="277" t="str">
        <f>'1. паспорт местоположение'!A12:C12</f>
        <v>M_TP2000.PS.0076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57"/>
      <c r="AB11" s="157"/>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8"/>
      <c r="AB12" s="15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Реконструкция ПС 110 кВ Варенга-Яха (ГПП-4) (замена аккумуляторной батареи)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7"/>
      <c r="AB14" s="157"/>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8"/>
      <c r="AB15" s="15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7"/>
      <c r="AB16" s="16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7"/>
      <c r="AB17" s="16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7"/>
      <c r="AB18" s="16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7"/>
      <c r="AB19" s="16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8"/>
      <c r="AB20" s="16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8"/>
      <c r="AB21" s="168"/>
    </row>
    <row r="22" spans="1:28" x14ac:dyDescent="0.25">
      <c r="A22" s="310" t="s">
        <v>507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69"/>
      <c r="AB22" s="169"/>
    </row>
    <row r="23" spans="1:28" ht="32.25" customHeight="1" x14ac:dyDescent="0.25">
      <c r="A23" s="312" t="s">
        <v>362</v>
      </c>
      <c r="B23" s="313"/>
      <c r="C23" s="313"/>
      <c r="D23" s="313"/>
      <c r="E23" s="313"/>
      <c r="F23" s="313"/>
      <c r="G23" s="313"/>
      <c r="H23" s="313"/>
      <c r="I23" s="313"/>
      <c r="J23" s="313"/>
      <c r="K23" s="313"/>
      <c r="L23" s="314"/>
      <c r="M23" s="311" t="s">
        <v>363</v>
      </c>
      <c r="N23" s="311"/>
      <c r="O23" s="311"/>
      <c r="P23" s="311"/>
      <c r="Q23" s="311"/>
      <c r="R23" s="311"/>
      <c r="S23" s="311"/>
      <c r="T23" s="311"/>
      <c r="U23" s="311"/>
      <c r="V23" s="311"/>
      <c r="W23" s="311"/>
      <c r="X23" s="311"/>
      <c r="Y23" s="311"/>
      <c r="Z23" s="311"/>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M_TP2000.PS.0076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ПС 110 кВ Варенга-Яха (ГПП-4) (замена аккумуляторной батареи)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485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0" zoomScaleNormal="70" zoomScaleSheetLayoutView="70" workbookViewId="0">
      <selection activeCell="A15" sqref="A15:AR15"/>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610</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34"/>
      <c r="B8" s="234"/>
      <c r="C8" s="234"/>
      <c r="D8" s="234"/>
      <c r="E8" s="234"/>
      <c r="F8" s="234"/>
      <c r="G8" s="234"/>
      <c r="H8" s="234"/>
      <c r="I8" s="234"/>
      <c r="J8" s="234"/>
      <c r="K8" s="234"/>
      <c r="L8" s="156"/>
      <c r="M8" s="156"/>
      <c r="N8" s="156"/>
      <c r="O8" s="156"/>
      <c r="P8" s="156"/>
      <c r="Q8" s="156"/>
      <c r="R8" s="156"/>
      <c r="S8" s="156"/>
      <c r="T8" s="156"/>
      <c r="U8" s="156"/>
      <c r="V8" s="156"/>
      <c r="W8" s="156"/>
      <c r="X8" s="156"/>
      <c r="Y8" s="156"/>
    </row>
    <row r="9" spans="1:44" s="12" customFormat="1" ht="18.75" customHeight="1" x14ac:dyDescent="0.2">
      <c r="A9" s="278" t="s">
        <v>520</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34"/>
      <c r="B11" s="234"/>
      <c r="C11" s="234"/>
      <c r="D11" s="234"/>
      <c r="E11" s="234"/>
      <c r="F11" s="234"/>
      <c r="G11" s="234"/>
      <c r="H11" s="234"/>
      <c r="I11" s="234"/>
      <c r="J11" s="234"/>
      <c r="K11" s="234"/>
      <c r="L11" s="156"/>
      <c r="M11" s="156"/>
      <c r="N11" s="156"/>
      <c r="O11" s="156"/>
      <c r="P11" s="156"/>
      <c r="Q11" s="156"/>
      <c r="R11" s="156"/>
      <c r="S11" s="156"/>
      <c r="T11" s="156"/>
      <c r="U11" s="156"/>
      <c r="V11" s="156"/>
      <c r="W11" s="156"/>
      <c r="X11" s="156"/>
      <c r="Y11" s="156"/>
    </row>
    <row r="12" spans="1:44" s="12" customFormat="1" ht="18.75" customHeight="1" x14ac:dyDescent="0.2">
      <c r="A12" s="277" t="str">
        <f>'4. паспортбюджет'!A12:O12</f>
        <v>M_TP2000.PS.0076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2" x14ac:dyDescent="0.2">
      <c r="A15" s="277" t="str">
        <f>'4. паспортбюджет'!A15:O15</f>
        <v>Реконструкция ПС 110 кВ Варенга-Яха (ГПП-4) (замена аккумуляторной батареи)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4" t="s">
        <v>611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37"/>
      <c r="AP19" s="237"/>
      <c r="AQ19" s="237"/>
      <c r="AR19" s="43"/>
    </row>
    <row r="20" spans="1:45" ht="18.75" x14ac:dyDescent="0.3">
      <c r="AO20" s="237"/>
      <c r="AP20" s="237"/>
      <c r="AQ20" s="237"/>
      <c r="AR20" s="15"/>
    </row>
    <row r="21" spans="1:45" ht="20.25" customHeight="1" x14ac:dyDescent="0.3">
      <c r="AO21" s="237"/>
      <c r="AP21" s="237"/>
      <c r="AQ21" s="23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83" t="s">
        <v>337</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636</v>
      </c>
      <c r="AL24" s="383"/>
      <c r="AM24" s="239"/>
      <c r="AN24" s="239"/>
      <c r="AO24" s="240"/>
      <c r="AP24" s="240"/>
      <c r="AQ24" s="240"/>
      <c r="AR24" s="240"/>
      <c r="AS24" s="241"/>
    </row>
    <row r="25" spans="1:45" ht="12.75" customHeight="1" x14ac:dyDescent="0.25">
      <c r="A25" s="375" t="s">
        <v>637</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242"/>
      <c r="AN25" s="384" t="s">
        <v>336</v>
      </c>
      <c r="AO25" s="384"/>
      <c r="AP25" s="384"/>
      <c r="AQ25" s="385"/>
      <c r="AR25" s="385"/>
      <c r="AS25" s="241"/>
    </row>
    <row r="26" spans="1:45" ht="17.25" customHeight="1" x14ac:dyDescent="0.25">
      <c r="A26" s="330" t="s">
        <v>335</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42"/>
      <c r="AN26" s="341" t="s">
        <v>334</v>
      </c>
      <c r="AO26" s="342"/>
      <c r="AP26" s="343"/>
      <c r="AQ26" s="339"/>
      <c r="AR26" s="340"/>
      <c r="AS26" s="241"/>
    </row>
    <row r="27" spans="1:45" ht="17.25" customHeight="1" x14ac:dyDescent="0.25">
      <c r="A27" s="330" t="s">
        <v>333</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42"/>
      <c r="AN27" s="341" t="s">
        <v>332</v>
      </c>
      <c r="AO27" s="342"/>
      <c r="AP27" s="343"/>
      <c r="AQ27" s="339"/>
      <c r="AR27" s="340"/>
      <c r="AS27" s="241"/>
    </row>
    <row r="28" spans="1:45" ht="27.75" customHeight="1" thickBot="1" x14ac:dyDescent="0.3">
      <c r="A28" s="377" t="s">
        <v>331</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34"/>
      <c r="AL28" s="334"/>
      <c r="AM28" s="242"/>
      <c r="AN28" s="344" t="s">
        <v>638</v>
      </c>
      <c r="AO28" s="345"/>
      <c r="AP28" s="346"/>
      <c r="AQ28" s="339"/>
      <c r="AR28" s="340"/>
      <c r="AS28" s="241"/>
    </row>
    <row r="29" spans="1:45" ht="17.25" customHeight="1" x14ac:dyDescent="0.25">
      <c r="A29" s="380" t="s">
        <v>330</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4"/>
      <c r="AL29" s="374"/>
      <c r="AM29" s="242"/>
      <c r="AN29" s="347"/>
      <c r="AO29" s="348"/>
      <c r="AP29" s="348"/>
      <c r="AQ29" s="339"/>
      <c r="AR29" s="349"/>
      <c r="AS29" s="241"/>
    </row>
    <row r="30" spans="1:45" ht="17.25" customHeight="1" x14ac:dyDescent="0.25">
      <c r="A30" s="330" t="s">
        <v>639</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42"/>
      <c r="AS30" s="241"/>
    </row>
    <row r="31" spans="1:45" ht="17.25" customHeight="1" x14ac:dyDescent="0.25">
      <c r="A31" s="330" t="s">
        <v>329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42"/>
      <c r="AN31" s="242"/>
      <c r="AO31" s="243"/>
      <c r="AP31" s="243"/>
      <c r="AQ31" s="243"/>
      <c r="AR31" s="243"/>
      <c r="AS31" s="241"/>
    </row>
    <row r="32" spans="1:45" ht="17.25" customHeight="1" x14ac:dyDescent="0.25">
      <c r="A32" s="330" t="s">
        <v>313</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42"/>
      <c r="AN32" s="242"/>
      <c r="AO32" s="242"/>
      <c r="AP32" s="242"/>
      <c r="AQ32" s="242"/>
      <c r="AR32" s="242"/>
      <c r="AS32" s="241"/>
    </row>
    <row r="33" spans="1:45" ht="17.25" customHeight="1" x14ac:dyDescent="0.25">
      <c r="A33" s="330" t="s">
        <v>328</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8"/>
      <c r="AL33" s="338"/>
      <c r="AM33" s="242"/>
      <c r="AN33" s="242"/>
      <c r="AO33" s="242"/>
      <c r="AP33" s="242"/>
      <c r="AQ33" s="242"/>
      <c r="AR33" s="242"/>
      <c r="AS33" s="241"/>
    </row>
    <row r="34" spans="1:45" ht="17.25" customHeight="1" x14ac:dyDescent="0.25">
      <c r="A34" s="330" t="s">
        <v>327</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42"/>
      <c r="AN34" s="242"/>
      <c r="AO34" s="242"/>
      <c r="AP34" s="242"/>
      <c r="AQ34" s="242"/>
      <c r="AR34" s="242"/>
      <c r="AS34" s="24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42"/>
      <c r="AN35" s="242"/>
      <c r="AO35" s="242"/>
      <c r="AP35" s="242"/>
      <c r="AQ35" s="242"/>
      <c r="AR35" s="242"/>
      <c r="AS35" s="241"/>
    </row>
    <row r="36" spans="1:45" ht="17.25" customHeight="1" thickBot="1" x14ac:dyDescent="0.3">
      <c r="A36" s="366" t="s">
        <v>306</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34"/>
      <c r="AL36" s="334"/>
      <c r="AM36" s="242"/>
      <c r="AN36" s="242"/>
      <c r="AO36" s="242"/>
      <c r="AP36" s="242"/>
      <c r="AQ36" s="242"/>
      <c r="AR36" s="242"/>
      <c r="AS36" s="24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242"/>
      <c r="AN37" s="242"/>
      <c r="AO37" s="242"/>
      <c r="AP37" s="242"/>
      <c r="AQ37" s="242"/>
      <c r="AR37" s="242"/>
      <c r="AS37" s="241"/>
    </row>
    <row r="38" spans="1:45" ht="17.25" customHeight="1" x14ac:dyDescent="0.25">
      <c r="A38" s="330" t="s">
        <v>326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42"/>
      <c r="AN38" s="242"/>
      <c r="AO38" s="242"/>
      <c r="AP38" s="242"/>
      <c r="AQ38" s="242"/>
      <c r="AR38" s="242"/>
      <c r="AS38" s="241"/>
    </row>
    <row r="39" spans="1:45" ht="17.25" customHeight="1" thickBot="1" x14ac:dyDescent="0.3">
      <c r="A39" s="366" t="s">
        <v>325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34"/>
      <c r="AL39" s="334"/>
      <c r="AM39" s="242"/>
      <c r="AN39" s="242"/>
      <c r="AO39" s="242"/>
      <c r="AP39" s="242"/>
      <c r="AQ39" s="242"/>
      <c r="AR39" s="242"/>
      <c r="AS39" s="241"/>
    </row>
    <row r="40" spans="1:45" ht="17.25" customHeight="1" x14ac:dyDescent="0.25">
      <c r="A40" s="375" t="s">
        <v>612</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242"/>
      <c r="AN40" s="242"/>
      <c r="AO40" s="242"/>
      <c r="AP40" s="242"/>
      <c r="AQ40" s="242"/>
      <c r="AR40" s="242"/>
      <c r="AS40" s="241"/>
    </row>
    <row r="41" spans="1:45" ht="17.25" customHeight="1" x14ac:dyDescent="0.25">
      <c r="A41" s="330" t="s">
        <v>324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42"/>
      <c r="AN41" s="242"/>
      <c r="AO41" s="242"/>
      <c r="AP41" s="242"/>
      <c r="AQ41" s="242"/>
      <c r="AR41" s="242"/>
      <c r="AS41" s="241"/>
    </row>
    <row r="42" spans="1:45" ht="17.25" customHeight="1" x14ac:dyDescent="0.25">
      <c r="A42" s="330" t="s">
        <v>323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42"/>
      <c r="AN42" s="242"/>
      <c r="AO42" s="242"/>
      <c r="AP42" s="242"/>
      <c r="AQ42" s="242"/>
      <c r="AR42" s="242"/>
      <c r="AS42" s="241"/>
    </row>
    <row r="43" spans="1:45" ht="17.25" customHeight="1" x14ac:dyDescent="0.25">
      <c r="A43" s="330" t="s">
        <v>322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42"/>
      <c r="AN43" s="242"/>
      <c r="AO43" s="242"/>
      <c r="AP43" s="242"/>
      <c r="AQ43" s="242"/>
      <c r="AR43" s="242"/>
      <c r="AS43" s="241"/>
    </row>
    <row r="44" spans="1:45" ht="17.25" customHeight="1" x14ac:dyDescent="0.25">
      <c r="A44" s="330" t="s">
        <v>321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42"/>
      <c r="AN44" s="242"/>
      <c r="AO44" s="242"/>
      <c r="AP44" s="242"/>
      <c r="AQ44" s="242"/>
      <c r="AR44" s="242"/>
      <c r="AS44" s="241"/>
    </row>
    <row r="45" spans="1:45" ht="17.25" customHeight="1" x14ac:dyDescent="0.25">
      <c r="A45" s="330" t="s">
        <v>320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42"/>
      <c r="AN45" s="242"/>
      <c r="AO45" s="242"/>
      <c r="AP45" s="242"/>
      <c r="AQ45" s="242"/>
      <c r="AR45" s="242"/>
      <c r="AS45" s="241"/>
    </row>
    <row r="46" spans="1:45" ht="17.25" customHeight="1" thickBot="1" x14ac:dyDescent="0.3">
      <c r="A46" s="368" t="s">
        <v>613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42"/>
      <c r="AN46" s="242"/>
      <c r="AO46" s="242"/>
      <c r="AP46" s="242"/>
      <c r="AQ46" s="242"/>
      <c r="AR46" s="242"/>
      <c r="AS46" s="241"/>
    </row>
    <row r="47" spans="1:45" ht="24" customHeight="1" x14ac:dyDescent="0.25">
      <c r="A47" s="371" t="s">
        <v>319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29" t="s">
        <v>640</v>
      </c>
      <c r="AN47" s="329"/>
      <c r="AO47" s="244" t="s">
        <v>641</v>
      </c>
      <c r="AP47" s="244" t="s">
        <v>642</v>
      </c>
      <c r="AQ47" s="241"/>
    </row>
    <row r="48" spans="1:45" ht="12" customHeight="1" x14ac:dyDescent="0.25">
      <c r="A48" s="330" t="s">
        <v>318</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45"/>
      <c r="AP48" s="245"/>
      <c r="AQ48" s="241"/>
    </row>
    <row r="49" spans="1:43" ht="12" customHeight="1" x14ac:dyDescent="0.25">
      <c r="A49" s="330" t="s">
        <v>317</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45"/>
      <c r="AP49" s="245"/>
      <c r="AQ49" s="241"/>
    </row>
    <row r="50" spans="1:43" ht="12" customHeight="1" thickBot="1" x14ac:dyDescent="0.3">
      <c r="A50" s="366" t="s">
        <v>643</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34"/>
      <c r="AL50" s="334"/>
      <c r="AM50" s="334"/>
      <c r="AN50" s="334"/>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59" t="s">
        <v>614</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29" t="s">
        <v>4</v>
      </c>
      <c r="AL52" s="329"/>
      <c r="AM52" s="329" t="s">
        <v>640</v>
      </c>
      <c r="AN52" s="329"/>
      <c r="AO52" s="244" t="s">
        <v>641</v>
      </c>
      <c r="AP52" s="244" t="s">
        <v>642</v>
      </c>
      <c r="AQ52" s="241"/>
    </row>
    <row r="53" spans="1:43" ht="11.25" customHeight="1" x14ac:dyDescent="0.25">
      <c r="A53" s="336" t="s">
        <v>615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51"/>
      <c r="AP53" s="251"/>
      <c r="AQ53" s="241"/>
    </row>
    <row r="54" spans="1:43" ht="12" customHeight="1" x14ac:dyDescent="0.25">
      <c r="A54" s="330" t="s">
        <v>616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45"/>
      <c r="AP54" s="245"/>
      <c r="AQ54" s="241"/>
    </row>
    <row r="55" spans="1:43" ht="12" customHeight="1" x14ac:dyDescent="0.25">
      <c r="A55" s="330" t="s">
        <v>617</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45"/>
      <c r="AP55" s="245"/>
      <c r="AQ55" s="241"/>
    </row>
    <row r="56" spans="1:43" ht="12" customHeight="1" thickBot="1" x14ac:dyDescent="0.3">
      <c r="A56" s="366" t="s">
        <v>618</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34"/>
      <c r="AL56" s="334"/>
      <c r="AM56" s="334"/>
      <c r="AN56" s="334"/>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59" t="s">
        <v>619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29" t="s">
        <v>4</v>
      </c>
      <c r="AL58" s="329"/>
      <c r="AM58" s="329" t="s">
        <v>640</v>
      </c>
      <c r="AN58" s="329"/>
      <c r="AO58" s="244" t="s">
        <v>641</v>
      </c>
      <c r="AP58" s="244" t="s">
        <v>642</v>
      </c>
      <c r="AQ58" s="241"/>
    </row>
    <row r="59" spans="1:43" ht="12.75" customHeight="1" x14ac:dyDescent="0.25">
      <c r="A59" s="364" t="s">
        <v>316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35"/>
      <c r="AL59" s="335"/>
      <c r="AM59" s="335"/>
      <c r="AN59" s="335"/>
      <c r="AO59" s="254"/>
      <c r="AP59" s="254"/>
      <c r="AQ59" s="255"/>
    </row>
    <row r="60" spans="1:43" ht="12" customHeight="1" x14ac:dyDescent="0.25">
      <c r="A60" s="330" t="s">
        <v>315</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45"/>
      <c r="AP60" s="245"/>
      <c r="AQ60" s="241"/>
    </row>
    <row r="61" spans="1:43" ht="12" customHeight="1" x14ac:dyDescent="0.25">
      <c r="A61" s="330" t="s">
        <v>314</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45"/>
      <c r="AP61" s="245"/>
      <c r="AQ61" s="241"/>
    </row>
    <row r="62" spans="1:43" ht="12" customHeight="1" x14ac:dyDescent="0.25">
      <c r="A62" s="330" t="s">
        <v>313</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45"/>
      <c r="AP62" s="245"/>
      <c r="AQ62" s="24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45"/>
      <c r="AP63" s="245"/>
      <c r="AQ63" s="24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45"/>
      <c r="AP64" s="245"/>
      <c r="AQ64" s="241"/>
    </row>
    <row r="65" spans="1:43" ht="12" customHeight="1" x14ac:dyDescent="0.25">
      <c r="A65" s="330" t="s">
        <v>312</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45"/>
      <c r="AP65" s="245"/>
      <c r="AQ65" s="241"/>
    </row>
    <row r="66" spans="1:43" ht="27.75" customHeight="1" x14ac:dyDescent="0.25">
      <c r="A66" s="352" t="s">
        <v>620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33"/>
      <c r="AL66" s="333"/>
      <c r="AM66" s="333"/>
      <c r="AN66" s="333"/>
      <c r="AO66" s="256"/>
      <c r="AP66" s="256"/>
      <c r="AQ66" s="255"/>
    </row>
    <row r="67" spans="1:43" ht="11.25" customHeight="1" x14ac:dyDescent="0.25">
      <c r="A67" s="330" t="s">
        <v>308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45"/>
      <c r="AP67" s="245"/>
      <c r="AQ67" s="241"/>
    </row>
    <row r="68" spans="1:43" ht="25.5" customHeight="1" x14ac:dyDescent="0.25">
      <c r="A68" s="352" t="s">
        <v>621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33"/>
      <c r="AL68" s="333"/>
      <c r="AM68" s="333"/>
      <c r="AN68" s="333"/>
      <c r="AO68" s="256"/>
      <c r="AP68" s="256"/>
      <c r="AQ68" s="255"/>
    </row>
    <row r="69" spans="1:43" ht="12" customHeight="1" x14ac:dyDescent="0.25">
      <c r="A69" s="330" t="s">
        <v>307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45"/>
      <c r="AP69" s="245"/>
      <c r="AQ69" s="241"/>
    </row>
    <row r="70" spans="1:43" ht="12.75" customHeight="1" x14ac:dyDescent="0.25">
      <c r="A70" s="357" t="s">
        <v>311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33"/>
      <c r="AL70" s="333"/>
      <c r="AM70" s="333"/>
      <c r="AN70" s="333"/>
      <c r="AO70" s="256"/>
      <c r="AP70" s="256"/>
      <c r="AQ70" s="255"/>
    </row>
    <row r="71" spans="1:43" ht="12" customHeight="1" x14ac:dyDescent="0.25">
      <c r="A71" s="330" t="s">
        <v>306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45"/>
      <c r="AP71" s="245"/>
      <c r="AQ71" s="241"/>
    </row>
    <row r="72" spans="1:43" ht="12.75" customHeight="1" thickBot="1" x14ac:dyDescent="0.3">
      <c r="A72" s="361" t="s">
        <v>310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28"/>
      <c r="AL72" s="328"/>
      <c r="AM72" s="328"/>
      <c r="AN72" s="328"/>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59" t="s">
        <v>309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29" t="s">
        <v>4</v>
      </c>
      <c r="AL74" s="329"/>
      <c r="AM74" s="329" t="s">
        <v>640</v>
      </c>
      <c r="AN74" s="329"/>
      <c r="AO74" s="244" t="s">
        <v>641</v>
      </c>
      <c r="AP74" s="244" t="s">
        <v>642</v>
      </c>
      <c r="AQ74" s="241"/>
    </row>
    <row r="75" spans="1:43" ht="25.5" customHeight="1" x14ac:dyDescent="0.25">
      <c r="A75" s="352" t="s">
        <v>621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33"/>
      <c r="AL75" s="333"/>
      <c r="AM75" s="324"/>
      <c r="AN75" s="324"/>
      <c r="AO75" s="258"/>
      <c r="AP75" s="258"/>
      <c r="AQ75" s="255"/>
    </row>
    <row r="76" spans="1:43" ht="12" customHeight="1" x14ac:dyDescent="0.25">
      <c r="A76" s="330" t="s">
        <v>308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23"/>
      <c r="AN76" s="323"/>
      <c r="AO76" s="259"/>
      <c r="AP76" s="259"/>
      <c r="AQ76" s="241"/>
    </row>
    <row r="77" spans="1:43" ht="12" customHeight="1" x14ac:dyDescent="0.25">
      <c r="A77" s="330" t="s">
        <v>307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23"/>
      <c r="AN77" s="323"/>
      <c r="AO77" s="259"/>
      <c r="AP77" s="259"/>
      <c r="AQ77" s="241"/>
    </row>
    <row r="78" spans="1:43" ht="12" customHeight="1" x14ac:dyDescent="0.25">
      <c r="A78" s="330" t="s">
        <v>306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23"/>
      <c r="AN78" s="323"/>
      <c r="AO78" s="259"/>
      <c r="AP78" s="259"/>
      <c r="AQ78" s="241"/>
    </row>
    <row r="79" spans="1:43" ht="12" customHeight="1" x14ac:dyDescent="0.25">
      <c r="A79" s="330" t="s">
        <v>305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23"/>
      <c r="AN79" s="323"/>
      <c r="AO79" s="259"/>
      <c r="AP79" s="259"/>
      <c r="AQ79" s="241"/>
    </row>
    <row r="80" spans="1:43" ht="12" customHeight="1" x14ac:dyDescent="0.25">
      <c r="A80" s="330" t="s">
        <v>304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23"/>
      <c r="AN80" s="323"/>
      <c r="AO80" s="259"/>
      <c r="AP80" s="259"/>
      <c r="AQ80" s="241"/>
    </row>
    <row r="81" spans="1:45" ht="12.75" customHeight="1" x14ac:dyDescent="0.25">
      <c r="A81" s="330" t="s">
        <v>303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23"/>
      <c r="AN81" s="323"/>
      <c r="AO81" s="259"/>
      <c r="AP81" s="259"/>
      <c r="AQ81" s="241"/>
    </row>
    <row r="82" spans="1:45" ht="12.75" customHeight="1" x14ac:dyDescent="0.25">
      <c r="A82" s="330" t="s">
        <v>302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23"/>
      <c r="AN82" s="323"/>
      <c r="AO82" s="259"/>
      <c r="AP82" s="259"/>
      <c r="AQ82" s="241"/>
    </row>
    <row r="83" spans="1:45" ht="12" customHeight="1" x14ac:dyDescent="0.25">
      <c r="A83" s="357" t="s">
        <v>301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33"/>
      <c r="AL83" s="333"/>
      <c r="AM83" s="324"/>
      <c r="AN83" s="324"/>
      <c r="AO83" s="258"/>
      <c r="AP83" s="258"/>
      <c r="AQ83" s="255"/>
    </row>
    <row r="84" spans="1:45" ht="12" customHeight="1" x14ac:dyDescent="0.25">
      <c r="A84" s="357" t="s">
        <v>622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33"/>
      <c r="AL84" s="333"/>
      <c r="AM84" s="324"/>
      <c r="AN84" s="324"/>
      <c r="AO84" s="258"/>
      <c r="AP84" s="258"/>
      <c r="AQ84" s="255"/>
    </row>
    <row r="85" spans="1:45" ht="12" customHeight="1" x14ac:dyDescent="0.25">
      <c r="A85" s="330" t="s">
        <v>300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23"/>
      <c r="AN85" s="323"/>
      <c r="AO85" s="259"/>
      <c r="AP85" s="259"/>
      <c r="AQ85" s="239"/>
    </row>
    <row r="86" spans="1:45" ht="27.75" customHeight="1" x14ac:dyDescent="0.25">
      <c r="A86" s="352" t="s">
        <v>623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33"/>
      <c r="AL86" s="333"/>
      <c r="AM86" s="324"/>
      <c r="AN86" s="324"/>
      <c r="AO86" s="258"/>
      <c r="AP86" s="258"/>
      <c r="AQ86" s="255"/>
    </row>
    <row r="87" spans="1:45" x14ac:dyDescent="0.25">
      <c r="A87" s="352" t="s">
        <v>624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33"/>
      <c r="AL87" s="333"/>
      <c r="AM87" s="324"/>
      <c r="AN87" s="324"/>
      <c r="AO87" s="258"/>
      <c r="AP87" s="258"/>
      <c r="AQ87" s="255"/>
    </row>
    <row r="88" spans="1:45" ht="14.25" customHeight="1" x14ac:dyDescent="0.25">
      <c r="A88" s="325" t="s">
        <v>625</v>
      </c>
      <c r="B88" s="326"/>
      <c r="C88" s="326"/>
      <c r="D88" s="327"/>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55"/>
      <c r="AL88" s="356"/>
      <c r="AM88" s="319"/>
      <c r="AN88" s="320"/>
      <c r="AO88" s="258"/>
      <c r="AP88" s="258"/>
      <c r="AQ88" s="255"/>
    </row>
    <row r="89" spans="1:45" x14ac:dyDescent="0.25">
      <c r="A89" s="325" t="s">
        <v>626</v>
      </c>
      <c r="B89" s="326"/>
      <c r="C89" s="326"/>
      <c r="D89" s="327"/>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55"/>
      <c r="AL89" s="356"/>
      <c r="AM89" s="319"/>
      <c r="AN89" s="320"/>
      <c r="AO89" s="258"/>
      <c r="AP89" s="258"/>
      <c r="AQ89" s="239"/>
    </row>
    <row r="90" spans="1:45" ht="12" customHeight="1" thickBot="1" x14ac:dyDescent="0.3">
      <c r="A90" s="261" t="s">
        <v>627</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50"/>
      <c r="AL90" s="351"/>
      <c r="AM90" s="321"/>
      <c r="AN90" s="322"/>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644</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645</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646</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647</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648</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SheetLayoutView="100" workbookViewId="0">
      <selection activeCell="I40" sqref="I40"/>
    </sheetView>
  </sheetViews>
  <sheetFormatPr defaultRowHeight="15.75" x14ac:dyDescent="0.25"/>
  <cols>
    <col min="1" max="1" width="9.140625" style="70"/>
    <col min="2" max="2" width="37.7109375" style="70" customWidth="1"/>
    <col min="3" max="3" width="15" style="70" customWidth="1"/>
    <col min="4" max="4" width="14.85546875" style="70" customWidth="1"/>
    <col min="5" max="6" width="0" style="70" hidden="1" customWidth="1"/>
    <col min="7" max="7" width="16.42578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2026 год</v>
      </c>
      <c r="B5" s="271"/>
      <c r="C5" s="271"/>
      <c r="D5" s="271"/>
      <c r="E5" s="271"/>
      <c r="F5" s="271"/>
      <c r="G5" s="271"/>
      <c r="H5" s="271"/>
      <c r="I5" s="271"/>
      <c r="J5" s="271"/>
      <c r="K5" s="271"/>
      <c r="L5" s="27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7" t="str">
        <f>'4. паспортбюджет'!A12:O12</f>
        <v>M_TP2000.PS.0076</v>
      </c>
      <c r="B12" s="277"/>
      <c r="C12" s="277"/>
      <c r="D12" s="277"/>
      <c r="E12" s="277"/>
      <c r="F12" s="277"/>
      <c r="G12" s="277"/>
      <c r="H12" s="277"/>
      <c r="I12" s="277"/>
      <c r="J12" s="277"/>
      <c r="K12" s="277"/>
      <c r="L12" s="277"/>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x14ac:dyDescent="0.25">
      <c r="A15" s="278" t="str">
        <f>'1. паспорт местоположение'!A15:C15</f>
        <v>Реконструкция ПС 110 кВ Варенга-Яха (ГПП-4) (замена аккумуляторной батареи)</v>
      </c>
      <c r="B15" s="278"/>
      <c r="C15" s="278"/>
      <c r="D15" s="278"/>
      <c r="E15" s="278"/>
      <c r="F15" s="278"/>
      <c r="G15" s="278"/>
      <c r="H15" s="278"/>
      <c r="I15" s="278"/>
      <c r="J15" s="278"/>
      <c r="K15" s="278"/>
      <c r="L15" s="278"/>
    </row>
    <row r="16" spans="1:44" x14ac:dyDescent="0.25">
      <c r="A16" s="272" t="s">
        <v>6</v>
      </c>
      <c r="B16" s="272"/>
      <c r="C16" s="272"/>
      <c r="D16" s="272"/>
      <c r="E16" s="272"/>
      <c r="F16" s="272"/>
      <c r="G16" s="272"/>
      <c r="H16" s="272"/>
      <c r="I16" s="272"/>
      <c r="J16" s="272"/>
      <c r="K16" s="272"/>
      <c r="L16" s="272"/>
    </row>
    <row r="17" spans="1:12" ht="15.75" customHeight="1" x14ac:dyDescent="0.25">
      <c r="L17" s="88"/>
    </row>
    <row r="18" spans="1:12" x14ac:dyDescent="0.25">
      <c r="K18" s="87"/>
    </row>
    <row r="19" spans="1:12" ht="15.75" customHeight="1" x14ac:dyDescent="0.25">
      <c r="A19" s="386" t="s">
        <v>486</v>
      </c>
      <c r="B19" s="386"/>
      <c r="C19" s="386"/>
      <c r="D19" s="386"/>
      <c r="E19" s="386"/>
      <c r="F19" s="386"/>
      <c r="G19" s="386"/>
      <c r="H19" s="386"/>
      <c r="I19" s="386"/>
      <c r="J19" s="386"/>
      <c r="K19" s="386"/>
      <c r="L19" s="386"/>
    </row>
    <row r="20" spans="1:12" x14ac:dyDescent="0.25">
      <c r="A20" s="71"/>
      <c r="B20" s="71"/>
      <c r="C20" s="86"/>
      <c r="D20" s="86"/>
      <c r="E20" s="86"/>
      <c r="F20" s="86"/>
      <c r="G20" s="86"/>
      <c r="H20" s="86"/>
      <c r="I20" s="86"/>
      <c r="J20" s="86"/>
      <c r="K20" s="86"/>
      <c r="L20" s="86"/>
    </row>
    <row r="21" spans="1:12" ht="28.5" customHeight="1" x14ac:dyDescent="0.25">
      <c r="A21" s="387" t="s">
        <v>228</v>
      </c>
      <c r="B21" s="387" t="s">
        <v>227</v>
      </c>
      <c r="C21" s="393" t="s">
        <v>418</v>
      </c>
      <c r="D21" s="393"/>
      <c r="E21" s="393"/>
      <c r="F21" s="393"/>
      <c r="G21" s="393"/>
      <c r="H21" s="393"/>
      <c r="I21" s="388" t="s">
        <v>226</v>
      </c>
      <c r="J21" s="390" t="s">
        <v>420</v>
      </c>
      <c r="K21" s="387" t="s">
        <v>225</v>
      </c>
      <c r="L21" s="389" t="s">
        <v>419</v>
      </c>
    </row>
    <row r="22" spans="1:12" ht="58.5" customHeight="1" x14ac:dyDescent="0.25">
      <c r="A22" s="387"/>
      <c r="B22" s="387"/>
      <c r="C22" s="394" t="s">
        <v>2</v>
      </c>
      <c r="D22" s="394"/>
      <c r="E22" s="144"/>
      <c r="F22" s="145"/>
      <c r="G22" s="395" t="s">
        <v>1</v>
      </c>
      <c r="H22" s="396"/>
      <c r="I22" s="388"/>
      <c r="J22" s="391"/>
      <c r="K22" s="387"/>
      <c r="L22" s="389"/>
    </row>
    <row r="23" spans="1:12" ht="47.25" x14ac:dyDescent="0.25">
      <c r="A23" s="387"/>
      <c r="B23" s="387"/>
      <c r="C23" s="85" t="s">
        <v>224</v>
      </c>
      <c r="D23" s="85" t="s">
        <v>223</v>
      </c>
      <c r="E23" s="85" t="s">
        <v>224</v>
      </c>
      <c r="F23" s="85" t="s">
        <v>223</v>
      </c>
      <c r="G23" s="85" t="s">
        <v>224</v>
      </c>
      <c r="H23" s="85" t="s">
        <v>223</v>
      </c>
      <c r="I23" s="388"/>
      <c r="J23" s="392"/>
      <c r="K23" s="387"/>
      <c r="L23" s="389"/>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28.5" customHeight="1" x14ac:dyDescent="0.25">
      <c r="A26" s="79" t="s">
        <v>221</v>
      </c>
      <c r="B26" s="84" t="s">
        <v>425</v>
      </c>
      <c r="C26" s="174" t="s">
        <v>525</v>
      </c>
      <c r="D26" s="174" t="s">
        <v>525</v>
      </c>
      <c r="E26" s="174"/>
      <c r="F26" s="174"/>
      <c r="G26" s="174" t="s">
        <v>525</v>
      </c>
      <c r="H26" s="174" t="s">
        <v>525</v>
      </c>
      <c r="I26" s="83"/>
      <c r="J26" s="83"/>
      <c r="K26" s="77"/>
      <c r="L26" s="77"/>
    </row>
    <row r="27" spans="1:12" s="72" customFormat="1" ht="39" customHeight="1" x14ac:dyDescent="0.25">
      <c r="A27" s="79" t="s">
        <v>220</v>
      </c>
      <c r="B27" s="84" t="s">
        <v>427</v>
      </c>
      <c r="C27" s="174" t="s">
        <v>525</v>
      </c>
      <c r="D27" s="174" t="s">
        <v>525</v>
      </c>
      <c r="E27" s="174"/>
      <c r="F27" s="174"/>
      <c r="G27" s="174" t="s">
        <v>525</v>
      </c>
      <c r="H27" s="174" t="s">
        <v>525</v>
      </c>
      <c r="I27" s="83"/>
      <c r="J27" s="83"/>
      <c r="K27" s="77"/>
      <c r="L27" s="77"/>
    </row>
    <row r="28" spans="1:12" s="72" customFormat="1" ht="70.5" customHeight="1" x14ac:dyDescent="0.25">
      <c r="A28" s="79" t="s">
        <v>426</v>
      </c>
      <c r="B28" s="84" t="s">
        <v>431</v>
      </c>
      <c r="C28" s="174" t="s">
        <v>525</v>
      </c>
      <c r="D28" s="174" t="s">
        <v>525</v>
      </c>
      <c r="E28" s="174"/>
      <c r="F28" s="174"/>
      <c r="G28" s="174" t="s">
        <v>525</v>
      </c>
      <c r="H28" s="174" t="s">
        <v>525</v>
      </c>
      <c r="I28" s="83"/>
      <c r="J28" s="83"/>
      <c r="K28" s="77"/>
      <c r="L28" s="77"/>
    </row>
    <row r="29" spans="1:12" s="72" customFormat="1" ht="54" customHeight="1" x14ac:dyDescent="0.25">
      <c r="A29" s="79" t="s">
        <v>219</v>
      </c>
      <c r="B29" s="84" t="s">
        <v>430</v>
      </c>
      <c r="C29" s="174" t="s">
        <v>525</v>
      </c>
      <c r="D29" s="174" t="s">
        <v>525</v>
      </c>
      <c r="E29" s="174"/>
      <c r="F29" s="174"/>
      <c r="G29" s="174" t="s">
        <v>525</v>
      </c>
      <c r="H29" s="174" t="s">
        <v>525</v>
      </c>
      <c r="I29" s="83"/>
      <c r="J29" s="83"/>
      <c r="K29" s="77"/>
      <c r="L29" s="77"/>
    </row>
    <row r="30" spans="1:12" s="72" customFormat="1" ht="42" customHeight="1" x14ac:dyDescent="0.25">
      <c r="A30" s="79" t="s">
        <v>218</v>
      </c>
      <c r="B30" s="84" t="s">
        <v>432</v>
      </c>
      <c r="C30" s="174" t="s">
        <v>525</v>
      </c>
      <c r="D30" s="174" t="s">
        <v>525</v>
      </c>
      <c r="E30" s="174"/>
      <c r="F30" s="174"/>
      <c r="G30" s="174" t="s">
        <v>525</v>
      </c>
      <c r="H30" s="174" t="s">
        <v>525</v>
      </c>
      <c r="I30" s="83"/>
      <c r="J30" s="83"/>
      <c r="K30" s="77"/>
      <c r="L30" s="77"/>
    </row>
    <row r="31" spans="1:12" s="72" customFormat="1" ht="37.5" customHeight="1" x14ac:dyDescent="0.25">
      <c r="A31" s="79" t="s">
        <v>217</v>
      </c>
      <c r="B31" s="78" t="s">
        <v>428</v>
      </c>
      <c r="C31" s="174">
        <v>45107</v>
      </c>
      <c r="D31" s="174">
        <v>45126</v>
      </c>
      <c r="E31" s="174"/>
      <c r="F31" s="174"/>
      <c r="G31" s="174">
        <v>45107</v>
      </c>
      <c r="H31" s="174">
        <v>45126</v>
      </c>
      <c r="I31" s="223">
        <v>1</v>
      </c>
      <c r="J31" s="223">
        <v>1</v>
      </c>
      <c r="K31" s="77"/>
      <c r="L31" s="194"/>
    </row>
    <row r="32" spans="1:12" s="72" customFormat="1" ht="31.5" x14ac:dyDescent="0.25">
      <c r="A32" s="79" t="s">
        <v>215</v>
      </c>
      <c r="B32" s="78" t="s">
        <v>433</v>
      </c>
      <c r="C32" s="222">
        <v>45247</v>
      </c>
      <c r="D32" s="222">
        <v>45286</v>
      </c>
      <c r="E32" s="174"/>
      <c r="F32" s="174"/>
      <c r="G32" s="222">
        <v>45247</v>
      </c>
      <c r="H32" s="222">
        <v>45286</v>
      </c>
      <c r="I32" s="223">
        <v>1</v>
      </c>
      <c r="J32" s="223">
        <v>1</v>
      </c>
      <c r="K32" s="77"/>
      <c r="L32" s="77"/>
    </row>
    <row r="33" spans="1:12" s="72" customFormat="1" ht="37.5" customHeight="1" x14ac:dyDescent="0.25">
      <c r="A33" s="79" t="s">
        <v>444</v>
      </c>
      <c r="B33" s="78" t="s">
        <v>361</v>
      </c>
      <c r="C33" s="174" t="s">
        <v>525</v>
      </c>
      <c r="D33" s="174" t="s">
        <v>525</v>
      </c>
      <c r="E33" s="174"/>
      <c r="F33" s="174"/>
      <c r="G33" s="174" t="s">
        <v>525</v>
      </c>
      <c r="H33" s="174" t="s">
        <v>525</v>
      </c>
      <c r="I33" s="83"/>
      <c r="J33" s="83"/>
      <c r="K33" s="77"/>
      <c r="L33" s="77"/>
    </row>
    <row r="34" spans="1:12" s="72" customFormat="1" ht="47.25" customHeight="1" x14ac:dyDescent="0.25">
      <c r="A34" s="79" t="s">
        <v>445</v>
      </c>
      <c r="B34" s="78" t="s">
        <v>437</v>
      </c>
      <c r="C34" s="174" t="s">
        <v>525</v>
      </c>
      <c r="D34" s="174" t="s">
        <v>525</v>
      </c>
      <c r="E34" s="174"/>
      <c r="F34" s="174"/>
      <c r="G34" s="174" t="s">
        <v>525</v>
      </c>
      <c r="H34" s="174" t="s">
        <v>525</v>
      </c>
      <c r="I34" s="82"/>
      <c r="J34" s="82"/>
      <c r="K34" s="82"/>
      <c r="L34" s="77"/>
    </row>
    <row r="35" spans="1:12" s="72" customFormat="1" ht="49.5" customHeight="1" x14ac:dyDescent="0.25">
      <c r="A35" s="79" t="s">
        <v>446</v>
      </c>
      <c r="B35" s="78" t="s">
        <v>216</v>
      </c>
      <c r="C35" s="174">
        <v>45286</v>
      </c>
      <c r="D35" s="174">
        <v>45286</v>
      </c>
      <c r="E35" s="174"/>
      <c r="F35" s="174"/>
      <c r="G35" s="174">
        <v>45286</v>
      </c>
      <c r="H35" s="174">
        <v>45286</v>
      </c>
      <c r="I35" s="223">
        <v>1</v>
      </c>
      <c r="J35" s="223">
        <v>1</v>
      </c>
      <c r="K35" s="82"/>
      <c r="L35" s="77"/>
    </row>
    <row r="36" spans="1:12" ht="37.5" customHeight="1" x14ac:dyDescent="0.25">
      <c r="A36" s="79" t="s">
        <v>447</v>
      </c>
      <c r="B36" s="78" t="s">
        <v>429</v>
      </c>
      <c r="C36" s="174" t="s">
        <v>525</v>
      </c>
      <c r="D36" s="174" t="s">
        <v>525</v>
      </c>
      <c r="E36" s="174"/>
      <c r="F36" s="174"/>
      <c r="G36" s="174" t="s">
        <v>525</v>
      </c>
      <c r="H36" s="174" t="s">
        <v>525</v>
      </c>
      <c r="I36" s="81"/>
      <c r="J36" s="81"/>
      <c r="K36" s="77"/>
      <c r="L36" s="77"/>
    </row>
    <row r="37" spans="1:12" x14ac:dyDescent="0.25">
      <c r="A37" s="79" t="s">
        <v>448</v>
      </c>
      <c r="B37" s="78" t="s">
        <v>214</v>
      </c>
      <c r="C37" s="222">
        <v>45257</v>
      </c>
      <c r="D37" s="222">
        <v>45286</v>
      </c>
      <c r="E37" s="174"/>
      <c r="F37" s="174"/>
      <c r="G37" s="222">
        <v>45257</v>
      </c>
      <c r="H37" s="222">
        <v>45286</v>
      </c>
      <c r="I37" s="196">
        <v>1</v>
      </c>
      <c r="J37" s="196">
        <v>1</v>
      </c>
      <c r="K37" s="77"/>
      <c r="L37" s="77"/>
    </row>
    <row r="38" spans="1:12" x14ac:dyDescent="0.25">
      <c r="A38" s="79" t="s">
        <v>539</v>
      </c>
      <c r="B38" s="80" t="s">
        <v>213</v>
      </c>
      <c r="C38" s="174"/>
      <c r="D38" s="174"/>
      <c r="E38" s="174"/>
      <c r="F38" s="174"/>
      <c r="G38" s="174"/>
      <c r="H38" s="174"/>
      <c r="I38" s="77"/>
      <c r="J38" s="77"/>
      <c r="K38" s="77"/>
      <c r="L38" s="77"/>
    </row>
    <row r="39" spans="1:12" ht="63" x14ac:dyDescent="0.25">
      <c r="A39" s="79">
        <v>2</v>
      </c>
      <c r="B39" s="78" t="s">
        <v>434</v>
      </c>
      <c r="C39" s="174">
        <v>46113</v>
      </c>
      <c r="D39" s="174">
        <v>46127</v>
      </c>
      <c r="E39" s="174"/>
      <c r="F39" s="174"/>
      <c r="G39" s="174">
        <v>46113</v>
      </c>
      <c r="H39" s="174">
        <v>46127</v>
      </c>
      <c r="I39" s="77"/>
      <c r="J39" s="77"/>
      <c r="K39" s="77"/>
      <c r="L39" s="77"/>
    </row>
    <row r="40" spans="1:12" ht="33.75" customHeight="1" x14ac:dyDescent="0.25">
      <c r="A40" s="79" t="s">
        <v>212</v>
      </c>
      <c r="B40" s="78" t="s">
        <v>436</v>
      </c>
      <c r="C40" s="174">
        <v>45884</v>
      </c>
      <c r="D40" s="174">
        <v>45894</v>
      </c>
      <c r="E40" s="174"/>
      <c r="F40" s="174"/>
      <c r="G40" s="174">
        <v>45762</v>
      </c>
      <c r="H40" s="174">
        <v>45792</v>
      </c>
      <c r="I40" s="77"/>
      <c r="J40" s="77"/>
      <c r="K40" s="77"/>
      <c r="L40" s="77"/>
    </row>
    <row r="41" spans="1:12" ht="63" customHeight="1" x14ac:dyDescent="0.25">
      <c r="A41" s="79" t="s">
        <v>211</v>
      </c>
      <c r="B41" s="80" t="s">
        <v>517</v>
      </c>
      <c r="C41" s="174"/>
      <c r="D41" s="174"/>
      <c r="E41" s="174"/>
      <c r="F41" s="174"/>
      <c r="G41" s="174"/>
      <c r="H41" s="174"/>
      <c r="I41" s="77"/>
      <c r="J41" s="77"/>
      <c r="K41" s="77"/>
      <c r="L41" s="77"/>
    </row>
    <row r="42" spans="1:12" ht="58.5" customHeight="1" x14ac:dyDescent="0.25">
      <c r="A42" s="79">
        <v>3</v>
      </c>
      <c r="B42" s="78" t="s">
        <v>435</v>
      </c>
      <c r="C42" s="174">
        <v>46127</v>
      </c>
      <c r="D42" s="174">
        <v>46188</v>
      </c>
      <c r="E42" s="174"/>
      <c r="F42" s="174"/>
      <c r="G42" s="174">
        <v>46280</v>
      </c>
      <c r="H42" s="174">
        <v>46290</v>
      </c>
      <c r="I42" s="77"/>
      <c r="J42" s="77"/>
      <c r="K42" s="77"/>
      <c r="L42" s="77"/>
    </row>
    <row r="43" spans="1:12" ht="34.5" customHeight="1" x14ac:dyDescent="0.25">
      <c r="A43" s="79" t="s">
        <v>210</v>
      </c>
      <c r="B43" s="78" t="s">
        <v>208</v>
      </c>
      <c r="C43" s="174">
        <v>45955</v>
      </c>
      <c r="D43" s="174">
        <v>45961</v>
      </c>
      <c r="E43" s="174"/>
      <c r="F43" s="174"/>
      <c r="G43" s="174">
        <v>45925</v>
      </c>
      <c r="H43" s="174">
        <v>46310</v>
      </c>
      <c r="I43" s="77"/>
      <c r="J43" s="77"/>
      <c r="K43" s="77"/>
      <c r="L43" s="77"/>
    </row>
    <row r="44" spans="1:12" ht="24.75" customHeight="1" x14ac:dyDescent="0.25">
      <c r="A44" s="79" t="s">
        <v>209</v>
      </c>
      <c r="B44" s="78" t="s">
        <v>206</v>
      </c>
      <c r="C44" s="174">
        <v>46188</v>
      </c>
      <c r="D44" s="174">
        <v>46270</v>
      </c>
      <c r="E44" s="174"/>
      <c r="F44" s="174"/>
      <c r="G44" s="174">
        <v>46310</v>
      </c>
      <c r="H44" s="174">
        <v>46331</v>
      </c>
      <c r="I44" s="77"/>
      <c r="J44" s="77"/>
      <c r="K44" s="77"/>
      <c r="L44" s="77"/>
    </row>
    <row r="45" spans="1:12" ht="90.75" customHeight="1" x14ac:dyDescent="0.25">
      <c r="A45" s="79" t="s">
        <v>207</v>
      </c>
      <c r="B45" s="78" t="s">
        <v>440</v>
      </c>
      <c r="C45" s="174" t="s">
        <v>525</v>
      </c>
      <c r="D45" s="174" t="s">
        <v>525</v>
      </c>
      <c r="E45" s="174"/>
      <c r="F45" s="174"/>
      <c r="G45" s="174" t="s">
        <v>525</v>
      </c>
      <c r="H45" s="174" t="s">
        <v>525</v>
      </c>
      <c r="I45" s="77"/>
      <c r="J45" s="77"/>
      <c r="K45" s="77"/>
      <c r="L45" s="77"/>
    </row>
    <row r="46" spans="1:12" ht="167.25" customHeight="1" x14ac:dyDescent="0.25">
      <c r="A46" s="79" t="s">
        <v>205</v>
      </c>
      <c r="B46" s="78" t="s">
        <v>438</v>
      </c>
      <c r="C46" s="174" t="s">
        <v>525</v>
      </c>
      <c r="D46" s="174" t="s">
        <v>525</v>
      </c>
      <c r="E46" s="174"/>
      <c r="F46" s="174"/>
      <c r="G46" s="174" t="s">
        <v>525</v>
      </c>
      <c r="H46" s="174" t="s">
        <v>525</v>
      </c>
      <c r="I46" s="77"/>
      <c r="J46" s="77"/>
      <c r="K46" s="77"/>
      <c r="L46" s="77"/>
    </row>
    <row r="47" spans="1:12" ht="30.75" customHeight="1" x14ac:dyDescent="0.25">
      <c r="A47" s="79" t="s">
        <v>203</v>
      </c>
      <c r="B47" s="78" t="s">
        <v>204</v>
      </c>
      <c r="C47" s="174">
        <v>46270</v>
      </c>
      <c r="D47" s="174">
        <v>46275</v>
      </c>
      <c r="E47" s="174"/>
      <c r="F47" s="174"/>
      <c r="G47" s="174">
        <v>46331</v>
      </c>
      <c r="H47" s="174">
        <v>46336</v>
      </c>
      <c r="I47" s="77"/>
      <c r="J47" s="77"/>
      <c r="K47" s="77"/>
      <c r="L47" s="77"/>
    </row>
    <row r="48" spans="1:12" ht="37.5" customHeight="1" x14ac:dyDescent="0.25">
      <c r="A48" s="79" t="s">
        <v>449</v>
      </c>
      <c r="B48" s="80" t="s">
        <v>202</v>
      </c>
      <c r="C48" s="175"/>
      <c r="D48" s="175"/>
      <c r="E48" s="77"/>
      <c r="F48" s="77"/>
      <c r="G48" s="175"/>
      <c r="H48" s="175"/>
      <c r="I48" s="77"/>
      <c r="J48" s="77"/>
      <c r="K48" s="77"/>
      <c r="L48" s="77"/>
    </row>
    <row r="49" spans="1:12" ht="35.25" customHeight="1" x14ac:dyDescent="0.25">
      <c r="A49" s="79">
        <v>4</v>
      </c>
      <c r="B49" s="78" t="s">
        <v>200</v>
      </c>
      <c r="C49" s="174">
        <v>46275</v>
      </c>
      <c r="D49" s="174">
        <v>46280</v>
      </c>
      <c r="E49" s="77"/>
      <c r="F49" s="77"/>
      <c r="G49" s="174">
        <v>46336</v>
      </c>
      <c r="H49" s="174">
        <v>46341</v>
      </c>
      <c r="I49" s="77"/>
      <c r="J49" s="77"/>
      <c r="K49" s="77"/>
      <c r="L49" s="77"/>
    </row>
    <row r="50" spans="1:12" ht="86.25" customHeight="1" x14ac:dyDescent="0.25">
      <c r="A50" s="79" t="s">
        <v>201</v>
      </c>
      <c r="B50" s="78" t="s">
        <v>439</v>
      </c>
      <c r="C50" s="174">
        <v>46280</v>
      </c>
      <c r="D50" s="174">
        <v>46290</v>
      </c>
      <c r="E50" s="77"/>
      <c r="F50" s="77"/>
      <c r="G50" s="174">
        <v>46341</v>
      </c>
      <c r="H50" s="174">
        <v>46351</v>
      </c>
      <c r="I50" s="77"/>
      <c r="J50" s="77"/>
      <c r="K50" s="77"/>
      <c r="L50" s="77"/>
    </row>
    <row r="51" spans="1:12" ht="77.25" customHeight="1" x14ac:dyDescent="0.25">
      <c r="A51" s="79" t="s">
        <v>199</v>
      </c>
      <c r="B51" s="78" t="s">
        <v>441</v>
      </c>
      <c r="C51" s="174" t="s">
        <v>525</v>
      </c>
      <c r="D51" s="174" t="s">
        <v>525</v>
      </c>
      <c r="E51" s="174"/>
      <c r="F51" s="174"/>
      <c r="G51" s="174" t="s">
        <v>525</v>
      </c>
      <c r="H51" s="174" t="s">
        <v>525</v>
      </c>
      <c r="I51" s="77"/>
      <c r="J51" s="77"/>
      <c r="K51" s="77"/>
      <c r="L51" s="77"/>
    </row>
    <row r="52" spans="1:12" ht="71.25" customHeight="1" x14ac:dyDescent="0.25">
      <c r="A52" s="79" t="s">
        <v>197</v>
      </c>
      <c r="B52" s="78" t="s">
        <v>198</v>
      </c>
      <c r="C52" s="174" t="s">
        <v>525</v>
      </c>
      <c r="D52" s="174" t="s">
        <v>525</v>
      </c>
      <c r="E52" s="174"/>
      <c r="F52" s="174"/>
      <c r="G52" s="174" t="s">
        <v>525</v>
      </c>
      <c r="H52" s="174" t="s">
        <v>525</v>
      </c>
      <c r="I52" s="77"/>
      <c r="J52" s="77"/>
      <c r="K52" s="77"/>
      <c r="L52" s="77"/>
    </row>
    <row r="53" spans="1:12" ht="48" customHeight="1" x14ac:dyDescent="0.25">
      <c r="A53" s="79" t="s">
        <v>195</v>
      </c>
      <c r="B53" s="152" t="s">
        <v>442</v>
      </c>
      <c r="C53" s="174">
        <v>46290</v>
      </c>
      <c r="D53" s="174">
        <v>46295</v>
      </c>
      <c r="E53" s="174"/>
      <c r="F53" s="174"/>
      <c r="G53" s="174">
        <v>46351</v>
      </c>
      <c r="H53" s="174">
        <v>46356</v>
      </c>
      <c r="I53" s="77"/>
      <c r="J53" s="77"/>
      <c r="K53" s="77"/>
      <c r="L53" s="77"/>
    </row>
    <row r="54" spans="1:12" ht="46.5" customHeight="1" x14ac:dyDescent="0.25">
      <c r="A54" s="79" t="s">
        <v>443</v>
      </c>
      <c r="B54" s="78" t="s">
        <v>196</v>
      </c>
      <c r="C54" s="174" t="s">
        <v>525</v>
      </c>
      <c r="D54" s="174" t="s">
        <v>525</v>
      </c>
      <c r="E54" s="174"/>
      <c r="F54" s="174"/>
      <c r="G54" s="174" t="s">
        <v>525</v>
      </c>
      <c r="H54" s="174" t="s">
        <v>525</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1" zoomScale="70" zoomScaleNormal="70" zoomScaleSheetLayoutView="70" workbookViewId="0">
      <selection activeCell="A14" sqref="A14:AA1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7.42578125" style="69" customWidth="1"/>
    <col min="9" max="9" width="8.140625" style="69" customWidth="1"/>
    <col min="10" max="10" width="13" style="69" customWidth="1"/>
    <col min="11" max="12" width="7.42578125" style="69" customWidth="1"/>
    <col min="13" max="13" width="8.140625" style="69" customWidth="1"/>
    <col min="14" max="14" width="9" style="69" customWidth="1"/>
    <col min="15" max="19" width="8" style="69" customWidth="1"/>
    <col min="20" max="20" width="7.5703125" style="69" customWidth="1"/>
    <col min="21" max="21" width="8.28515625" style="69" customWidth="1"/>
    <col min="22" max="22" width="7.7109375" style="69" customWidth="1"/>
    <col min="23" max="23" width="7.42578125" style="69" customWidth="1"/>
    <col min="24" max="24" width="7" style="69" customWidth="1"/>
    <col min="25" max="25" width="7.5703125" style="69" customWidth="1"/>
    <col min="26" max="26" width="8" style="69" customWidth="1"/>
    <col min="27" max="27" width="7.710937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574</v>
      </c>
    </row>
    <row r="4" spans="1:27"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7" x14ac:dyDescent="0.25">
      <c r="A5" s="70"/>
      <c r="B5" s="70"/>
      <c r="C5" s="70"/>
      <c r="D5" s="70"/>
      <c r="E5" s="70"/>
      <c r="F5" s="70"/>
    </row>
    <row r="6" spans="1:27"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74" t="str">
        <f>'6.1. Паспорт сетевой график'!A12:L12</f>
        <v>M_TP2000.PS.0076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8" t="str">
        <f>'1. паспорт местоположение'!A15:C15</f>
        <v>Реконструкция ПС 110 кВ Варенга-Яха (ГПП-4) (замена аккумуляторной батареи)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06" t="s">
        <v>487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27" customFormat="1" ht="27.75" customHeight="1" x14ac:dyDescent="0.25">
      <c r="A20" s="399" t="s">
        <v>194</v>
      </c>
      <c r="B20" s="399" t="s">
        <v>193</v>
      </c>
      <c r="C20" s="397" t="s">
        <v>192</v>
      </c>
      <c r="D20" s="397"/>
      <c r="E20" s="402" t="s">
        <v>191</v>
      </c>
      <c r="F20" s="402"/>
      <c r="G20" s="407" t="s">
        <v>631</v>
      </c>
      <c r="H20" s="404" t="s">
        <v>528</v>
      </c>
      <c r="I20" s="405"/>
      <c r="J20" s="405"/>
      <c r="K20" s="405"/>
      <c r="L20" s="404" t="s">
        <v>529</v>
      </c>
      <c r="M20" s="405"/>
      <c r="N20" s="405"/>
      <c r="O20" s="405"/>
      <c r="P20" s="404" t="s">
        <v>581</v>
      </c>
      <c r="Q20" s="405"/>
      <c r="R20" s="405"/>
      <c r="S20" s="405"/>
      <c r="T20" s="404" t="s">
        <v>609</v>
      </c>
      <c r="U20" s="405"/>
      <c r="V20" s="405"/>
      <c r="W20" s="405"/>
      <c r="X20" s="404" t="s">
        <v>632</v>
      </c>
      <c r="Y20" s="405"/>
      <c r="Z20" s="405"/>
      <c r="AA20" s="405"/>
      <c r="AB20" s="410" t="s">
        <v>190</v>
      </c>
      <c r="AC20" s="410"/>
      <c r="AH20" s="228"/>
    </row>
    <row r="21" spans="1:34" s="227" customFormat="1" ht="28.5" customHeight="1" x14ac:dyDescent="0.25">
      <c r="A21" s="400"/>
      <c r="B21" s="400"/>
      <c r="C21" s="397"/>
      <c r="D21" s="397"/>
      <c r="E21" s="402"/>
      <c r="F21" s="402"/>
      <c r="G21" s="408"/>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10"/>
      <c r="AC21" s="410"/>
      <c r="AG21" s="227" t="s">
        <v>530</v>
      </c>
      <c r="AH21" s="229"/>
    </row>
    <row r="22" spans="1:34" s="227" customFormat="1" ht="62.25" customHeight="1" x14ac:dyDescent="0.3">
      <c r="A22" s="401"/>
      <c r="B22" s="401"/>
      <c r="C22" s="226" t="s">
        <v>2</v>
      </c>
      <c r="D22" s="226" t="s">
        <v>188</v>
      </c>
      <c r="E22" s="177" t="s">
        <v>629</v>
      </c>
      <c r="F22" s="177" t="s">
        <v>630</v>
      </c>
      <c r="G22" s="409"/>
      <c r="H22" s="230" t="s">
        <v>467</v>
      </c>
      <c r="I22" s="230" t="s">
        <v>468</v>
      </c>
      <c r="J22" s="230" t="s">
        <v>467</v>
      </c>
      <c r="K22" s="230" t="s">
        <v>468</v>
      </c>
      <c r="L22" s="230" t="s">
        <v>467</v>
      </c>
      <c r="M22" s="230" t="s">
        <v>468</v>
      </c>
      <c r="N22" s="230" t="s">
        <v>467</v>
      </c>
      <c r="O22" s="230" t="s">
        <v>468</v>
      </c>
      <c r="P22" s="230" t="s">
        <v>467</v>
      </c>
      <c r="Q22" s="230" t="s">
        <v>468</v>
      </c>
      <c r="R22" s="230" t="s">
        <v>467</v>
      </c>
      <c r="S22" s="230" t="s">
        <v>468</v>
      </c>
      <c r="T22" s="230" t="s">
        <v>467</v>
      </c>
      <c r="U22" s="230" t="s">
        <v>468</v>
      </c>
      <c r="V22" s="230" t="s">
        <v>467</v>
      </c>
      <c r="W22" s="230" t="s">
        <v>468</v>
      </c>
      <c r="X22" s="230" t="s">
        <v>467</v>
      </c>
      <c r="Y22" s="230" t="s">
        <v>468</v>
      </c>
      <c r="Z22" s="230" t="s">
        <v>467</v>
      </c>
      <c r="AA22" s="230" t="s">
        <v>468</v>
      </c>
      <c r="AB22" s="226" t="s">
        <v>189</v>
      </c>
      <c r="AC22" s="226" t="s">
        <v>188</v>
      </c>
      <c r="AE22" s="231"/>
      <c r="AF22" s="231"/>
      <c r="AG22" s="231"/>
      <c r="AH22" s="232"/>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v>1</v>
      </c>
      <c r="B24" s="180" t="s">
        <v>187</v>
      </c>
      <c r="C24" s="181">
        <v>16.507087566720003</v>
      </c>
      <c r="D24" s="181">
        <v>17.998010882237882</v>
      </c>
      <c r="E24" s="181">
        <v>16.140805566720005</v>
      </c>
      <c r="F24" s="181">
        <v>16.140805566720005</v>
      </c>
      <c r="G24" s="181">
        <v>0</v>
      </c>
      <c r="H24" s="181">
        <v>16.140805566720001</v>
      </c>
      <c r="I24" s="181"/>
      <c r="J24" s="181">
        <v>17.631728882237883</v>
      </c>
      <c r="K24" s="181"/>
      <c r="L24" s="181">
        <v>0</v>
      </c>
      <c r="M24" s="181"/>
      <c r="N24" s="181">
        <v>0</v>
      </c>
      <c r="O24" s="181"/>
      <c r="P24" s="181">
        <v>0</v>
      </c>
      <c r="Q24" s="181"/>
      <c r="R24" s="181">
        <v>0</v>
      </c>
      <c r="S24" s="181"/>
      <c r="T24" s="181">
        <v>0</v>
      </c>
      <c r="U24" s="181"/>
      <c r="V24" s="181">
        <v>0</v>
      </c>
      <c r="W24" s="181"/>
      <c r="X24" s="181">
        <v>0</v>
      </c>
      <c r="Y24" s="181"/>
      <c r="Z24" s="181" t="s">
        <v>649</v>
      </c>
      <c r="AA24" s="181"/>
      <c r="AB24" s="181">
        <v>16.140805566720001</v>
      </c>
      <c r="AC24" s="181">
        <v>17.631728882237883</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649</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649</v>
      </c>
      <c r="AA26" s="181"/>
      <c r="AB26" s="181">
        <v>0</v>
      </c>
      <c r="AC26" s="181">
        <v>0</v>
      </c>
    </row>
    <row r="27" spans="1:34" ht="31.5" x14ac:dyDescent="0.25">
      <c r="A27" s="182" t="s">
        <v>182</v>
      </c>
      <c r="B27" s="183" t="s">
        <v>424</v>
      </c>
      <c r="C27" s="181"/>
      <c r="D27" s="181"/>
      <c r="E27" s="181"/>
      <c r="F27" s="181"/>
      <c r="G27" s="181">
        <v>0</v>
      </c>
      <c r="H27" s="181">
        <v>13.540055024900001</v>
      </c>
      <c r="I27" s="181"/>
      <c r="J27" s="181">
        <v>14.556204786559281</v>
      </c>
      <c r="K27" s="181"/>
      <c r="L27" s="181">
        <v>0</v>
      </c>
      <c r="M27" s="181"/>
      <c r="N27" s="181">
        <v>0</v>
      </c>
      <c r="O27" s="181"/>
      <c r="P27" s="181">
        <v>0</v>
      </c>
      <c r="Q27" s="181"/>
      <c r="R27" s="181">
        <v>0</v>
      </c>
      <c r="S27" s="181"/>
      <c r="T27" s="181">
        <v>0</v>
      </c>
      <c r="U27" s="181"/>
      <c r="V27" s="181">
        <v>0</v>
      </c>
      <c r="W27" s="181"/>
      <c r="X27" s="181">
        <v>0</v>
      </c>
      <c r="Y27" s="181"/>
      <c r="Z27" s="181" t="s">
        <v>649</v>
      </c>
      <c r="AA27" s="181"/>
      <c r="AB27" s="181">
        <v>13.540055024900001</v>
      </c>
      <c r="AC27" s="181">
        <v>14.556204786559281</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2.6007505418200001</v>
      </c>
      <c r="I29" s="181"/>
      <c r="J29" s="181">
        <v>3.0755240956786025</v>
      </c>
      <c r="K29" s="181"/>
      <c r="L29" s="181">
        <v>0</v>
      </c>
      <c r="M29" s="181"/>
      <c r="N29" s="181">
        <v>0</v>
      </c>
      <c r="O29" s="181"/>
      <c r="P29" s="181">
        <v>0</v>
      </c>
      <c r="Q29" s="181"/>
      <c r="R29" s="181">
        <v>0</v>
      </c>
      <c r="S29" s="181"/>
      <c r="T29" s="181">
        <v>0</v>
      </c>
      <c r="U29" s="181"/>
      <c r="V29" s="181">
        <v>0</v>
      </c>
      <c r="W29" s="181"/>
      <c r="X29" s="181">
        <v>0</v>
      </c>
      <c r="Y29" s="181"/>
      <c r="Z29" s="181" t="s">
        <v>649</v>
      </c>
      <c r="AA29" s="181"/>
      <c r="AB29" s="181">
        <v>2.6007505418200001</v>
      </c>
      <c r="AC29" s="181">
        <v>3.0755240956786025</v>
      </c>
    </row>
    <row r="30" spans="1:34" s="176" customFormat="1" ht="47.25" x14ac:dyDescent="0.25">
      <c r="A30" s="179" t="s">
        <v>63</v>
      </c>
      <c r="B30" s="180" t="s">
        <v>177</v>
      </c>
      <c r="C30" s="181">
        <v>13.906337024900001</v>
      </c>
      <c r="D30" s="181">
        <v>14.922486786559281</v>
      </c>
      <c r="E30" s="181">
        <v>13.540055024900001</v>
      </c>
      <c r="F30" s="181">
        <v>13.540055024900001</v>
      </c>
      <c r="G30" s="181">
        <v>0</v>
      </c>
      <c r="H30" s="181">
        <v>13.540055024900003</v>
      </c>
      <c r="I30" s="181"/>
      <c r="J30" s="181">
        <v>14.556204786559279</v>
      </c>
      <c r="K30" s="181"/>
      <c r="L30" s="181">
        <v>0</v>
      </c>
      <c r="M30" s="181"/>
      <c r="N30" s="181">
        <v>0</v>
      </c>
      <c r="O30" s="181"/>
      <c r="P30" s="181">
        <v>0</v>
      </c>
      <c r="Q30" s="181"/>
      <c r="R30" s="181">
        <v>0</v>
      </c>
      <c r="S30" s="181"/>
      <c r="T30" s="181">
        <v>0</v>
      </c>
      <c r="U30" s="181"/>
      <c r="V30" s="181">
        <v>0</v>
      </c>
      <c r="W30" s="181"/>
      <c r="X30" s="181">
        <v>0</v>
      </c>
      <c r="Y30" s="181"/>
      <c r="Z30" s="181" t="s">
        <v>649</v>
      </c>
      <c r="AA30" s="181"/>
      <c r="AB30" s="181">
        <v>13.540055024900003</v>
      </c>
      <c r="AC30" s="181">
        <v>14.556204786559279</v>
      </c>
    </row>
    <row r="31" spans="1:34" x14ac:dyDescent="0.25">
      <c r="A31" s="179" t="s">
        <v>176</v>
      </c>
      <c r="B31" s="183" t="s">
        <v>175</v>
      </c>
      <c r="C31" s="181">
        <v>0.366282</v>
      </c>
      <c r="D31" s="181">
        <v>0.366282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2.7413880083333302</v>
      </c>
      <c r="D32" s="181">
        <v>2.9471226417</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9.3735446291666698</v>
      </c>
      <c r="D33" s="181">
        <v>10.076996064599999</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1.425122387400001</v>
      </c>
      <c r="D34" s="181">
        <v>1.5320860802592793</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564</v>
      </c>
      <c r="C36" s="181"/>
      <c r="D36" s="181"/>
      <c r="E36" s="181"/>
      <c r="F36" s="181"/>
      <c r="G36" s="181">
        <v>0</v>
      </c>
      <c r="H36" s="181">
        <v>0</v>
      </c>
      <c r="I36" s="185" t="s">
        <v>530</v>
      </c>
      <c r="J36" s="181">
        <v>0</v>
      </c>
      <c r="K36" s="185" t="s">
        <v>530</v>
      </c>
      <c r="L36" s="181">
        <v>0</v>
      </c>
      <c r="M36" s="185" t="s">
        <v>530</v>
      </c>
      <c r="N36" s="181">
        <v>0</v>
      </c>
      <c r="O36" s="185" t="s">
        <v>530</v>
      </c>
      <c r="P36" s="181">
        <v>0</v>
      </c>
      <c r="Q36" s="185" t="s">
        <v>530</v>
      </c>
      <c r="R36" s="181">
        <v>0</v>
      </c>
      <c r="S36" s="185" t="s">
        <v>530</v>
      </c>
      <c r="T36" s="181">
        <v>0</v>
      </c>
      <c r="U36" s="185" t="s">
        <v>530</v>
      </c>
      <c r="V36" s="181">
        <v>0</v>
      </c>
      <c r="W36" s="185" t="s">
        <v>530</v>
      </c>
      <c r="X36" s="181">
        <v>0</v>
      </c>
      <c r="Y36" s="185" t="s">
        <v>530</v>
      </c>
      <c r="Z36" s="181" t="s">
        <v>649</v>
      </c>
      <c r="AA36" s="185" t="s">
        <v>649</v>
      </c>
      <c r="AB36" s="181">
        <v>0</v>
      </c>
      <c r="AC36" s="181">
        <v>0</v>
      </c>
    </row>
    <row r="37" spans="1:29" ht="31.5" x14ac:dyDescent="0.25">
      <c r="A37" s="182" t="s">
        <v>166</v>
      </c>
      <c r="B37" s="186" t="s">
        <v>562</v>
      </c>
      <c r="C37" s="181"/>
      <c r="D37" s="181"/>
      <c r="E37" s="181"/>
      <c r="F37" s="181"/>
      <c r="G37" s="181">
        <v>0</v>
      </c>
      <c r="H37" s="181">
        <v>0</v>
      </c>
      <c r="I37" s="185" t="s">
        <v>530</v>
      </c>
      <c r="J37" s="181">
        <v>0</v>
      </c>
      <c r="K37" s="185" t="s">
        <v>530</v>
      </c>
      <c r="L37" s="181">
        <v>0</v>
      </c>
      <c r="M37" s="185" t="s">
        <v>530</v>
      </c>
      <c r="N37" s="181">
        <v>0</v>
      </c>
      <c r="O37" s="185" t="s">
        <v>530</v>
      </c>
      <c r="P37" s="181">
        <v>0</v>
      </c>
      <c r="Q37" s="185" t="s">
        <v>530</v>
      </c>
      <c r="R37" s="181">
        <v>0</v>
      </c>
      <c r="S37" s="185" t="s">
        <v>530</v>
      </c>
      <c r="T37" s="181">
        <v>0</v>
      </c>
      <c r="U37" s="185" t="s">
        <v>530</v>
      </c>
      <c r="V37" s="181">
        <v>0</v>
      </c>
      <c r="W37" s="185" t="s">
        <v>530</v>
      </c>
      <c r="X37" s="181">
        <v>0</v>
      </c>
      <c r="Y37" s="185" t="s">
        <v>530</v>
      </c>
      <c r="Z37" s="181" t="s">
        <v>649</v>
      </c>
      <c r="AA37" s="185" t="s">
        <v>649</v>
      </c>
      <c r="AB37" s="181">
        <v>0</v>
      </c>
      <c r="AC37" s="181">
        <v>0</v>
      </c>
    </row>
    <row r="38" spans="1:29" x14ac:dyDescent="0.25">
      <c r="A38" s="182" t="s">
        <v>165</v>
      </c>
      <c r="B38" s="186" t="s">
        <v>156</v>
      </c>
      <c r="C38" s="181"/>
      <c r="D38" s="181"/>
      <c r="E38" s="181"/>
      <c r="F38" s="181"/>
      <c r="G38" s="181">
        <v>0</v>
      </c>
      <c r="H38" s="181">
        <v>0</v>
      </c>
      <c r="I38" s="185" t="s">
        <v>530</v>
      </c>
      <c r="J38" s="181">
        <v>0</v>
      </c>
      <c r="K38" s="185" t="s">
        <v>530</v>
      </c>
      <c r="L38" s="181">
        <v>0</v>
      </c>
      <c r="M38" s="185" t="s">
        <v>530</v>
      </c>
      <c r="N38" s="181">
        <v>0</v>
      </c>
      <c r="O38" s="185" t="s">
        <v>530</v>
      </c>
      <c r="P38" s="181">
        <v>0</v>
      </c>
      <c r="Q38" s="185" t="s">
        <v>530</v>
      </c>
      <c r="R38" s="181">
        <v>0</v>
      </c>
      <c r="S38" s="185" t="s">
        <v>530</v>
      </c>
      <c r="T38" s="181">
        <v>0</v>
      </c>
      <c r="U38" s="185" t="s">
        <v>530</v>
      </c>
      <c r="V38" s="181">
        <v>0</v>
      </c>
      <c r="W38" s="185" t="s">
        <v>530</v>
      </c>
      <c r="X38" s="181">
        <v>0</v>
      </c>
      <c r="Y38" s="185" t="s">
        <v>530</v>
      </c>
      <c r="Z38" s="181" t="s">
        <v>649</v>
      </c>
      <c r="AA38" s="185" t="s">
        <v>649</v>
      </c>
      <c r="AB38" s="181">
        <v>0</v>
      </c>
      <c r="AC38" s="181">
        <v>0</v>
      </c>
    </row>
    <row r="39" spans="1:29" x14ac:dyDescent="0.25">
      <c r="A39" s="182" t="s">
        <v>164</v>
      </c>
      <c r="B39" s="183" t="s">
        <v>563</v>
      </c>
      <c r="C39" s="181"/>
      <c r="D39" s="181"/>
      <c r="E39" s="181"/>
      <c r="F39" s="181"/>
      <c r="G39" s="181">
        <v>0</v>
      </c>
      <c r="H39" s="181">
        <v>0</v>
      </c>
      <c r="I39" s="185" t="s">
        <v>530</v>
      </c>
      <c r="J39" s="181">
        <v>0</v>
      </c>
      <c r="K39" s="185" t="s">
        <v>530</v>
      </c>
      <c r="L39" s="181">
        <v>0</v>
      </c>
      <c r="M39" s="185" t="s">
        <v>530</v>
      </c>
      <c r="N39" s="181">
        <v>0</v>
      </c>
      <c r="O39" s="185" t="s">
        <v>530</v>
      </c>
      <c r="P39" s="181">
        <v>0</v>
      </c>
      <c r="Q39" s="185" t="s">
        <v>530</v>
      </c>
      <c r="R39" s="181">
        <v>0</v>
      </c>
      <c r="S39" s="185" t="s">
        <v>530</v>
      </c>
      <c r="T39" s="181">
        <v>0</v>
      </c>
      <c r="U39" s="185" t="s">
        <v>530</v>
      </c>
      <c r="V39" s="181">
        <v>0</v>
      </c>
      <c r="W39" s="185" t="s">
        <v>530</v>
      </c>
      <c r="X39" s="181">
        <v>0</v>
      </c>
      <c r="Y39" s="185" t="s">
        <v>530</v>
      </c>
      <c r="Z39" s="181" t="s">
        <v>649</v>
      </c>
      <c r="AA39" s="185" t="s">
        <v>649</v>
      </c>
      <c r="AB39" s="181">
        <v>0</v>
      </c>
      <c r="AC39" s="181">
        <v>0</v>
      </c>
    </row>
    <row r="40" spans="1:29" x14ac:dyDescent="0.25">
      <c r="A40" s="182" t="s">
        <v>163</v>
      </c>
      <c r="B40" s="183" t="s">
        <v>565</v>
      </c>
      <c r="C40" s="181"/>
      <c r="D40" s="181"/>
      <c r="E40" s="181"/>
      <c r="F40" s="181"/>
      <c r="G40" s="181">
        <v>0</v>
      </c>
      <c r="H40" s="181">
        <v>0</v>
      </c>
      <c r="I40" s="185" t="s">
        <v>530</v>
      </c>
      <c r="J40" s="181">
        <v>0</v>
      </c>
      <c r="K40" s="185" t="s">
        <v>530</v>
      </c>
      <c r="L40" s="181">
        <v>0</v>
      </c>
      <c r="M40" s="185" t="s">
        <v>530</v>
      </c>
      <c r="N40" s="181">
        <v>0</v>
      </c>
      <c r="O40" s="185" t="s">
        <v>530</v>
      </c>
      <c r="P40" s="181">
        <v>0</v>
      </c>
      <c r="Q40" s="185" t="s">
        <v>530</v>
      </c>
      <c r="R40" s="181">
        <v>0</v>
      </c>
      <c r="S40" s="185" t="s">
        <v>530</v>
      </c>
      <c r="T40" s="181">
        <v>0</v>
      </c>
      <c r="U40" s="185" t="s">
        <v>530</v>
      </c>
      <c r="V40" s="181">
        <v>0</v>
      </c>
      <c r="W40" s="185" t="s">
        <v>530</v>
      </c>
      <c r="X40" s="181">
        <v>0</v>
      </c>
      <c r="Y40" s="185" t="s">
        <v>530</v>
      </c>
      <c r="Z40" s="181" t="s">
        <v>649</v>
      </c>
      <c r="AA40" s="185" t="s">
        <v>649</v>
      </c>
      <c r="AB40" s="181">
        <v>0</v>
      </c>
      <c r="AC40" s="181">
        <v>0</v>
      </c>
    </row>
    <row r="41" spans="1:29" x14ac:dyDescent="0.25">
      <c r="A41" s="182" t="s">
        <v>162</v>
      </c>
      <c r="B41" s="183" t="s">
        <v>566</v>
      </c>
      <c r="C41" s="181"/>
      <c r="D41" s="181"/>
      <c r="E41" s="181"/>
      <c r="F41" s="181"/>
      <c r="G41" s="181">
        <v>0</v>
      </c>
      <c r="H41" s="181">
        <v>0</v>
      </c>
      <c r="I41" s="185" t="s">
        <v>530</v>
      </c>
      <c r="J41" s="181">
        <v>0</v>
      </c>
      <c r="K41" s="185" t="s">
        <v>530</v>
      </c>
      <c r="L41" s="181">
        <v>0</v>
      </c>
      <c r="M41" s="185" t="s">
        <v>530</v>
      </c>
      <c r="N41" s="181">
        <v>0</v>
      </c>
      <c r="O41" s="185" t="s">
        <v>530</v>
      </c>
      <c r="P41" s="181">
        <v>0</v>
      </c>
      <c r="Q41" s="185" t="s">
        <v>530</v>
      </c>
      <c r="R41" s="181">
        <v>0</v>
      </c>
      <c r="S41" s="185" t="s">
        <v>530</v>
      </c>
      <c r="T41" s="181">
        <v>0</v>
      </c>
      <c r="U41" s="185" t="s">
        <v>530</v>
      </c>
      <c r="V41" s="181">
        <v>0</v>
      </c>
      <c r="W41" s="185" t="s">
        <v>530</v>
      </c>
      <c r="X41" s="181">
        <v>0</v>
      </c>
      <c r="Y41" s="185" t="s">
        <v>530</v>
      </c>
      <c r="Z41" s="181" t="s">
        <v>649</v>
      </c>
      <c r="AA41" s="185" t="s">
        <v>649</v>
      </c>
      <c r="AB41" s="181">
        <v>0</v>
      </c>
      <c r="AC41" s="181">
        <v>0</v>
      </c>
    </row>
    <row r="42" spans="1:29" x14ac:dyDescent="0.25">
      <c r="A42" s="182" t="s">
        <v>161</v>
      </c>
      <c r="B42" s="183" t="s">
        <v>567</v>
      </c>
      <c r="C42" s="181"/>
      <c r="D42" s="181"/>
      <c r="E42" s="181"/>
      <c r="F42" s="181"/>
      <c r="G42" s="181">
        <v>0</v>
      </c>
      <c r="H42" s="181">
        <v>0</v>
      </c>
      <c r="I42" s="185" t="s">
        <v>530</v>
      </c>
      <c r="J42" s="181">
        <v>0</v>
      </c>
      <c r="K42" s="185" t="s">
        <v>530</v>
      </c>
      <c r="L42" s="181">
        <v>0</v>
      </c>
      <c r="M42" s="185" t="s">
        <v>530</v>
      </c>
      <c r="N42" s="181">
        <v>0</v>
      </c>
      <c r="O42" s="185" t="s">
        <v>530</v>
      </c>
      <c r="P42" s="181">
        <v>0</v>
      </c>
      <c r="Q42" s="185" t="s">
        <v>530</v>
      </c>
      <c r="R42" s="181">
        <v>0</v>
      </c>
      <c r="S42" s="185" t="s">
        <v>530</v>
      </c>
      <c r="T42" s="181">
        <v>0</v>
      </c>
      <c r="U42" s="185" t="s">
        <v>530</v>
      </c>
      <c r="V42" s="181">
        <v>0</v>
      </c>
      <c r="W42" s="185" t="s">
        <v>530</v>
      </c>
      <c r="X42" s="181">
        <v>0</v>
      </c>
      <c r="Y42" s="185" t="s">
        <v>530</v>
      </c>
      <c r="Z42" s="181" t="s">
        <v>649</v>
      </c>
      <c r="AA42" s="185" t="s">
        <v>649</v>
      </c>
      <c r="AB42" s="181">
        <v>0</v>
      </c>
      <c r="AC42" s="181">
        <v>0</v>
      </c>
    </row>
    <row r="43" spans="1:29" x14ac:dyDescent="0.25">
      <c r="A43" s="182" t="s">
        <v>540</v>
      </c>
      <c r="B43" s="183" t="s">
        <v>568</v>
      </c>
      <c r="C43" s="181"/>
      <c r="D43" s="181"/>
      <c r="E43" s="181"/>
      <c r="F43" s="181"/>
      <c r="G43" s="181">
        <v>0</v>
      </c>
      <c r="H43" s="181">
        <v>0</v>
      </c>
      <c r="I43" s="185" t="s">
        <v>530</v>
      </c>
      <c r="J43" s="181">
        <v>0</v>
      </c>
      <c r="K43" s="185" t="s">
        <v>530</v>
      </c>
      <c r="L43" s="181">
        <v>0</v>
      </c>
      <c r="M43" s="185" t="s">
        <v>530</v>
      </c>
      <c r="N43" s="181">
        <v>0</v>
      </c>
      <c r="O43" s="185" t="s">
        <v>530</v>
      </c>
      <c r="P43" s="181">
        <v>0</v>
      </c>
      <c r="Q43" s="185" t="s">
        <v>530</v>
      </c>
      <c r="R43" s="181">
        <v>0</v>
      </c>
      <c r="S43" s="185" t="s">
        <v>530</v>
      </c>
      <c r="T43" s="181">
        <v>0</v>
      </c>
      <c r="U43" s="185" t="s">
        <v>530</v>
      </c>
      <c r="V43" s="181">
        <v>0</v>
      </c>
      <c r="W43" s="185" t="s">
        <v>530</v>
      </c>
      <c r="X43" s="181">
        <v>0</v>
      </c>
      <c r="Y43" s="185" t="s">
        <v>530</v>
      </c>
      <c r="Z43" s="181" t="s">
        <v>649</v>
      </c>
      <c r="AA43" s="185" t="s">
        <v>649</v>
      </c>
      <c r="AB43" s="181">
        <v>0</v>
      </c>
      <c r="AC43" s="181">
        <v>0</v>
      </c>
    </row>
    <row r="44" spans="1:29" x14ac:dyDescent="0.25">
      <c r="A44" s="182" t="s">
        <v>541</v>
      </c>
      <c r="B44" s="183" t="s">
        <v>569</v>
      </c>
      <c r="C44" s="181"/>
      <c r="D44" s="181"/>
      <c r="E44" s="181"/>
      <c r="F44" s="181"/>
      <c r="G44" s="181">
        <v>0</v>
      </c>
      <c r="H44" s="181">
        <v>0</v>
      </c>
      <c r="I44" s="185" t="s">
        <v>530</v>
      </c>
      <c r="J44" s="181">
        <v>0</v>
      </c>
      <c r="K44" s="185" t="s">
        <v>530</v>
      </c>
      <c r="L44" s="181">
        <v>0</v>
      </c>
      <c r="M44" s="185" t="s">
        <v>530</v>
      </c>
      <c r="N44" s="181">
        <v>0</v>
      </c>
      <c r="O44" s="185" t="s">
        <v>530</v>
      </c>
      <c r="P44" s="181">
        <v>0</v>
      </c>
      <c r="Q44" s="185" t="s">
        <v>530</v>
      </c>
      <c r="R44" s="181">
        <v>0</v>
      </c>
      <c r="S44" s="185" t="s">
        <v>530</v>
      </c>
      <c r="T44" s="181">
        <v>0</v>
      </c>
      <c r="U44" s="185" t="s">
        <v>530</v>
      </c>
      <c r="V44" s="181">
        <v>0</v>
      </c>
      <c r="W44" s="185" t="s">
        <v>530</v>
      </c>
      <c r="X44" s="181">
        <v>0</v>
      </c>
      <c r="Y44" s="185" t="s">
        <v>530</v>
      </c>
      <c r="Z44" s="181" t="s">
        <v>649</v>
      </c>
      <c r="AA44" s="185" t="s">
        <v>649</v>
      </c>
      <c r="AB44" s="181">
        <v>0</v>
      </c>
      <c r="AC44" s="181">
        <v>0</v>
      </c>
    </row>
    <row r="45" spans="1:29" x14ac:dyDescent="0.25">
      <c r="A45" s="182" t="s">
        <v>542</v>
      </c>
      <c r="B45" s="183" t="s">
        <v>570</v>
      </c>
      <c r="C45" s="181"/>
      <c r="D45" s="181"/>
      <c r="E45" s="181"/>
      <c r="F45" s="181"/>
      <c r="G45" s="181">
        <v>0</v>
      </c>
      <c r="H45" s="181">
        <v>0</v>
      </c>
      <c r="I45" s="185" t="s">
        <v>530</v>
      </c>
      <c r="J45" s="181">
        <v>0</v>
      </c>
      <c r="K45" s="185" t="s">
        <v>530</v>
      </c>
      <c r="L45" s="181">
        <v>0</v>
      </c>
      <c r="M45" s="185" t="s">
        <v>530</v>
      </c>
      <c r="N45" s="181">
        <v>0</v>
      </c>
      <c r="O45" s="185" t="s">
        <v>530</v>
      </c>
      <c r="P45" s="181">
        <v>0</v>
      </c>
      <c r="Q45" s="185" t="s">
        <v>530</v>
      </c>
      <c r="R45" s="181">
        <v>0</v>
      </c>
      <c r="S45" s="185" t="s">
        <v>530</v>
      </c>
      <c r="T45" s="181">
        <v>0</v>
      </c>
      <c r="U45" s="185" t="s">
        <v>530</v>
      </c>
      <c r="V45" s="181">
        <v>0</v>
      </c>
      <c r="W45" s="185" t="s">
        <v>530</v>
      </c>
      <c r="X45" s="181">
        <v>0</v>
      </c>
      <c r="Y45" s="185" t="s">
        <v>530</v>
      </c>
      <c r="Z45" s="181" t="s">
        <v>649</v>
      </c>
      <c r="AA45" s="185" t="s">
        <v>649</v>
      </c>
      <c r="AB45" s="181">
        <v>0</v>
      </c>
      <c r="AC45" s="181">
        <v>0</v>
      </c>
    </row>
    <row r="46" spans="1:29" x14ac:dyDescent="0.25">
      <c r="A46" s="182" t="s">
        <v>543</v>
      </c>
      <c r="B46" s="183" t="s">
        <v>571</v>
      </c>
      <c r="C46" s="181"/>
      <c r="D46" s="181"/>
      <c r="E46" s="181"/>
      <c r="F46" s="181"/>
      <c r="G46" s="181">
        <v>0</v>
      </c>
      <c r="H46" s="181">
        <v>0</v>
      </c>
      <c r="I46" s="185" t="s">
        <v>530</v>
      </c>
      <c r="J46" s="181"/>
      <c r="K46" s="185" t="s">
        <v>530</v>
      </c>
      <c r="L46" s="181">
        <v>0</v>
      </c>
      <c r="M46" s="185" t="s">
        <v>530</v>
      </c>
      <c r="N46" s="181"/>
      <c r="O46" s="185" t="s">
        <v>530</v>
      </c>
      <c r="P46" s="181">
        <v>0</v>
      </c>
      <c r="Q46" s="185" t="s">
        <v>530</v>
      </c>
      <c r="R46" s="181"/>
      <c r="S46" s="185" t="s">
        <v>530</v>
      </c>
      <c r="T46" s="181">
        <v>0</v>
      </c>
      <c r="U46" s="185" t="s">
        <v>530</v>
      </c>
      <c r="V46" s="181"/>
      <c r="W46" s="185" t="s">
        <v>530</v>
      </c>
      <c r="X46" s="181"/>
      <c r="Y46" s="185" t="s">
        <v>530</v>
      </c>
      <c r="Z46" s="181"/>
      <c r="AA46" s="185" t="s">
        <v>530</v>
      </c>
      <c r="AB46" s="181">
        <v>0</v>
      </c>
      <c r="AC46" s="181">
        <v>0</v>
      </c>
    </row>
    <row r="47" spans="1:29" s="176"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5"/>
      <c r="T47" s="181"/>
      <c r="U47" s="181"/>
      <c r="V47" s="181"/>
      <c r="W47" s="181"/>
      <c r="X47" s="181"/>
      <c r="Y47" s="181"/>
      <c r="Z47" s="181"/>
      <c r="AA47" s="181"/>
      <c r="AB47" s="181"/>
      <c r="AC47" s="181"/>
    </row>
    <row r="48" spans="1:29" x14ac:dyDescent="0.25">
      <c r="A48" s="182" t="s">
        <v>159</v>
      </c>
      <c r="B48" s="183" t="s">
        <v>564</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649</v>
      </c>
      <c r="AA48" s="181"/>
      <c r="AB48" s="181">
        <v>0</v>
      </c>
      <c r="AC48" s="181">
        <v>0</v>
      </c>
    </row>
    <row r="49" spans="1:29" ht="31.5" x14ac:dyDescent="0.25">
      <c r="A49" s="182" t="s">
        <v>158</v>
      </c>
      <c r="B49" s="186" t="s">
        <v>562</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649</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649</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649</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649</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649</v>
      </c>
      <c r="AA53" s="181"/>
      <c r="AB53" s="181">
        <v>0</v>
      </c>
      <c r="AC53" s="181">
        <v>0</v>
      </c>
    </row>
    <row r="54" spans="1:29" x14ac:dyDescent="0.25">
      <c r="A54" s="182" t="s">
        <v>149</v>
      </c>
      <c r="B54" s="183" t="s">
        <v>565</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649</v>
      </c>
      <c r="AA54" s="181"/>
      <c r="AB54" s="181">
        <v>0</v>
      </c>
      <c r="AC54" s="181">
        <v>0</v>
      </c>
    </row>
    <row r="55" spans="1:29" x14ac:dyDescent="0.25">
      <c r="A55" s="182" t="s">
        <v>544</v>
      </c>
      <c r="B55" s="183" t="s">
        <v>566</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649</v>
      </c>
      <c r="AA55" s="181"/>
      <c r="AB55" s="181">
        <v>0</v>
      </c>
      <c r="AC55" s="181">
        <v>0</v>
      </c>
    </row>
    <row r="56" spans="1:29" x14ac:dyDescent="0.25">
      <c r="A56" s="182" t="s">
        <v>545</v>
      </c>
      <c r="B56" s="183" t="s">
        <v>567</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649</v>
      </c>
      <c r="AA56" s="181"/>
      <c r="AB56" s="181">
        <v>0</v>
      </c>
      <c r="AC56" s="181">
        <v>0</v>
      </c>
    </row>
    <row r="57" spans="1:29" x14ac:dyDescent="0.25">
      <c r="A57" s="182" t="s">
        <v>546</v>
      </c>
      <c r="B57" s="183" t="s">
        <v>568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649</v>
      </c>
      <c r="AA57" s="181"/>
      <c r="AB57" s="181">
        <v>0</v>
      </c>
      <c r="AC57" s="181">
        <v>0</v>
      </c>
    </row>
    <row r="58" spans="1:29" ht="36.75" customHeight="1" x14ac:dyDescent="0.25">
      <c r="A58" s="182" t="s">
        <v>547</v>
      </c>
      <c r="B58" s="183" t="s">
        <v>569</v>
      </c>
      <c r="C58" s="181">
        <v>1</v>
      </c>
      <c r="D58" s="181">
        <v>1</v>
      </c>
      <c r="E58" s="181"/>
      <c r="F58" s="181"/>
      <c r="G58" s="181">
        <v>0</v>
      </c>
      <c r="H58" s="181">
        <v>1</v>
      </c>
      <c r="I58" s="181"/>
      <c r="J58" s="181">
        <v>1</v>
      </c>
      <c r="K58" s="181"/>
      <c r="L58" s="181">
        <v>0</v>
      </c>
      <c r="M58" s="181"/>
      <c r="N58" s="181">
        <v>0</v>
      </c>
      <c r="O58" s="181"/>
      <c r="P58" s="181">
        <v>0</v>
      </c>
      <c r="Q58" s="181"/>
      <c r="R58" s="181">
        <v>0</v>
      </c>
      <c r="S58" s="181"/>
      <c r="T58" s="181">
        <v>0</v>
      </c>
      <c r="U58" s="181"/>
      <c r="V58" s="181">
        <v>0</v>
      </c>
      <c r="W58" s="181"/>
      <c r="X58" s="181">
        <v>0</v>
      </c>
      <c r="Y58" s="181"/>
      <c r="Z58" s="181" t="s">
        <v>649</v>
      </c>
      <c r="AA58" s="181"/>
      <c r="AB58" s="181">
        <v>1</v>
      </c>
      <c r="AC58" s="181">
        <v>1</v>
      </c>
    </row>
    <row r="59" spans="1:29" x14ac:dyDescent="0.25">
      <c r="A59" s="182" t="s">
        <v>548</v>
      </c>
      <c r="B59" s="183" t="s">
        <v>570</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649</v>
      </c>
      <c r="AA59" s="181"/>
      <c r="AB59" s="181">
        <v>0</v>
      </c>
      <c r="AC59" s="181">
        <v>0</v>
      </c>
    </row>
    <row r="60" spans="1:29" x14ac:dyDescent="0.25">
      <c r="A60" s="182" t="s">
        <v>549</v>
      </c>
      <c r="B60" s="183" t="s">
        <v>571</v>
      </c>
      <c r="C60" s="181">
        <v>0</v>
      </c>
      <c r="D60" s="181">
        <v>0</v>
      </c>
      <c r="E60" s="181"/>
      <c r="F60" s="181"/>
      <c r="G60" s="181">
        <v>0</v>
      </c>
      <c r="H60" s="181">
        <v>0</v>
      </c>
      <c r="I60" s="181"/>
      <c r="J60" s="181"/>
      <c r="K60" s="181"/>
      <c r="L60" s="181">
        <v>0</v>
      </c>
      <c r="M60" s="181"/>
      <c r="N60" s="181"/>
      <c r="O60" s="181"/>
      <c r="P60" s="181">
        <v>0</v>
      </c>
      <c r="Q60" s="181"/>
      <c r="R60" s="181"/>
      <c r="S60" s="181"/>
      <c r="T60" s="181">
        <v>0</v>
      </c>
      <c r="U60" s="181"/>
      <c r="V60" s="181"/>
      <c r="W60" s="181"/>
      <c r="X60" s="181"/>
      <c r="Y60" s="181"/>
      <c r="Z60" s="181"/>
      <c r="AA60" s="181"/>
      <c r="AB60" s="181">
        <v>0</v>
      </c>
      <c r="AC60" s="181">
        <v>0</v>
      </c>
    </row>
    <row r="61" spans="1:29" s="176" customFormat="1"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13.906337024900001</v>
      </c>
      <c r="D62" s="181">
        <v>14.922486786559281</v>
      </c>
      <c r="E62" s="181"/>
      <c r="F62" s="181"/>
      <c r="G62" s="181">
        <v>0</v>
      </c>
      <c r="H62" s="181">
        <v>13.906337024900001</v>
      </c>
      <c r="I62" s="181"/>
      <c r="J62" s="181">
        <v>14.922486786559279</v>
      </c>
      <c r="K62" s="181"/>
      <c r="L62" s="181">
        <v>0</v>
      </c>
      <c r="M62" s="181"/>
      <c r="N62" s="181">
        <v>0</v>
      </c>
      <c r="O62" s="181"/>
      <c r="P62" s="181">
        <v>0</v>
      </c>
      <c r="Q62" s="181"/>
      <c r="R62" s="181">
        <v>0</v>
      </c>
      <c r="S62" s="181"/>
      <c r="T62" s="181">
        <v>0</v>
      </c>
      <c r="U62" s="181"/>
      <c r="V62" s="181">
        <v>0</v>
      </c>
      <c r="W62" s="181"/>
      <c r="X62" s="181">
        <v>0</v>
      </c>
      <c r="Y62" s="181"/>
      <c r="Z62" s="181" t="s">
        <v>649</v>
      </c>
      <c r="AA62" s="181"/>
      <c r="AB62" s="181">
        <v>13.906337024900001</v>
      </c>
      <c r="AC62" s="181">
        <v>14.922486786559279</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649</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649</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649</v>
      </c>
      <c r="AA65" s="181"/>
      <c r="AB65" s="181">
        <v>0</v>
      </c>
      <c r="AC65" s="181">
        <v>0</v>
      </c>
    </row>
    <row r="66" spans="1:29" ht="54"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649</v>
      </c>
      <c r="AA66" s="181"/>
      <c r="AB66" s="181">
        <v>0</v>
      </c>
      <c r="AC66" s="181">
        <v>0</v>
      </c>
    </row>
    <row r="67" spans="1:29" x14ac:dyDescent="0.25">
      <c r="A67" s="182" t="s">
        <v>141</v>
      </c>
      <c r="B67" s="186" t="s">
        <v>565</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649</v>
      </c>
      <c r="AA67" s="181"/>
      <c r="AB67" s="181">
        <v>0</v>
      </c>
      <c r="AC67" s="181">
        <v>0</v>
      </c>
    </row>
    <row r="68" spans="1:29" ht="50.25" customHeight="1" x14ac:dyDescent="0.25">
      <c r="A68" s="182" t="s">
        <v>550</v>
      </c>
      <c r="B68" s="186" t="s">
        <v>566</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649</v>
      </c>
      <c r="AA68" s="181"/>
      <c r="AB68" s="181">
        <v>0</v>
      </c>
      <c r="AC68" s="181">
        <v>0</v>
      </c>
    </row>
    <row r="69" spans="1:29" x14ac:dyDescent="0.25">
      <c r="A69" s="182" t="s">
        <v>551</v>
      </c>
      <c r="B69" s="186" t="s">
        <v>567</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649</v>
      </c>
      <c r="AA69" s="181"/>
      <c r="AB69" s="181">
        <v>0</v>
      </c>
      <c r="AC69" s="181">
        <v>0</v>
      </c>
    </row>
    <row r="70" spans="1:29" ht="36.75" customHeight="1" x14ac:dyDescent="0.25">
      <c r="A70" s="182" t="s">
        <v>552</v>
      </c>
      <c r="B70" s="186" t="s">
        <v>568</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649</v>
      </c>
      <c r="AA70" s="181"/>
      <c r="AB70" s="181">
        <v>0</v>
      </c>
      <c r="AC70" s="181">
        <v>0</v>
      </c>
    </row>
    <row r="71" spans="1:29" x14ac:dyDescent="0.25">
      <c r="A71" s="182" t="s">
        <v>553</v>
      </c>
      <c r="B71" s="186" t="s">
        <v>569</v>
      </c>
      <c r="C71" s="181"/>
      <c r="D71" s="181"/>
      <c r="E71" s="181"/>
      <c r="F71" s="181"/>
      <c r="G71" s="181">
        <v>0</v>
      </c>
      <c r="H71" s="181">
        <v>1</v>
      </c>
      <c r="I71" s="181"/>
      <c r="J71" s="181">
        <v>1</v>
      </c>
      <c r="K71" s="181"/>
      <c r="L71" s="181">
        <v>0</v>
      </c>
      <c r="M71" s="181"/>
      <c r="N71" s="181">
        <v>0</v>
      </c>
      <c r="O71" s="181"/>
      <c r="P71" s="181">
        <v>0</v>
      </c>
      <c r="Q71" s="181"/>
      <c r="R71" s="181">
        <v>0</v>
      </c>
      <c r="S71" s="181"/>
      <c r="T71" s="181">
        <v>0</v>
      </c>
      <c r="U71" s="181"/>
      <c r="V71" s="181">
        <v>0</v>
      </c>
      <c r="W71" s="181"/>
      <c r="X71" s="181">
        <v>0</v>
      </c>
      <c r="Y71" s="181"/>
      <c r="Z71" s="181" t="s">
        <v>649</v>
      </c>
      <c r="AA71" s="181"/>
      <c r="AB71" s="181">
        <v>1</v>
      </c>
      <c r="AC71" s="181">
        <v>1</v>
      </c>
    </row>
    <row r="72" spans="1:29" ht="51" customHeight="1" x14ac:dyDescent="0.25">
      <c r="A72" s="182" t="s">
        <v>554</v>
      </c>
      <c r="B72" s="186" t="s">
        <v>570</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649</v>
      </c>
      <c r="AA72" s="181"/>
      <c r="AB72" s="181">
        <v>0</v>
      </c>
      <c r="AC72" s="181">
        <v>0</v>
      </c>
    </row>
    <row r="73" spans="1:29" ht="32.25" customHeight="1" x14ac:dyDescent="0.25">
      <c r="A73" s="182" t="s">
        <v>555</v>
      </c>
      <c r="B73" s="186" t="s">
        <v>571</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c r="Y73" s="181"/>
      <c r="Z73" s="181"/>
      <c r="AA73" s="181"/>
      <c r="AB73" s="181">
        <v>0</v>
      </c>
      <c r="AC73" s="181">
        <v>0</v>
      </c>
    </row>
    <row r="74" spans="1:29" s="176" customFormat="1" ht="51.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649</v>
      </c>
      <c r="AA74" s="181"/>
      <c r="AB74" s="181">
        <v>0</v>
      </c>
      <c r="AC74" s="181">
        <v>0</v>
      </c>
    </row>
    <row r="75" spans="1:29" s="176"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230</v>
      </c>
      <c r="B76" s="183" t="s">
        <v>564</v>
      </c>
      <c r="C76" s="188"/>
      <c r="D76" s="189"/>
      <c r="E76" s="190"/>
      <c r="F76" s="190"/>
      <c r="G76" s="181">
        <v>0</v>
      </c>
      <c r="H76" s="181">
        <v>0</v>
      </c>
      <c r="I76" s="190"/>
      <c r="J76" s="181">
        <v>0</v>
      </c>
      <c r="K76" s="189"/>
      <c r="L76" s="181">
        <v>0</v>
      </c>
      <c r="M76" s="189"/>
      <c r="N76" s="181">
        <v>0</v>
      </c>
      <c r="O76" s="189"/>
      <c r="P76" s="181">
        <v>0</v>
      </c>
      <c r="Q76" s="189"/>
      <c r="R76" s="181">
        <v>0</v>
      </c>
      <c r="S76" s="189"/>
      <c r="T76" s="181">
        <v>0</v>
      </c>
      <c r="U76" s="189"/>
      <c r="V76" s="181">
        <v>0</v>
      </c>
      <c r="W76" s="189"/>
      <c r="X76" s="181">
        <v>0</v>
      </c>
      <c r="Y76" s="189"/>
      <c r="Z76" s="181" t="s">
        <v>649</v>
      </c>
      <c r="AA76" s="189"/>
      <c r="AB76" s="181">
        <v>0</v>
      </c>
      <c r="AC76" s="181">
        <v>0</v>
      </c>
    </row>
    <row r="77" spans="1:29" ht="18.75" customHeight="1" x14ac:dyDescent="0.25">
      <c r="A77" s="182" t="s">
        <v>231</v>
      </c>
      <c r="B77" s="186" t="s">
        <v>562</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649</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649</v>
      </c>
      <c r="AA78" s="181"/>
      <c r="AB78" s="181">
        <v>0</v>
      </c>
      <c r="AC78" s="181">
        <v>0</v>
      </c>
    </row>
    <row r="79" spans="1:29" x14ac:dyDescent="0.25">
      <c r="A79" s="182" t="s">
        <v>233</v>
      </c>
      <c r="B79" s="183" t="s">
        <v>572</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649</v>
      </c>
      <c r="AA79" s="181"/>
      <c r="AB79" s="181">
        <v>0</v>
      </c>
      <c r="AC79" s="181">
        <v>0</v>
      </c>
    </row>
    <row r="80" spans="1:29" x14ac:dyDescent="0.25">
      <c r="A80" s="182" t="s">
        <v>234</v>
      </c>
      <c r="B80" s="183" t="s">
        <v>565</v>
      </c>
      <c r="C80" s="188"/>
      <c r="D80" s="189"/>
      <c r="E80" s="190"/>
      <c r="F80" s="190"/>
      <c r="G80" s="181">
        <v>0</v>
      </c>
      <c r="H80" s="181">
        <v>0</v>
      </c>
      <c r="I80" s="190"/>
      <c r="J80" s="181">
        <v>0</v>
      </c>
      <c r="K80" s="189"/>
      <c r="L80" s="181">
        <v>0</v>
      </c>
      <c r="M80" s="189"/>
      <c r="N80" s="181">
        <v>0</v>
      </c>
      <c r="O80" s="189"/>
      <c r="P80" s="181">
        <v>0</v>
      </c>
      <c r="Q80" s="189"/>
      <c r="R80" s="181">
        <v>0</v>
      </c>
      <c r="S80" s="189"/>
      <c r="T80" s="181">
        <v>0</v>
      </c>
      <c r="U80" s="189"/>
      <c r="V80" s="181">
        <v>0</v>
      </c>
      <c r="W80" s="189"/>
      <c r="X80" s="181">
        <v>0</v>
      </c>
      <c r="Y80" s="189"/>
      <c r="Z80" s="181" t="s">
        <v>649</v>
      </c>
      <c r="AA80" s="189"/>
      <c r="AB80" s="181">
        <v>0</v>
      </c>
      <c r="AC80" s="181">
        <v>0</v>
      </c>
    </row>
    <row r="81" spans="1:29" x14ac:dyDescent="0.25">
      <c r="A81" s="182" t="s">
        <v>556</v>
      </c>
      <c r="B81" s="183" t="s">
        <v>566</v>
      </c>
      <c r="C81" s="188"/>
      <c r="D81" s="189"/>
      <c r="E81" s="190"/>
      <c r="F81" s="190"/>
      <c r="G81" s="181">
        <v>0</v>
      </c>
      <c r="H81" s="181">
        <v>0</v>
      </c>
      <c r="I81" s="190"/>
      <c r="J81" s="181">
        <v>0</v>
      </c>
      <c r="K81" s="189"/>
      <c r="L81" s="181">
        <v>0</v>
      </c>
      <c r="M81" s="189"/>
      <c r="N81" s="181">
        <v>0</v>
      </c>
      <c r="O81" s="189"/>
      <c r="P81" s="181">
        <v>0</v>
      </c>
      <c r="Q81" s="189"/>
      <c r="R81" s="181">
        <v>0</v>
      </c>
      <c r="S81" s="189"/>
      <c r="T81" s="181">
        <v>0</v>
      </c>
      <c r="U81" s="189"/>
      <c r="V81" s="181">
        <v>0</v>
      </c>
      <c r="W81" s="189"/>
      <c r="X81" s="181">
        <v>0</v>
      </c>
      <c r="Y81" s="189"/>
      <c r="Z81" s="181" t="s">
        <v>649</v>
      </c>
      <c r="AA81" s="189"/>
      <c r="AB81" s="181">
        <v>0</v>
      </c>
      <c r="AC81" s="181">
        <v>0</v>
      </c>
    </row>
    <row r="82" spans="1:29" x14ac:dyDescent="0.25">
      <c r="A82" s="182" t="s">
        <v>557</v>
      </c>
      <c r="B82" s="183" t="s">
        <v>567</v>
      </c>
      <c r="C82" s="188"/>
      <c r="D82" s="189"/>
      <c r="E82" s="190"/>
      <c r="F82" s="190"/>
      <c r="G82" s="181">
        <v>0</v>
      </c>
      <c r="H82" s="181">
        <v>0</v>
      </c>
      <c r="I82" s="190"/>
      <c r="J82" s="181">
        <v>0</v>
      </c>
      <c r="K82" s="189"/>
      <c r="L82" s="181">
        <v>0</v>
      </c>
      <c r="M82" s="189"/>
      <c r="N82" s="181">
        <v>0</v>
      </c>
      <c r="O82" s="189"/>
      <c r="P82" s="181">
        <v>0</v>
      </c>
      <c r="Q82" s="189"/>
      <c r="R82" s="181">
        <v>0</v>
      </c>
      <c r="S82" s="189"/>
      <c r="T82" s="181">
        <v>0</v>
      </c>
      <c r="U82" s="189"/>
      <c r="V82" s="181">
        <v>0</v>
      </c>
      <c r="W82" s="189"/>
      <c r="X82" s="181">
        <v>0</v>
      </c>
      <c r="Y82" s="189"/>
      <c r="Z82" s="181" t="s">
        <v>649</v>
      </c>
      <c r="AA82" s="189"/>
      <c r="AB82" s="181">
        <v>0</v>
      </c>
      <c r="AC82" s="181">
        <v>0</v>
      </c>
    </row>
    <row r="83" spans="1:29" x14ac:dyDescent="0.25">
      <c r="A83" s="182" t="s">
        <v>558</v>
      </c>
      <c r="B83" s="183" t="s">
        <v>568</v>
      </c>
      <c r="C83" s="188"/>
      <c r="D83" s="189"/>
      <c r="E83" s="190"/>
      <c r="F83" s="190"/>
      <c r="G83" s="181">
        <v>0</v>
      </c>
      <c r="H83" s="181">
        <v>0</v>
      </c>
      <c r="I83" s="190"/>
      <c r="J83" s="181">
        <v>0</v>
      </c>
      <c r="K83" s="189"/>
      <c r="L83" s="181">
        <v>0</v>
      </c>
      <c r="M83" s="189"/>
      <c r="N83" s="181">
        <v>0</v>
      </c>
      <c r="O83" s="189"/>
      <c r="P83" s="181">
        <v>0</v>
      </c>
      <c r="Q83" s="189"/>
      <c r="R83" s="181">
        <v>0</v>
      </c>
      <c r="S83" s="189"/>
      <c r="T83" s="181">
        <v>0</v>
      </c>
      <c r="U83" s="189"/>
      <c r="V83" s="181">
        <v>0</v>
      </c>
      <c r="W83" s="189"/>
      <c r="X83" s="181">
        <v>0</v>
      </c>
      <c r="Y83" s="189"/>
      <c r="Z83" s="181" t="s">
        <v>649</v>
      </c>
      <c r="AA83" s="189"/>
      <c r="AB83" s="181">
        <v>0</v>
      </c>
      <c r="AC83" s="181">
        <v>0</v>
      </c>
    </row>
    <row r="84" spans="1:29" x14ac:dyDescent="0.25">
      <c r="A84" s="182" t="s">
        <v>559</v>
      </c>
      <c r="B84" s="183" t="s">
        <v>569</v>
      </c>
      <c r="C84" s="188"/>
      <c r="D84" s="189"/>
      <c r="E84" s="190"/>
      <c r="F84" s="190"/>
      <c r="G84" s="181">
        <v>0</v>
      </c>
      <c r="H84" s="181">
        <v>1</v>
      </c>
      <c r="I84" s="190"/>
      <c r="J84" s="181">
        <v>1</v>
      </c>
      <c r="K84" s="189"/>
      <c r="L84" s="181">
        <v>0</v>
      </c>
      <c r="M84" s="189"/>
      <c r="N84" s="181">
        <v>0</v>
      </c>
      <c r="O84" s="189"/>
      <c r="P84" s="181">
        <v>0</v>
      </c>
      <c r="Q84" s="189"/>
      <c r="R84" s="181">
        <v>0</v>
      </c>
      <c r="S84" s="189"/>
      <c r="T84" s="181">
        <v>0</v>
      </c>
      <c r="U84" s="189"/>
      <c r="V84" s="181">
        <v>0</v>
      </c>
      <c r="W84" s="189"/>
      <c r="X84" s="181">
        <v>0</v>
      </c>
      <c r="Y84" s="189"/>
      <c r="Z84" s="181" t="s">
        <v>649</v>
      </c>
      <c r="AA84" s="189"/>
      <c r="AB84" s="181">
        <v>1</v>
      </c>
      <c r="AC84" s="181">
        <v>1</v>
      </c>
    </row>
    <row r="85" spans="1:29" x14ac:dyDescent="0.25">
      <c r="A85" s="182" t="s">
        <v>560</v>
      </c>
      <c r="B85" s="183" t="s">
        <v>570</v>
      </c>
      <c r="C85" s="188"/>
      <c r="D85" s="189"/>
      <c r="E85" s="190"/>
      <c r="F85" s="190"/>
      <c r="G85" s="181">
        <v>0</v>
      </c>
      <c r="H85" s="181">
        <v>0</v>
      </c>
      <c r="I85" s="190"/>
      <c r="J85" s="181">
        <v>0</v>
      </c>
      <c r="K85" s="189"/>
      <c r="L85" s="181">
        <v>0</v>
      </c>
      <c r="M85" s="189"/>
      <c r="N85" s="181">
        <v>0</v>
      </c>
      <c r="O85" s="189"/>
      <c r="P85" s="181">
        <v>0</v>
      </c>
      <c r="Q85" s="189"/>
      <c r="R85" s="181">
        <v>0</v>
      </c>
      <c r="S85" s="189"/>
      <c r="T85" s="181">
        <v>0</v>
      </c>
      <c r="U85" s="189"/>
      <c r="V85" s="181">
        <v>0</v>
      </c>
      <c r="W85" s="189"/>
      <c r="X85" s="181">
        <v>0</v>
      </c>
      <c r="Y85" s="189"/>
      <c r="Z85" s="181" t="s">
        <v>649</v>
      </c>
      <c r="AA85" s="189"/>
      <c r="AB85" s="181">
        <v>0</v>
      </c>
      <c r="AC85" s="181">
        <v>0</v>
      </c>
    </row>
    <row r="86" spans="1:29" x14ac:dyDescent="0.25">
      <c r="A86" s="182" t="s">
        <v>561</v>
      </c>
      <c r="B86" s="183" t="s">
        <v>571</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649</v>
      </c>
      <c r="AA86" s="189"/>
      <c r="AB86" s="181">
        <v>0</v>
      </c>
      <c r="AC86" s="18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T21:U21"/>
    <mergeCell ref="V21:W21"/>
    <mergeCell ref="H21:I21"/>
    <mergeCell ref="J21:K21"/>
    <mergeCell ref="X20:AA20"/>
    <mergeCell ref="X21:Y21"/>
    <mergeCell ref="Z21:AA21"/>
    <mergeCell ref="L20:O20"/>
    <mergeCell ref="L21:M21"/>
    <mergeCell ref="A4:AA4"/>
    <mergeCell ref="A12:AA12"/>
    <mergeCell ref="A9:AA9"/>
    <mergeCell ref="A11:AA11"/>
    <mergeCell ref="A8:AA8"/>
    <mergeCell ref="A6:AA6"/>
    <mergeCell ref="A14:AA14"/>
    <mergeCell ref="C20:D21"/>
    <mergeCell ref="A16:AA16"/>
    <mergeCell ref="A15:AA15"/>
    <mergeCell ref="A20:A22"/>
    <mergeCell ref="E20:F21"/>
    <mergeCell ref="N21:O21"/>
    <mergeCell ref="T20:W20"/>
    <mergeCell ref="A18:AA18"/>
    <mergeCell ref="P20:S20"/>
    <mergeCell ref="P21:Q21"/>
    <mergeCell ref="R21:S21"/>
    <mergeCell ref="G20:G22"/>
    <mergeCell ref="B20:B22"/>
    <mergeCell ref="H20:K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 zoomScale="55" zoomScaleSheetLayoutView="55" workbookViewId="0">
      <selection activeCell="AV27" sqref="AV27"/>
    </sheetView>
  </sheetViews>
  <sheetFormatPr defaultColWidth="9.140625" defaultRowHeight="15" x14ac:dyDescent="0.25"/>
  <cols>
    <col min="1" max="1" width="6.140625" style="19" customWidth="1"/>
    <col min="2" max="2" width="23.140625" style="19" customWidth="1"/>
    <col min="3" max="3" width="19.7109375" style="19" customWidth="1"/>
    <col min="4" max="4" width="15.140625" style="19" customWidth="1"/>
    <col min="5" max="12" width="7.7109375" style="19" customWidth="1"/>
    <col min="13" max="13" width="14.85546875" style="19" customWidth="1"/>
    <col min="14" max="14" width="60.5703125" style="19" customWidth="1"/>
    <col min="15" max="15" width="10.7109375" style="19" customWidth="1"/>
    <col min="16" max="16" width="13.42578125" style="19" customWidth="1"/>
    <col min="17" max="17" width="20"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5" width="10.7109375" style="19" customWidth="1"/>
    <col min="26" max="26" width="7.7109375" style="19" customWidth="1"/>
    <col min="27" max="28" width="10.7109375" style="19" customWidth="1"/>
    <col min="29" max="29" width="32" style="19" customWidth="1"/>
    <col min="30" max="30" width="10.7109375" style="19" customWidth="1"/>
    <col min="31" max="31" width="15.85546875" style="19" customWidth="1"/>
    <col min="32" max="32" width="13.85546875" style="19" customWidth="1"/>
    <col min="33" max="33" width="15.7109375" style="19" customWidth="1"/>
    <col min="34" max="34" width="11.42578125" style="19" customWidth="1"/>
    <col min="35" max="35" width="12.85546875" style="19" customWidth="1"/>
    <col min="36" max="36" width="11.7109375" style="19" customWidth="1"/>
    <col min="37" max="37" width="12" style="19" customWidth="1"/>
    <col min="38" max="38" width="12.28515625" style="19" customWidth="1"/>
    <col min="39"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140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'6.2. Паспорт фин осв ввод'!A11:AA11</f>
        <v>M_TP2000.PS.0076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Реконструкция ПС 110 кВ Варенга-Яха (ГПП-4) (замена аккумуляторной батареи)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1" t="s">
        <v>500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511</v>
      </c>
      <c r="F22" s="419"/>
      <c r="G22" s="419"/>
      <c r="H22" s="419"/>
      <c r="I22" s="419"/>
      <c r="J22" s="419"/>
      <c r="K22" s="419"/>
      <c r="L22" s="420"/>
      <c r="M22" s="412" t="s">
        <v>49</v>
      </c>
      <c r="N22" s="412" t="s">
        <v>48</v>
      </c>
      <c r="O22" s="412" t="s">
        <v>47</v>
      </c>
      <c r="P22" s="421" t="s">
        <v>265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139</v>
      </c>
      <c r="G23" s="429" t="s">
        <v>138</v>
      </c>
      <c r="H23" s="429" t="s">
        <v>137</v>
      </c>
      <c r="I23" s="433" t="s">
        <v>421</v>
      </c>
      <c r="J23" s="433" t="s">
        <v>422</v>
      </c>
      <c r="K23" s="433" t="s">
        <v>423</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46" t="s">
        <v>13</v>
      </c>
      <c r="AG24" s="146" t="s">
        <v>12</v>
      </c>
      <c r="AH24" s="147" t="s">
        <v>2</v>
      </c>
      <c r="AI24" s="147"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06" t="s">
        <v>582</v>
      </c>
      <c r="B26" s="207" t="s">
        <v>583</v>
      </c>
      <c r="C26" s="207" t="s">
        <v>584</v>
      </c>
      <c r="D26" s="208">
        <v>12.202400000000001</v>
      </c>
      <c r="E26" s="209">
        <v>1</v>
      </c>
      <c r="F26" s="209" t="s">
        <v>365</v>
      </c>
      <c r="G26" s="209" t="s">
        <v>365</v>
      </c>
      <c r="H26" s="209" t="s">
        <v>365</v>
      </c>
      <c r="I26" s="209" t="s">
        <v>365</v>
      </c>
      <c r="J26" s="209" t="s">
        <v>365</v>
      </c>
      <c r="K26" s="209" t="s">
        <v>365</v>
      </c>
      <c r="L26" s="209" t="s">
        <v>365</v>
      </c>
      <c r="M26" s="210" t="s">
        <v>585</v>
      </c>
      <c r="N26" s="207" t="s">
        <v>586</v>
      </c>
      <c r="O26" s="207" t="s">
        <v>520</v>
      </c>
      <c r="P26" s="211">
        <v>1831</v>
      </c>
      <c r="Q26" s="207" t="s">
        <v>587</v>
      </c>
      <c r="R26" s="211">
        <v>1831</v>
      </c>
      <c r="S26" s="207" t="s">
        <v>588</v>
      </c>
      <c r="T26" s="207" t="s">
        <v>589</v>
      </c>
      <c r="U26" s="207">
        <v>1</v>
      </c>
      <c r="V26" s="207">
        <v>1</v>
      </c>
      <c r="W26" s="207" t="s">
        <v>590</v>
      </c>
      <c r="X26" s="211">
        <v>1831</v>
      </c>
      <c r="Y26" s="212"/>
      <c r="Z26" s="207">
        <v>1</v>
      </c>
      <c r="AA26" s="211">
        <v>1831</v>
      </c>
      <c r="AB26" s="211">
        <v>1831</v>
      </c>
      <c r="AC26" s="207" t="s">
        <v>590</v>
      </c>
      <c r="AD26" s="211">
        <v>1831</v>
      </c>
      <c r="AE26" s="211">
        <v>1831</v>
      </c>
      <c r="AF26" s="206" t="s">
        <v>591</v>
      </c>
      <c r="AG26" s="207" t="s">
        <v>592</v>
      </c>
      <c r="AH26" s="207" t="s">
        <v>593</v>
      </c>
      <c r="AI26" s="207" t="s">
        <v>594</v>
      </c>
      <c r="AJ26" s="207" t="s">
        <v>595</v>
      </c>
      <c r="AK26" s="207" t="s">
        <v>593</v>
      </c>
      <c r="AL26" s="207" t="s">
        <v>596</v>
      </c>
      <c r="AM26" s="207" t="s">
        <v>597</v>
      </c>
      <c r="AN26" s="207" t="s">
        <v>593</v>
      </c>
      <c r="AO26" s="206" t="s">
        <v>598</v>
      </c>
      <c r="AP26" s="207" t="s">
        <v>599</v>
      </c>
      <c r="AQ26" s="207" t="s">
        <v>600</v>
      </c>
      <c r="AR26" s="207" t="s">
        <v>601</v>
      </c>
      <c r="AS26" s="207" t="s">
        <v>600</v>
      </c>
      <c r="AT26" s="207" t="s">
        <v>602</v>
      </c>
      <c r="AU26" s="212"/>
      <c r="AV26" s="207" t="s">
        <v>605</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83"/>
  <sheetViews>
    <sheetView tabSelected="1" view="pageBreakPreview" topLeftCell="A22" zoomScale="90" zoomScaleNormal="90" zoomScaleSheetLayoutView="90" workbookViewId="0">
      <selection activeCell="B28" sqref="B28"/>
    </sheetView>
  </sheetViews>
  <sheetFormatPr defaultRowHeight="15.75" x14ac:dyDescent="0.25"/>
  <cols>
    <col min="1" max="2" width="66.140625" style="117" customWidth="1"/>
    <col min="3" max="7" width="9.140625" style="118"/>
    <col min="8" max="9" width="13.140625" style="118" customWidth="1"/>
    <col min="10"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36" t="str">
        <f>'1. паспорт местоположение'!A5:C5</f>
        <v>Год раскрытия информации: 2026 год</v>
      </c>
      <c r="B5" s="436"/>
      <c r="C5" s="76"/>
      <c r="D5" s="76"/>
      <c r="E5" s="76"/>
      <c r="F5" s="76"/>
      <c r="G5" s="76"/>
      <c r="H5" s="76"/>
    </row>
    <row r="6" spans="1:8" ht="18.75" x14ac:dyDescent="0.3">
      <c r="A6" s="151"/>
      <c r="B6" s="151"/>
      <c r="C6" s="151"/>
      <c r="D6" s="151"/>
      <c r="E6" s="151"/>
      <c r="F6" s="151"/>
      <c r="G6" s="151"/>
      <c r="H6" s="151"/>
    </row>
    <row r="7" spans="1:8" ht="18.75" x14ac:dyDescent="0.25">
      <c r="A7" s="275" t="s">
        <v>9</v>
      </c>
      <c r="B7" s="275"/>
      <c r="C7" s="150"/>
      <c r="D7" s="150"/>
      <c r="E7" s="150"/>
      <c r="F7" s="150"/>
      <c r="G7" s="150"/>
      <c r="H7" s="150"/>
    </row>
    <row r="8" spans="1:8" ht="18.75" x14ac:dyDescent="0.25">
      <c r="A8" s="150"/>
      <c r="B8" s="150"/>
      <c r="C8" s="150"/>
      <c r="D8" s="150"/>
      <c r="E8" s="150"/>
      <c r="F8" s="150"/>
      <c r="G8" s="150"/>
      <c r="H8" s="150"/>
    </row>
    <row r="9" spans="1:8" x14ac:dyDescent="0.25">
      <c r="A9" s="278" t="str">
        <f>'1. паспорт местоположение'!A9:C9</f>
        <v>АО "Россети Тюмень"</v>
      </c>
      <c r="B9" s="278"/>
      <c r="C9" s="148"/>
      <c r="D9" s="148"/>
      <c r="E9" s="148"/>
      <c r="F9" s="148"/>
      <c r="G9" s="148"/>
      <c r="H9" s="148"/>
    </row>
    <row r="10" spans="1:8" x14ac:dyDescent="0.25">
      <c r="A10" s="272" t="s">
        <v>8</v>
      </c>
      <c r="B10" s="272"/>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77" t="str">
        <f>'7. Паспорт отчет о закупке'!A12:AV12</f>
        <v>M_TP2000.PS.0076</v>
      </c>
      <c r="B12" s="277"/>
      <c r="C12" s="148"/>
      <c r="D12" s="148"/>
      <c r="E12" s="148"/>
      <c r="F12" s="148"/>
      <c r="G12" s="148"/>
      <c r="H12" s="148"/>
    </row>
    <row r="13" spans="1:8" x14ac:dyDescent="0.25">
      <c r="A13" s="272" t="s">
        <v>7</v>
      </c>
      <c r="B13" s="272"/>
      <c r="C13" s="149"/>
      <c r="D13" s="149"/>
      <c r="E13" s="149"/>
      <c r="F13" s="149"/>
      <c r="G13" s="149"/>
      <c r="H13" s="149"/>
    </row>
    <row r="14" spans="1:8" ht="18.75" x14ac:dyDescent="0.25">
      <c r="A14" s="11"/>
      <c r="B14" s="11"/>
      <c r="C14" s="11"/>
      <c r="D14" s="11"/>
      <c r="E14" s="11"/>
      <c r="F14" s="11"/>
      <c r="G14" s="11"/>
      <c r="H14" s="11"/>
    </row>
    <row r="15" spans="1:8" x14ac:dyDescent="0.25">
      <c r="A15" s="278" t="str">
        <f>'1. паспорт местоположение'!A15:C15</f>
        <v>Реконструкция ПС 110 кВ Варенга-Яха (ГПП-4) (замена аккумуляторной батареи)</v>
      </c>
      <c r="B15" s="278"/>
      <c r="C15" s="148"/>
      <c r="D15" s="148"/>
      <c r="E15" s="148"/>
      <c r="F15" s="148"/>
      <c r="G15" s="148"/>
      <c r="H15" s="148"/>
    </row>
    <row r="16" spans="1:8" x14ac:dyDescent="0.25">
      <c r="A16" s="272" t="s">
        <v>6</v>
      </c>
      <c r="B16" s="272"/>
      <c r="C16" s="149"/>
      <c r="D16" s="149"/>
      <c r="E16" s="149"/>
      <c r="F16" s="149"/>
      <c r="G16" s="149"/>
      <c r="H16" s="149"/>
    </row>
    <row r="17" spans="1:2" x14ac:dyDescent="0.25">
      <c r="B17" s="119"/>
    </row>
    <row r="18" spans="1:2" ht="33.75" customHeight="1" x14ac:dyDescent="0.25">
      <c r="A18" s="440" t="s">
        <v>501</v>
      </c>
      <c r="B18" s="441"/>
    </row>
    <row r="19" spans="1:2" x14ac:dyDescent="0.25">
      <c r="B19" s="48"/>
    </row>
    <row r="20" spans="1:2" ht="16.5" thickBot="1" x14ac:dyDescent="0.3">
      <c r="B20" s="120"/>
    </row>
    <row r="21" spans="1:2" ht="30.75" thickBot="1" x14ac:dyDescent="0.3">
      <c r="A21" s="121" t="s">
        <v>372</v>
      </c>
      <c r="B21" s="122" t="str">
        <f>A15</f>
        <v>Реконструкция ПС 110 кВ Варенга-Яха (ГПП-4) (замена аккумуляторной батареи)</v>
      </c>
    </row>
    <row r="22" spans="1:2" ht="16.5" thickBot="1" x14ac:dyDescent="0.3">
      <c r="A22" s="121" t="s">
        <v>373</v>
      </c>
      <c r="B22" s="122"/>
    </row>
    <row r="23" spans="1:2" ht="16.5" thickBot="1" x14ac:dyDescent="0.3">
      <c r="A23" s="121" t="s">
        <v>338</v>
      </c>
      <c r="B23" s="123" t="s">
        <v>534</v>
      </c>
    </row>
    <row r="24" spans="1:2" ht="16.5" thickBot="1" x14ac:dyDescent="0.3">
      <c r="A24" s="213" t="s">
        <v>374</v>
      </c>
      <c r="B24" s="214" t="s">
        <v>533</v>
      </c>
    </row>
    <row r="25" spans="1:2" ht="16.5" thickBot="1" x14ac:dyDescent="0.3">
      <c r="A25" s="215" t="s">
        <v>375</v>
      </c>
      <c r="B25" s="216">
        <v>2026</v>
      </c>
    </row>
    <row r="26" spans="1:2" ht="16.5" thickBot="1" x14ac:dyDescent="0.3">
      <c r="A26" s="217" t="s">
        <v>376</v>
      </c>
      <c r="B26" s="216" t="s">
        <v>608</v>
      </c>
    </row>
    <row r="27" spans="1:2" ht="29.25" thickBot="1" x14ac:dyDescent="0.3">
      <c r="A27" s="218" t="s">
        <v>633</v>
      </c>
      <c r="B27" s="219">
        <v>17.998010882237882</v>
      </c>
    </row>
    <row r="28" spans="1:2" ht="16.5" thickBot="1" x14ac:dyDescent="0.3">
      <c r="A28" s="220" t="s">
        <v>377</v>
      </c>
      <c r="B28" s="220" t="s">
        <v>580</v>
      </c>
    </row>
    <row r="29" spans="1:2" ht="29.25" thickBot="1" x14ac:dyDescent="0.3">
      <c r="A29" s="221" t="s">
        <v>378</v>
      </c>
      <c r="B29" s="219">
        <f>B30</f>
        <v>0.36599999999999999</v>
      </c>
    </row>
    <row r="30" spans="1:2" ht="29.25" thickBot="1" x14ac:dyDescent="0.3">
      <c r="A30" s="132" t="s">
        <v>379</v>
      </c>
      <c r="B30" s="172">
        <f>B32+B37+B42</f>
        <v>0.36599999999999999</v>
      </c>
    </row>
    <row r="31" spans="1:2" ht="16.5" thickBot="1" x14ac:dyDescent="0.3">
      <c r="A31" s="127" t="s">
        <v>380</v>
      </c>
      <c r="B31" s="127"/>
    </row>
    <row r="32" spans="1:2" ht="29.25" thickBot="1" x14ac:dyDescent="0.3">
      <c r="A32" s="132" t="s">
        <v>381</v>
      </c>
      <c r="B32" s="172">
        <f>B33</f>
        <v>0.36599999999999999</v>
      </c>
    </row>
    <row r="33" spans="1:2" ht="30" x14ac:dyDescent="0.25">
      <c r="A33" s="199" t="s">
        <v>579</v>
      </c>
      <c r="B33" s="200">
        <v>0.36599999999999999</v>
      </c>
    </row>
    <row r="34" spans="1:2" x14ac:dyDescent="0.25">
      <c r="A34" s="198" t="s">
        <v>383</v>
      </c>
      <c r="B34" s="202">
        <f>B33/B27</f>
        <v>2.0335580548026169E-2</v>
      </c>
    </row>
    <row r="35" spans="1:2" x14ac:dyDescent="0.25">
      <c r="A35" s="198" t="s">
        <v>384</v>
      </c>
      <c r="B35" s="203">
        <v>0.36599999999999999</v>
      </c>
    </row>
    <row r="36" spans="1:2" ht="16.5" thickBot="1" x14ac:dyDescent="0.3">
      <c r="A36" s="198" t="s">
        <v>385</v>
      </c>
      <c r="B36" s="203">
        <v>0.36599999999999999</v>
      </c>
    </row>
    <row r="37" spans="1:2" ht="29.25" thickBot="1" x14ac:dyDescent="0.3">
      <c r="A37" s="132" t="s">
        <v>386</v>
      </c>
      <c r="B37" s="172">
        <v>0</v>
      </c>
    </row>
    <row r="38" spans="1:2" ht="16.5" thickBot="1" x14ac:dyDescent="0.3">
      <c r="A38" s="127" t="s">
        <v>382</v>
      </c>
      <c r="B38" s="197">
        <v>0</v>
      </c>
    </row>
    <row r="39" spans="1:2" ht="16.5" thickBot="1" x14ac:dyDescent="0.3">
      <c r="A39" s="127" t="s">
        <v>383</v>
      </c>
      <c r="B39" s="197">
        <f>B38*100/B27</f>
        <v>0</v>
      </c>
    </row>
    <row r="40" spans="1:2" ht="16.5" thickBot="1" x14ac:dyDescent="0.3">
      <c r="A40" s="127" t="s">
        <v>384</v>
      </c>
      <c r="B40" s="197">
        <v>0</v>
      </c>
    </row>
    <row r="41" spans="1:2" ht="16.5" thickBot="1" x14ac:dyDescent="0.3">
      <c r="A41" s="127" t="s">
        <v>385</v>
      </c>
      <c r="B41" s="197">
        <v>0</v>
      </c>
    </row>
    <row r="42" spans="1:2" ht="29.25" thickBot="1" x14ac:dyDescent="0.3">
      <c r="A42" s="132" t="s">
        <v>387</v>
      </c>
      <c r="B42" s="197">
        <v>0</v>
      </c>
    </row>
    <row r="43" spans="1:2" ht="16.5" thickBot="1" x14ac:dyDescent="0.3">
      <c r="A43" s="127" t="s">
        <v>382</v>
      </c>
      <c r="B43" s="197">
        <v>0</v>
      </c>
    </row>
    <row r="44" spans="1:2" ht="16.5" thickBot="1" x14ac:dyDescent="0.3">
      <c r="A44" s="127" t="s">
        <v>383</v>
      </c>
      <c r="B44" s="197">
        <f>B43*100/B27</f>
        <v>0</v>
      </c>
    </row>
    <row r="45" spans="1:2" ht="16.5" thickBot="1" x14ac:dyDescent="0.3">
      <c r="A45" s="127" t="s">
        <v>384</v>
      </c>
      <c r="B45" s="197">
        <v>0</v>
      </c>
    </row>
    <row r="46" spans="1:2" ht="16.5" thickBot="1" x14ac:dyDescent="0.3">
      <c r="A46" s="127" t="s">
        <v>385</v>
      </c>
      <c r="B46" s="197">
        <v>0</v>
      </c>
    </row>
    <row r="47" spans="1:2" ht="29.25" thickBot="1" x14ac:dyDescent="0.3">
      <c r="A47" s="126" t="s">
        <v>388</v>
      </c>
      <c r="B47" s="201">
        <f>B49+B51+B50</f>
        <v>1</v>
      </c>
    </row>
    <row r="48" spans="1:2" ht="16.5" thickBot="1" x14ac:dyDescent="0.3">
      <c r="A48" s="128" t="s">
        <v>380</v>
      </c>
      <c r="B48" s="133"/>
    </row>
    <row r="49" spans="1:2" ht="16.5" thickBot="1" x14ac:dyDescent="0.3">
      <c r="A49" s="128" t="s">
        <v>389</v>
      </c>
      <c r="B49" s="133">
        <v>0</v>
      </c>
    </row>
    <row r="50" spans="1:2" ht="16.5" thickBot="1" x14ac:dyDescent="0.3">
      <c r="A50" s="128" t="s">
        <v>390</v>
      </c>
      <c r="B50" s="133">
        <v>0</v>
      </c>
    </row>
    <row r="51" spans="1:2" ht="16.5" thickBot="1" x14ac:dyDescent="0.3">
      <c r="A51" s="128" t="s">
        <v>391</v>
      </c>
      <c r="B51" s="201">
        <f>B33/B30</f>
        <v>1</v>
      </c>
    </row>
    <row r="52" spans="1:2" ht="16.5" thickBot="1" x14ac:dyDescent="0.3">
      <c r="A52" s="124" t="s">
        <v>392</v>
      </c>
      <c r="B52" s="204">
        <f>B53/B27</f>
        <v>2.0335580548026169E-2</v>
      </c>
    </row>
    <row r="53" spans="1:2" ht="16.5" thickBot="1" x14ac:dyDescent="0.3">
      <c r="A53" s="124" t="s">
        <v>393</v>
      </c>
      <c r="B53" s="205">
        <v>0.36599999999999999</v>
      </c>
    </row>
    <row r="54" spans="1:2" ht="16.5" thickBot="1" x14ac:dyDescent="0.3">
      <c r="A54" s="124" t="s">
        <v>394</v>
      </c>
      <c r="B54" s="204">
        <f>B55/(B27/1.2)</f>
        <v>2.4402696657631402E-2</v>
      </c>
    </row>
    <row r="55" spans="1:2" ht="16.5" thickBot="1" x14ac:dyDescent="0.3">
      <c r="A55" s="125" t="s">
        <v>395</v>
      </c>
      <c r="B55" s="205">
        <v>0.36599999999999999</v>
      </c>
    </row>
    <row r="56" spans="1:2" x14ac:dyDescent="0.25">
      <c r="A56" s="126" t="s">
        <v>396</v>
      </c>
      <c r="B56" s="195"/>
    </row>
    <row r="57" spans="1:2" x14ac:dyDescent="0.25">
      <c r="A57" s="130" t="s">
        <v>397</v>
      </c>
      <c r="B57" s="130" t="s">
        <v>576</v>
      </c>
    </row>
    <row r="58" spans="1:2" x14ac:dyDescent="0.25">
      <c r="A58" s="130" t="s">
        <v>398</v>
      </c>
      <c r="B58" s="130" t="s">
        <v>577</v>
      </c>
    </row>
    <row r="59" spans="1:2" x14ac:dyDescent="0.25">
      <c r="A59" s="130" t="s">
        <v>399</v>
      </c>
      <c r="B59" s="130"/>
    </row>
    <row r="60" spans="1:2" x14ac:dyDescent="0.25">
      <c r="A60" s="130" t="s">
        <v>400</v>
      </c>
      <c r="B60" s="130"/>
    </row>
    <row r="61" spans="1:2" ht="16.5" thickBot="1" x14ac:dyDescent="0.3">
      <c r="A61" s="131" t="s">
        <v>401</v>
      </c>
      <c r="B61" s="131"/>
    </row>
    <row r="62" spans="1:2" ht="30.75" thickBot="1" x14ac:dyDescent="0.3">
      <c r="A62" s="128" t="s">
        <v>402</v>
      </c>
      <c r="B62" s="129" t="s">
        <v>575</v>
      </c>
    </row>
    <row r="63" spans="1:2" ht="29.25" thickBot="1" x14ac:dyDescent="0.3">
      <c r="A63" s="124" t="s">
        <v>403</v>
      </c>
      <c r="B63" s="129" t="s">
        <v>575</v>
      </c>
    </row>
    <row r="64" spans="1:2" ht="16.5" thickBot="1" x14ac:dyDescent="0.3">
      <c r="A64" s="128" t="s">
        <v>380</v>
      </c>
      <c r="B64" s="135"/>
    </row>
    <row r="65" spans="1:9" ht="16.5" thickBot="1" x14ac:dyDescent="0.3">
      <c r="A65" s="128" t="s">
        <v>404</v>
      </c>
      <c r="B65" s="129"/>
    </row>
    <row r="66" spans="1:9" ht="16.5" thickBot="1" x14ac:dyDescent="0.3">
      <c r="A66" s="128" t="s">
        <v>405</v>
      </c>
      <c r="B66" s="135"/>
    </row>
    <row r="67" spans="1:9" ht="16.5" thickBot="1" x14ac:dyDescent="0.3">
      <c r="A67" s="136" t="s">
        <v>406</v>
      </c>
      <c r="B67" s="173" t="s">
        <v>535</v>
      </c>
    </row>
    <row r="68" spans="1:9" ht="16.5" thickBot="1" x14ac:dyDescent="0.3">
      <c r="A68" s="124" t="s">
        <v>407</v>
      </c>
      <c r="B68" s="134" t="s">
        <v>607</v>
      </c>
      <c r="H68" s="224"/>
      <c r="I68" s="224"/>
    </row>
    <row r="69" spans="1:9" ht="16.5" thickBot="1" x14ac:dyDescent="0.3">
      <c r="A69" s="130" t="s">
        <v>408</v>
      </c>
      <c r="B69" s="137"/>
    </row>
    <row r="70" spans="1:9" ht="16.5" thickBot="1" x14ac:dyDescent="0.3">
      <c r="A70" s="130" t="s">
        <v>409</v>
      </c>
      <c r="B70" s="137"/>
    </row>
    <row r="71" spans="1:9" ht="16.5" thickBot="1" x14ac:dyDescent="0.3">
      <c r="A71" s="130" t="s">
        <v>410</v>
      </c>
      <c r="B71" s="137"/>
    </row>
    <row r="72" spans="1:9" ht="29.25" thickBot="1" x14ac:dyDescent="0.3">
      <c r="A72" s="138" t="s">
        <v>411</v>
      </c>
      <c r="B72" s="135" t="s">
        <v>536</v>
      </c>
    </row>
    <row r="73" spans="1:9" ht="28.5" x14ac:dyDescent="0.25">
      <c r="A73" s="126" t="s">
        <v>412</v>
      </c>
      <c r="B73" s="437" t="s">
        <v>603</v>
      </c>
    </row>
    <row r="74" spans="1:9" x14ac:dyDescent="0.25">
      <c r="A74" s="130" t="s">
        <v>413</v>
      </c>
      <c r="B74" s="438"/>
    </row>
    <row r="75" spans="1:9" x14ac:dyDescent="0.25">
      <c r="A75" s="130" t="s">
        <v>414</v>
      </c>
      <c r="B75" s="438"/>
    </row>
    <row r="76" spans="1:9" x14ac:dyDescent="0.25">
      <c r="A76" s="130" t="s">
        <v>415</v>
      </c>
      <c r="B76" s="438"/>
    </row>
    <row r="77" spans="1:9" x14ac:dyDescent="0.25">
      <c r="A77" s="130" t="s">
        <v>416</v>
      </c>
      <c r="B77" s="438"/>
    </row>
    <row r="78" spans="1:9" ht="16.5" thickBot="1" x14ac:dyDescent="0.3">
      <c r="A78" s="139" t="s">
        <v>417</v>
      </c>
      <c r="B78" s="439"/>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2026-04-21T13:48:15Z</dcterms:modified>
</cp:coreProperties>
</file>