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80\"/>
    </mc:Choice>
  </mc:AlternateContent>
  <bookViews>
    <workbookView xWindow="0" yWindow="0" windowWidth="14250" windowHeight="160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эфф'!$A$1:$AS$97</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C40" i="7" l="1"/>
  <c r="A12" i="5" l="1"/>
  <c r="A12" i="22" s="1"/>
  <c r="A11" i="15"/>
  <c r="A12" i="16"/>
  <c r="A12" i="10"/>
  <c r="A11" i="17"/>
  <c r="A12" i="6"/>
  <c r="E12" i="14"/>
  <c r="A13" i="13"/>
  <c r="A11" i="12"/>
  <c r="C24" i="6" l="1"/>
  <c r="A15" i="22" l="1"/>
  <c r="B21" i="22" s="1"/>
  <c r="A9" i="22"/>
  <c r="A5" i="22"/>
  <c r="A15" i="5"/>
  <c r="A9" i="5"/>
  <c r="A5" i="5"/>
  <c r="A8" i="15" l="1"/>
  <c r="A4" i="15"/>
  <c r="A15" i="16"/>
  <c r="A9" i="16"/>
  <c r="A5" i="16"/>
  <c r="A15" i="10"/>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<sst xmlns="http://schemas.openxmlformats.org/spreadsheetml/2006/main" count="1159" uniqueCount="623">
  <si>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</si>
  <si>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</si>
  <si>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</si>
  <si>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</si>
  <si>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</si>
  <si>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</si>
  <si>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</si>
  <si>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</si>
  <si>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</si>
  <si>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</si>
  <si>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</si>
  <si>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</si>
  <si>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</si>
  <si>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</si>
  <si>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</si>
  <si>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</si>
  <si>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</si>
  <si>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</si>
  <si>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</si>
  <si>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</si>
  <si>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</si>
  <si>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</si>
  <si>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</si>
  <si>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</si>
  <si>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</si>
  <si>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</si>
  <si>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</si>
  <si>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</si>
  <si>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</si>
  <si>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</si>
  <si>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</si>
  <si>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</si>
  <si>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</si>
  <si>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</si>
  <si>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</si>
  <si>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</si>
  <si>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</si>
  <si>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</si>
  <si>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</si>
  <si>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</si>
  <si>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</si>
  <si>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</si>
  <si>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</si>
  <si>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</si>
  <si>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</si>
  <si>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</si>
  <si>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</si>
  <si>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</si>
  <si>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</si>
  <si>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</si>
  <si>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</si>
  <si>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</si>
  <si>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</si>
  <si>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</si>
  <si>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</si>
  <si>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</si>
  <si>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</si>
  <si>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</si>
  <si>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</si>
  <si>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</si>
  <si>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</si>
  <si>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</si>
  <si>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</si>
  <si>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</si>
  <si>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</si>
  <si>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</si>
  <si>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</si>
  <si>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</si>
  <si>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</si>
  <si>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</si>
  <si>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</si>
  <si>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</si>
  <si>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</si>
  <si>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</si>
  <si>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</si>
  <si>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</si>
  <si>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</si>
  <si>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</si>
  <si>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</si>
  <si>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</si>
  <si>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</si>
  <si>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</si>
  <si>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</si>
  <si>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</si>
  <si>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</si>
  <si>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</si>
  <si>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</si>
  <si>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</si>
  <si>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</si>
  <si>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</si>
  <si>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</si>
  <si>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</si>
  <si>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</si>
  <si>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</si>
  <si>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</si>
  <si>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</si>
  <si>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</si>
  <si>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</si>
  <si>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</si>
  <si>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</si>
  <si>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</si>
  <si>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</si>
  <si>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</si>
  <si>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</si>
  <si>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</si>
  <si>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</si>
  <si>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</si>
  <si>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</si>
  <si>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</si>
  <si>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</si>
  <si>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</si>
  <si>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</si>
  <si>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</si>
  <si>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</si>
  <si>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</si>
  <si>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</si>
  <si>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</si>
  <si>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</si>
  <si>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</si>
  <si>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</si>
  <si>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</si>
  <si>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</si>
  <si>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</si>
  <si>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</si>
  <si>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</si>
  <si>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</si>
  <si>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</si>
  <si>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</si>
  <si>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</si>
  <si>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</si>
  <si>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</si>
  <si>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</si>
  <si>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</si>
  <si>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</si>
  <si>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</si>
  <si>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</si>
  <si>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</si>
  <si>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</si>
  <si>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</si>
  <si>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</si>
  <si>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</si>
  <si>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</si>
  <si>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</si>
  <si>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</si>
  <si>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</si>
  <si>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</si>
  <si>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</si>
  <si>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</si>
  <si>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</si>
  <si>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</si>
  <si>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</si>
  <si>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</si>
  <si>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</si>
  <si>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</si>
  <si>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</si>
  <si>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</si>
  <si>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</si>
  <si>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</si>
  <si>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</si>
  <si>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</si>
  <si>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</si>
  <si>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</si>
  <si>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</si>
  <si>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</si>
  <si>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</si>
  <si>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</si>
  <si>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</si>
  <si>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</si>
  <si>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</si>
  <si>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</si>
  <si>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</si>
  <si>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</si>
  <si>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</si>
  <si>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</si>
  <si>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</si>
  <si>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</si>
  <si>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</si>
  <si>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</si>
  <si>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</si>
  <si>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</si>
  <si>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</si>
  <si>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</si>
  <si>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</si>
  <si>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</si>
  <si>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</si>
  <si>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</si>
  <si>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</si>
  <si>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</si>
  <si>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</si>
  <si>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</si>
  <si>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</si>
  <si>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</si>
  <si>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</si>
  <si>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</si>
  <si>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</si>
  <si>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</si>
  <si>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</si>
  <si>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</si>
  <si>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</si>
  <si>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</si>
  <si>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</si>
  <si>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</si>
  <si>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</si>
  <si>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</si>
  <si>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</si>
  <si>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</si>
  <si>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</si>
  <si>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</si>
  <si>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</si>
  <si>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</si>
  <si>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</si>
  <si>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</si>
  <si>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</si>
  <si>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</si>
  <si>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</si>
  <si>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</si>
  <si>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</si>
  <si>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</si>
  <si>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</si>
  <si>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</si>
  <si>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</si>
  <si>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</si>
  <si>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</si>
  <si>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</si>
  <si>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</si>
  <si>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</si>
  <si>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</si>
  <si>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</si>
  <si>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</si>
  <si>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</si>
  <si>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</si>
  <si>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</si>
  <si>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</si>
  <si>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</si>
  <si>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</si>
  <si>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</si>
  <si>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</si>
  <si>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</si>
  <si>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</si>
  <si>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</si>
  <si>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</si>
  <si>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</si>
  <si>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</si>
  <si>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</si>
  <si>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</si>
  <si>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</si>
  <si>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</si>
  <si>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</si>
  <si>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</si>
  <si>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</si>
  <si>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</si>
  <si>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</si>
  <si>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</si>
  <si>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</si>
  <si>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</si>
  <si>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</si>
  <si>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</si>
  <si>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</si>
  <si>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</si>
  <si>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</si>
  <si>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</si>
  <si>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</si>
  <si>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</si>
  <si>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</si>
  <si>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</si>
  <si>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</si>
  <si>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</si>
  <si>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</si>
  <si>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</si>
  <si>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</si>
  <si>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</si>
  <si>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</si>
  <si>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</si>
  <si>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</si>
  <si>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</si>
  <si>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</si>
  <si>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</si>
  <si>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</si>
  <si>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</si>
  <si>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</si>
  <si>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</si>
  <si>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</si>
  <si>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</si>
  <si>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</si>
  <si>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</si>
  <si>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</si>
  <si>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</si>
  <si>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</si>
  <si>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</si>
  <si>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</si>
  <si>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</si>
  <si>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</si>
  <si>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</si>
  <si>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</si>
  <si>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</si>
  <si>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</si>
  <si>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</si>
  <si>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</si>
  <si>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</si>
  <si>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</si>
  <si>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</si>
  <si>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</si>
  <si>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</si>
  <si>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</si>
  <si>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</si>
  <si>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</si>
  <si>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</si>
  <si>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</si>
  <si>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</si>
  <si>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</si>
  <si>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</si>
  <si>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</si>
  <si>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</si>
  <si>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</si>
  <si>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</si>
  <si>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</si>
  <si>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</si>
  <si>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</si>
  <si>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</si>
  <si>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</si>
  <si>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</si>
  <si>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</si>
  <si>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</si>
  <si>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</si>
  <si>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</si>
  <si>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</si>
  <si>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</si>
  <si>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</si>
  <si>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</si>
  <si>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</si>
  <si>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</si>
  <si>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</si>
  <si>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</si>
  <si>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</si>
  <si>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</si>
  <si>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</si>
  <si>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</si>
  <si>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</si>
  <si>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</si>
  <si>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</si>
  <si>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</si>
  <si>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</si>
  <si>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</si>
  <si>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</si>
  <si>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</si>
  <si>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</si>
  <si>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</si>
  <si>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</si>
  <si>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</si>
  <si>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</si>
  <si>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</si>
  <si>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</si>
  <si>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</si>
  <si>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</si>
  <si>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</si>
  <si>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</si>
  <si>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</si>
  <si>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</si>
  <si>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</si>
  <si>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</si>
  <si>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</si>
  <si>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</si>
  <si>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</si>
  <si>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</si>
  <si>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</si>
  <si>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</si>
  <si>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</si>
  <si>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</si>
  <si>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</si>
  <si>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</si>
  <si>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</si>
  <si>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</si>
  <si>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</si>
  <si>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</si>
  <si>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</si>
  <si>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</si>
  <si>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</si>
  <si>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</si>
  <si>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</si>
  <si>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</si>
  <si>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</si>
  <si>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</si>
  <si>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</si>
  <si>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</si>
  <si>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</si>
  <si>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</si>
  <si>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</si>
  <si>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</si>
  <si>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</si>
  <si>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</si>
  <si>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</si>
  <si>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</si>
  <si>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</si>
  <si>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</si>
  <si>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</si>
  <si>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</si>
  <si>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</si>
  <si>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</si>
  <si>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</si>
  <si>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</si>
  <si>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</si>
  <si>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</si>
  <si>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</si>
  <si>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</si>
  <si>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</si>
  <si>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</si>
  <si>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</si>
  <si>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</si>
  <si>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</si>
  <si>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</si>
  <si>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</si>
  <si>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</si>
  <si>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</si>
  <si>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</si>
  <si>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</si>
  <si>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</si>
  <si>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</si>
  <si>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</si>
  <si>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</si>
  <si>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</si>
  <si>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</si>
  <si>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</si>
  <si>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</si>
  <si>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</si>
  <si>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</si>
  <si>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</si>
  <si>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</si>
  <si>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</si>
  <si>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</si>
  <si>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</si>
  <si>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</si>
  <si>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</si>
  <si>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</si>
  <si>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</si>
  <si>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</si>
  <si>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</si>
  <si>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</si>
  <si>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</si>
  <si>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</si>
  <si>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</si>
  <si>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</si>
  <si>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</si>
  <si>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</si>
  <si>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</si>
  <si>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</si>
  <si>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</si>
  <si>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</si>
  <si>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</si>
  <si>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</si>
  <si>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</si>
  <si>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</si>
  <si>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</si>
  <si>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</si>
  <si>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</si>
  <si>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</si>
  <si>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</si>
  <si>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</si>
  <si>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</si>
  <si>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</si>
  <si>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</si>
  <si>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</si>
  <si>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</si>
  <si>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</si>
  <si>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</si>
  <si>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</si>
  <si>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</si>
  <si>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</si>
  <si>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</si>
  <si>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</si>
  <si>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</si>
  <si>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</si>
  <si>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</si>
  <si>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</si>
  <si>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</si>
  <si>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</si>
  <si>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</si>
  <si>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</si>
  <si>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</si>
  <si>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</si>
  <si>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</si>
  <si>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</si>
  <si>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</si>
  <si>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</si>
  <si>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</si>
  <si>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</si>
  <si>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</si>
  <si>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</si>
  <si>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</si>
  <si>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</si>
  <si>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</si>
  <si>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</si>
  <si>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</si>
  <si>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</si>
  <si>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</si>
  <si>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</si>
  <si>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</si>
  <si>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</si>
  <si>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</si>
  <si>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</si>
  <si>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</si>
  <si>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</si>
  <si>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</si>
  <si>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</si>
  <si>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</si>
  <si>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</si>
  <si>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</si>
  <si>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</si>
  <si>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</si>
  <si>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</si>
  <si>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</si>
  <si>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</si>
  <si>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</si>
  <si>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</si>
  <si>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</si>
  <si>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</si>
  <si>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</si>
  <si>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</si>
  <si>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</si>
  <si>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</si>
  <si>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</si>
  <si>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</si>
  <si>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</si>
  <si>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</si>
  <si>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</si>
  <si>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</si>
  <si>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</si>
  <si>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</si>
  <si>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</si>
  <si>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2026</t>
  </si>
  <si>
    <t>Год 2027</t>
  </si>
  <si>
    <t>реконструкция</t>
  </si>
  <si>
    <t>Филиал  АО "Россети Тюмень" Северные электрические сети</t>
  </si>
  <si>
    <t>возможность реализации в установленный срок</t>
  </si>
  <si>
    <t>Реконструкция ПС 110/10-10 кВ УГТЭС» (реконструкция автоматики ликвидации асинхронного режима ВЛ-110 Уренгой-УГТЭС-1,2,3)</t>
  </si>
  <si>
    <t xml:space="preserve">       Реконструкция ПС 110/10-10 кВ УГТЭС» (реконструкция автоматики ликвидации асинхронного режима ВЛ-110 Уренгой-УГТЭС-1,2,3)</t>
  </si>
  <si>
    <t xml:space="preserve"> </t>
  </si>
  <si>
    <t>M_TP2000.PS.0080</t>
  </si>
  <si>
    <t>Расчет стоимости инвестиционного проекта</t>
  </si>
  <si>
    <t xml:space="preserve">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</si>
  <si>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</si>
  <si>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</si>
  <si>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</si>
  <si>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</si>
  <si>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</si>
  <si>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</si>
  <si>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</si>
  <si>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</si>
  <si>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</si>
  <si>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</si>
  <si>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</si>
  <si>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</si>
  <si>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</si>
  <si>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</si>
  <si>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</si>
  <si>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</si>
  <si>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</si>
  <si>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</si>
  <si>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</si>
  <si>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</si>
  <si>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</si>
  <si>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</si>
  <si>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</si>
  <si>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</si>
  <si>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</si>
  <si>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</si>
  <si>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</si>
  <si>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</si>
  <si>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</si>
  <si>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</si>
  <si>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</si>
  <si>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</si>
  <si>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</si>
  <si>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</si>
  <si>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</si>
  <si>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не подошел срок</t>
  </si>
  <si>
    <t>1 шт.</t>
  </si>
  <si>
    <t>П</t>
  </si>
  <si>
    <t>Год 2028</t>
  </si>
  <si>
    <t>Снижение времени времени существования асинхронного режима в сети 110 кВ.</t>
  </si>
  <si>
    <t xml:space="preserve">Ввод в работу счетчика цикла, необходимого для реализации воздействия в сети 110 кВ действием на деление сети не позднее четырех циклов асинхронного режима. </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</si>
  <si>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</si>
  <si>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</si>
  <si>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</si>
  <si>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</si>
  <si>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</si>
  <si>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</si>
  <si>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</si>
  <si>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</si>
  <si>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</si>
  <si>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</si>
  <si>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</si>
  <si>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</si>
  <si>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</si>
  <si>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</si>
  <si>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</si>
  <si>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</si>
  <si>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</si>
  <si>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</si>
  <si>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</si>
  <si>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</si>
  <si>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25.04.2030-31.07.2030</t>
  </si>
  <si>
    <t xml:space="preserve"> по состоянию на 01.01.2025</t>
  </si>
  <si>
    <t>по состоянию на 01.01.2026</t>
  </si>
  <si>
    <t xml:space="preserve">Факт 2025 года </t>
  </si>
  <si>
    <t>Год 2030</t>
  </si>
  <si>
    <t>9 955,879 тыс. руб./шт.</t>
  </si>
  <si>
    <t>Сметная стоимость проекта в ценах 2030 года с НДС, млн. руб.</t>
  </si>
  <si>
    <t xml:space="preserve">Техническое перевооружение ПС 110/10-10 кВ УГТЭС (замена шкафа автоматики ликвидации асинхронного режима ВЛ-110 Уренгой-УГТЭС-1,2,3) </t>
  </si>
  <si>
    <t>Этапность не предусмотрена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</si>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</sst>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3"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4" fontId="7" fillId="0" borderId="1" xfId="1" applyNumberFormat="1" applyFont="1" applyBorder="1" applyAlignment="1">
      <alignment horizontal="center" vertical="center" wrapText="1"/>
    </xf>
    <xf numFmtId="169"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31" xfId="2" applyFont="1" applyFill="1" applyBorder="1" applyAlignment="1">
      <alignment horizontal="justify" vertical="top" wrapText="1"/>
    </xf>
    <xf numFmtId="4" fontId="41" fillId="0" borderId="29" xfId="2" applyNumberFormat="1"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65" fillId="0" borderId="0" xfId="69" applyFont="1" applyAlignment="1" applyProtection="1">
      <alignment horizontal="center" vertical="center" wrapText="1"/>
    </xf>
    <xf numFmtId="0" fontId="66" fillId="0" borderId="0" xfId="69" applyFont="1" applyAlignment="1" applyProtection="1">
      <alignment horizontal="center"/>
    </xf>
    <xf numFmtId="0" fontId="67" fillId="0" borderId="0" xfId="69" applyFont="1" applyProtection="1"/>
    <xf numFmtId="0" fontId="11" fillId="0" borderId="0" xfId="69"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68" fillId="0" borderId="0" xfId="69" applyFont="1" applyAlignment="1">
      <alignment vertical="center"/>
    </xf>
    <xf numFmtId="171" fontId="11" fillId="0" borderId="0" xfId="69" applyNumberFormat="1" applyFont="1" applyAlignment="1">
      <alignment vertical="center"/>
    </xf>
    <xf numFmtId="0" fontId="65" fillId="0" borderId="0" xfId="69" applyFont="1" applyAlignment="1" applyProtection="1">
      <alignment vertical="center" wrapText="1"/>
    </xf>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70"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72"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70" fillId="0" borderId="0" xfId="50" applyNumberFormat="1" applyFont="1"/>
    <xf numFmtId="49" fontId="64"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41" fillId="0" borderId="0" xfId="69" applyFont="1" applyFill="1" applyBorder="1" applyAlignment="1">
      <alignment horizontal="left" vertical="center" wrapText="1"/>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40" xfId="50" applyFont="1" applyBorder="1" applyAlignment="1">
      <alignment vertical="center"/>
    </xf>
    <xf numFmtId="0" fontId="63" fillId="0" borderId="23"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39"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6" xfId="50" applyFont="1" applyBorder="1" applyAlignment="1">
      <alignment horizontal="left" vertical="center"/>
    </xf>
    <xf numFmtId="0" fontId="64" fillId="0" borderId="37" xfId="50" applyFont="1" applyBorder="1" applyAlignment="1">
      <alignment horizontal="left" vertical="center"/>
    </xf>
    <xf numFmtId="0" fontId="64" fillId="0" borderId="38"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3" xfId="50" applyFont="1" applyBorder="1" applyAlignment="1">
      <alignment vertical="center"/>
    </xf>
    <xf numFmtId="0" fontId="64" fillId="0" borderId="42" xfId="50" applyFont="1" applyBorder="1" applyAlignment="1">
      <alignment vertical="center"/>
    </xf>
    <xf numFmtId="0" fontId="64" fillId="0" borderId="44" xfId="50" applyFont="1" applyBorder="1" applyAlignment="1">
      <alignment vertical="center"/>
    </xf>
    <xf numFmtId="0" fontId="7" fillId="0" borderId="0" xfId="1" applyNumberFormat="1" applyFont="1" applyAlignment="1">
      <alignment horizontal="center" vertical="center"/>
    </xf>
    <xf numFmtId="0" fontId="43" fillId="0" borderId="0" xfId="69" applyNumberFormat="1" applyFont="1" applyFill="1" applyAlignment="1">
      <alignment horizontal="center" vertical="center"/>
    </xf>
    <xf numFmtId="0" fontId="63" fillId="0" borderId="20" xfId="50" applyFont="1" applyBorder="1" applyAlignment="1">
      <alignment horizontal="center"/>
    </xf>
    <xf numFmtId="0" fontId="64" fillId="0" borderId="0" xfId="50" applyFont="1" applyFill="1" applyAlignment="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63" fillId="0" borderId="42" xfId="50" applyFont="1" applyBorder="1" applyAlignment="1">
      <alignment horizontal="center" vertical="center"/>
    </xf>
    <xf numFmtId="0" fontId="64" fillId="0" borderId="3" xfId="50" applyFont="1" applyFill="1" applyBorder="1" applyAlignment="1">
      <alignment horizontal="center" vertical="center"/>
    </xf>
    <xf numFmtId="0" fontId="64" fillId="0" borderId="1" xfId="50" applyFont="1" applyBorder="1" applyAlignment="1">
      <alignment horizontal="center" vertical="center"/>
    </xf>
    <xf numFmtId="0" fontId="71" fillId="0" borderId="1" xfId="50" applyFont="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41" xfId="50" applyFont="1" applyFill="1" applyBorder="1" applyAlignment="1">
      <alignment horizontal="center"/>
    </xf>
    <xf numFmtId="0" fontId="63" fillId="0" borderId="4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1" xfId="50" applyFont="1" applyFill="1" applyBorder="1" applyAlignment="1">
      <alignment horizontal="center" vertical="center"/>
    </xf>
    <xf numFmtId="0" fontId="63" fillId="0" borderId="40"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4CC-4D33-A53B-D717734E097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4CC-4D33-A53B-D717734E097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80/M_TP2000.PS.008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80/&#1056;&#1069;&#1060;%20M_TP2000.PS.008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 xml:space="preserve">Техническое перевооружение ПС 110/10-10 кВ УГТЭС (замена шкафа автоматики ликвидации асинхронного режима ВЛ-110 Уренгой-УГТЭС-1,2,3) </v>
          </cell>
        </row>
        <row r="10">
          <cell r="D10">
            <v>1</v>
          </cell>
        </row>
        <row r="11">
          <cell r="D11">
            <v>1</v>
          </cell>
        </row>
        <row r="12">
          <cell r="D12">
            <v>1</v>
          </cell>
        </row>
        <row r="15">
          <cell r="D15">
            <v>1</v>
          </cell>
        </row>
        <row r="26">
          <cell r="B26">
            <v>46753</v>
          </cell>
        </row>
        <row r="27">
          <cell r="D27">
            <v>51</v>
          </cell>
        </row>
        <row r="28">
          <cell r="D28">
            <v>3</v>
          </cell>
        </row>
        <row r="29">
          <cell r="D29">
            <v>3</v>
          </cell>
        </row>
        <row r="31">
          <cell r="D31">
            <v>12</v>
          </cell>
        </row>
        <row r="32">
          <cell r="B32">
            <v>2028</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110/10-10 кВ УГТЭС (реконструкция автоматики ликвидации асинхронного режима ВЛ-110 Уренгой-УГТЭС-1,2,3) </v>
          </cell>
        </row>
        <row r="11">
          <cell r="D11">
            <v>1</v>
          </cell>
        </row>
        <row r="12">
          <cell r="D12">
            <v>0</v>
          </cell>
        </row>
        <row r="13">
          <cell r="D13">
            <v>5</v>
          </cell>
        </row>
        <row r="16">
          <cell r="D16">
            <v>1</v>
          </cell>
        </row>
        <row r="26">
          <cell r="B26">
            <v>46753</v>
          </cell>
        </row>
        <row r="27">
          <cell r="D27">
            <v>52</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7" zoomScaleSheetLayoutView="77" workbookViewId="0">
      <selection activeCell="E23" sqref="E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6" t="s">
        <v>599</v>
      </c>
      <c r="B5" s="266"/>
      <c r="C5" s="266"/>
      <c r="D5" s="166"/>
      <c r="E5" s="166"/>
      <c r="F5" s="166"/>
      <c r="G5" s="166"/>
      <c r="H5" s="166"/>
      <c r="I5" s="166"/>
      <c r="J5" s="166"/>
    </row>
    <row r="6" spans="1:22" s="12" customFormat="1" ht="18.75" x14ac:dyDescent="0.3">
      <c r="A6" s="17"/>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520</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8</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536</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7</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73" t="s">
        <v>607</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6</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502</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3"/>
      <c r="B24" s="264"/>
      <c r="C24" s="265"/>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3" t="s">
        <v>450</v>
      </c>
      <c r="C25" s="174"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3" t="s">
        <v>75</v>
      </c>
      <c r="C26" s="174"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3" t="s">
        <v>74</v>
      </c>
      <c r="C27" s="174" t="s">
        <v>573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3" t="s">
        <v>451</v>
      </c>
      <c r="C28" s="174"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3" t="s">
        <v>452</v>
      </c>
      <c r="C29" s="174"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3" t="s">
        <v>453</v>
      </c>
      <c r="C30" s="174"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4"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4"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3"/>
      <c r="B39" s="264"/>
      <c r="C39" s="265"/>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12,1461725312952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3"/>
      <c r="B47" s="264"/>
      <c r="C47" s="26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76">
        <v>12.146172531295228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77">
        <v>9.9558791240124815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9</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7" t="s">
        <v>8</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M_TP2000.PS.0080</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7</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24" customHeight="1" x14ac:dyDescent="0.2">
      <c r="A14" s="272" t="str">
        <f>'1. паспорт местоположение'!A15:C15</f>
        <v xml:space="preserve">Техническое перевооружение ПС 110/10-10 кВ УГТЭС (замена шкафа автоматики ликвидации асинхронного режима ВЛ-110 Уренгой-УГТЭС-1,2,3) </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7" t="s">
        <v>6</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8" t="s">
        <v>477</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7" t="s">
        <v>5</v>
      </c>
      <c r="B19" s="277" t="s">
        <v>108</v>
      </c>
      <c r="C19" s="278" t="s">
        <v>371</v>
      </c>
      <c r="D19" s="277" t="s">
        <v>370</v>
      </c>
      <c r="E19" s="277" t="s">
        <v>107</v>
      </c>
      <c r="F19" s="277" t="s">
        <v>106</v>
      </c>
      <c r="G19" s="277" t="s">
        <v>366</v>
      </c>
      <c r="H19" s="277" t="s">
        <v>105</v>
      </c>
      <c r="I19" s="277" t="s">
        <v>104</v>
      </c>
      <c r="J19" s="277" t="s">
        <v>103</v>
      </c>
      <c r="K19" s="277" t="s">
        <v>102</v>
      </c>
      <c r="L19" s="277" t="s">
        <v>101</v>
      </c>
      <c r="M19" s="277" t="s">
        <v>100</v>
      </c>
      <c r="N19" s="277" t="s">
        <v>99</v>
      </c>
      <c r="O19" s="277" t="s">
        <v>98</v>
      </c>
      <c r="P19" s="277" t="s">
        <v>97</v>
      </c>
      <c r="Q19" s="277" t="s">
        <v>369</v>
      </c>
      <c r="R19" s="277"/>
      <c r="S19" s="280" t="s">
        <v>469</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6" t="s">
        <v>367</v>
      </c>
      <c r="R20" s="47" t="s">
        <v>368</v>
      </c>
      <c r="S20" s="280"/>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7"/>
      <c r="B29" s="51" t="s">
        <v>364</v>
      </c>
      <c r="C29" s="51"/>
      <c r="D29" s="51"/>
      <c r="E29" s="117" t="s">
        <v>365</v>
      </c>
      <c r="F29" s="117" t="s">
        <v>365</v>
      </c>
      <c r="G29" s="117" t="s">
        <v>365</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местоположение'!A5:C5</f>
        <v>Год раскрытия информации: 2026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7" t="s">
        <v>8</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2" t="str">
        <f>'1. паспорт местоположение'!A12:C12</f>
        <v>M_TP2000.PS.0080</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7</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3" t="str">
        <f>'1. паспорт местоположение'!A15:C15</f>
        <v xml:space="preserve">Техническое перевооружение ПС 110/10-10 кВ УГТЭС (замена шкафа автоматики ликвидации асинхронного режима ВЛ-110 Уренгой-УГТЭС-1,2,3) </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7" t="s">
        <v>6</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9" t="s">
        <v>482</v>
      </c>
      <c r="B19" s="269"/>
      <c r="C19" s="269"/>
      <c r="D19" s="269"/>
      <c r="E19" s="269"/>
      <c r="F19" s="269"/>
      <c r="G19" s="269"/>
      <c r="H19" s="269"/>
      <c r="I19" s="269"/>
      <c r="J19" s="269"/>
      <c r="K19" s="269"/>
      <c r="L19" s="269"/>
      <c r="M19" s="269"/>
      <c r="N19" s="269"/>
      <c r="O19" s="269"/>
      <c r="P19" s="269"/>
      <c r="Q19" s="269"/>
      <c r="R19" s="269"/>
      <c r="S19" s="269"/>
      <c r="T19" s="269"/>
    </row>
    <row r="20" spans="1:113" s="63"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85" t="s">
        <v>5</v>
      </c>
      <c r="B21" s="288" t="s">
        <v>229</v>
      </c>
      <c r="C21" s="289"/>
      <c r="D21" s="292" t="s">
        <v>130</v>
      </c>
      <c r="E21" s="288" t="s">
        <v>510</v>
      </c>
      <c r="F21" s="289"/>
      <c r="G21" s="288" t="s">
        <v>279</v>
      </c>
      <c r="H21" s="289"/>
      <c r="I21" s="288" t="s">
        <v>129</v>
      </c>
      <c r="J21" s="289"/>
      <c r="K21" s="292" t="s">
        <v>128</v>
      </c>
      <c r="L21" s="288" t="s">
        <v>127</v>
      </c>
      <c r="M21" s="289"/>
      <c r="N21" s="288" t="s">
        <v>506</v>
      </c>
      <c r="O21" s="289"/>
      <c r="P21" s="292" t="s">
        <v>126</v>
      </c>
      <c r="Q21" s="281" t="s">
        <v>125</v>
      </c>
      <c r="R21" s="282"/>
      <c r="S21" s="281" t="s">
        <v>124</v>
      </c>
      <c r="T21" s="283"/>
    </row>
    <row r="22" spans="1:113" ht="204.75" customHeight="1" x14ac:dyDescent="0.25">
      <c r="A22" s="286"/>
      <c r="B22" s="290"/>
      <c r="C22" s="291"/>
      <c r="D22" s="295"/>
      <c r="E22" s="290"/>
      <c r="F22" s="291"/>
      <c r="G22" s="290"/>
      <c r="H22" s="291"/>
      <c r="I22" s="290"/>
      <c r="J22" s="291"/>
      <c r="K22" s="293"/>
      <c r="L22" s="290"/>
      <c r="M22" s="291"/>
      <c r="N22" s="290"/>
      <c r="O22" s="291"/>
      <c r="P22" s="293"/>
      <c r="Q22" s="102" t="s">
        <v>123</v>
      </c>
      <c r="R22" s="102" t="s">
        <v>481</v>
      </c>
      <c r="S22" s="102" t="s">
        <v>122</v>
      </c>
      <c r="T22" s="102" t="s">
        <v>121</v>
      </c>
    </row>
    <row r="23" spans="1:113" ht="51.75" customHeight="1" x14ac:dyDescent="0.25">
      <c r="A23" s="287"/>
      <c r="B23" s="164" t="s">
        <v>119</v>
      </c>
      <c r="C23" s="164" t="s">
        <v>120</v>
      </c>
      <c r="D23" s="293"/>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2" t="s">
        <v>119</v>
      </c>
      <c r="R23" s="102" t="s">
        <v>119</v>
      </c>
      <c r="S23" s="102" t="s">
        <v>119</v>
      </c>
      <c r="T23" s="10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94" t="s">
        <v>516</v>
      </c>
      <c r="C29" s="294"/>
      <c r="D29" s="294"/>
      <c r="E29" s="294"/>
      <c r="F29" s="294"/>
      <c r="G29" s="294"/>
      <c r="H29" s="294"/>
      <c r="I29" s="294"/>
      <c r="J29" s="294"/>
      <c r="K29" s="294"/>
      <c r="L29" s="294"/>
      <c r="M29" s="294"/>
      <c r="N29" s="294"/>
      <c r="O29" s="294"/>
      <c r="P29" s="294"/>
      <c r="Q29" s="294"/>
      <c r="R29" s="29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520</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7" t="s">
        <v>8</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M_TP2000.PS.0080</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7" t="s">
        <v>7</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3" t="s">
        <v>533</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7" t="s">
        <v>6</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484</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63" customFormat="1" ht="21" customHeight="1" x14ac:dyDescent="0.25"/>
    <row r="21" spans="1:27" ht="15.75" customHeight="1" x14ac:dyDescent="0.25">
      <c r="A21" s="296" t="s">
        <v>5</v>
      </c>
      <c r="B21" s="298" t="s">
        <v>490</v>
      </c>
      <c r="C21" s="299"/>
      <c r="D21" s="298" t="s">
        <v>492</v>
      </c>
      <c r="E21" s="299"/>
      <c r="F21" s="281" t="s">
        <v>102</v>
      </c>
      <c r="G21" s="283"/>
      <c r="H21" s="283"/>
      <c r="I21" s="282"/>
      <c r="J21" s="296" t="s">
        <v>493</v>
      </c>
      <c r="K21" s="298" t="s">
        <v>494</v>
      </c>
      <c r="L21" s="299"/>
      <c r="M21" s="298" t="s">
        <v>495</v>
      </c>
      <c r="N21" s="299"/>
      <c r="O21" s="298" t="s">
        <v>483</v>
      </c>
      <c r="P21" s="299"/>
      <c r="Q21" s="298" t="s">
        <v>135</v>
      </c>
      <c r="R21" s="299"/>
      <c r="S21" s="296" t="s">
        <v>134</v>
      </c>
      <c r="T21" s="296" t="s">
        <v>496</v>
      </c>
      <c r="U21" s="296" t="s">
        <v>491</v>
      </c>
      <c r="V21" s="298" t="s">
        <v>133</v>
      </c>
      <c r="W21" s="299"/>
      <c r="X21" s="281" t="s">
        <v>125</v>
      </c>
      <c r="Y21" s="283"/>
      <c r="Z21" s="281" t="s">
        <v>124</v>
      </c>
      <c r="AA21" s="283"/>
    </row>
    <row r="22" spans="1:27" ht="216" customHeight="1" x14ac:dyDescent="0.25">
      <c r="A22" s="302"/>
      <c r="B22" s="300"/>
      <c r="C22" s="301"/>
      <c r="D22" s="300"/>
      <c r="E22" s="301"/>
      <c r="F22" s="281" t="s">
        <v>132</v>
      </c>
      <c r="G22" s="282"/>
      <c r="H22" s="281" t="s">
        <v>131</v>
      </c>
      <c r="I22" s="282"/>
      <c r="J22" s="297"/>
      <c r="K22" s="300"/>
      <c r="L22" s="301"/>
      <c r="M22" s="300"/>
      <c r="N22" s="301"/>
      <c r="O22" s="300"/>
      <c r="P22" s="301"/>
      <c r="Q22" s="300"/>
      <c r="R22" s="301"/>
      <c r="S22" s="297"/>
      <c r="T22" s="297"/>
      <c r="U22" s="297"/>
      <c r="V22" s="300"/>
      <c r="W22" s="301"/>
      <c r="X22" s="102" t="s">
        <v>123</v>
      </c>
      <c r="Y22" s="102" t="s">
        <v>481</v>
      </c>
      <c r="Z22" s="102" t="s">
        <v>122</v>
      </c>
      <c r="AA22" s="102" t="s">
        <v>121</v>
      </c>
    </row>
    <row r="23" spans="1:27" ht="60" customHeight="1" x14ac:dyDescent="0.25">
      <c r="A23" s="297"/>
      <c r="B23" s="162" t="s">
        <v>119</v>
      </c>
      <c r="C23" s="162"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1"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'3.2 паспорт Техсостояние ЛЭП'!A5:AA5</f>
        <v>Год раскрытия информации: 2026 год</v>
      </c>
      <c r="B5" s="266"/>
      <c r="C5" s="266"/>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3" t="s">
        <v>520</v>
      </c>
      <c r="B9" s="273"/>
      <c r="C9" s="273"/>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M_TP2000.PS.0080</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303" t="s">
        <v>534</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8" t="s">
        <v>476</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0.75" customHeight="1" x14ac:dyDescent="0.2">
      <c r="A22" s="28" t="s">
        <v>65</v>
      </c>
      <c r="B22" s="35" t="s">
        <v>488</v>
      </c>
      <c r="C22" s="34" t="s">
        <v>579</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578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 xml:space="preserve">       Реконструкция ПС 110/10-10 кВ УГТЭС» (реконструкция автоматики ликвидации асинхронного режима ВЛ-110 Уренгой-УГТЭС-1,2,3)</v>
      </c>
      <c r="D24" s="27"/>
      <c r="E24" s="206"/>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179" t="s">
        <v>605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608</v>
      </c>
      <c r="D26" s="27"/>
      <c r="E26" s="27"/>
      <c r="F26" s="27"/>
      <c r="G26" s="27"/>
      <c r="H26" s="27"/>
      <c r="I26" s="27"/>
      <c r="J26" s="27"/>
      <c r="K26" s="27"/>
      <c r="L26" s="27"/>
      <c r="M26" s="27"/>
      <c r="N26" s="27"/>
      <c r="O26" s="27"/>
      <c r="P26" s="27"/>
      <c r="Q26" s="27"/>
      <c r="R26" s="27"/>
      <c r="S26" s="27"/>
      <c r="T26" s="27"/>
      <c r="U26" s="27"/>
    </row>
    <row r="27" spans="1:21" ht="93.75" customHeight="1" x14ac:dyDescent="0.25">
      <c r="A27" s="28" t="s">
        <v>58</v>
      </c>
      <c r="B27" s="30" t="s">
        <v>489</v>
      </c>
      <c r="C27" s="2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59"/>
      <c r="AB6" s="159"/>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59"/>
      <c r="AB7" s="159"/>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60"/>
      <c r="AB8" s="160"/>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61"/>
      <c r="AB9" s="161"/>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59"/>
      <c r="AB10" s="159"/>
    </row>
    <row r="11" spans="1:28" x14ac:dyDescent="0.25">
      <c r="A11" s="272" t="str">
        <f>'1. паспорт местоположение'!A12:C12</f>
        <v>M_TP2000.PS.0080</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0"/>
      <c r="AB11" s="160"/>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61"/>
      <c r="AB12" s="16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3" t="str">
        <f>'1. паспорт местоположение'!A15:C15</f>
        <v xml:space="preserve">Техническое перевооружение ПС 110/10-10 кВ УГТЭС (замена шкафа автоматики ликвидации асинхронного режима ВЛ-110 Уренгой-УГТЭС-1,2,3) </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60"/>
      <c r="AB14" s="160"/>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61"/>
      <c r="AB15" s="16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0"/>
      <c r="AB16" s="170"/>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0"/>
      <c r="AB17" s="170"/>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0"/>
      <c r="AB18" s="170"/>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0"/>
      <c r="AB19" s="170"/>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71"/>
      <c r="AB20" s="171"/>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71"/>
      <c r="AB21" s="171"/>
    </row>
    <row r="22" spans="1:28" x14ac:dyDescent="0.25">
      <c r="A22" s="306" t="s">
        <v>507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72"/>
      <c r="AB22" s="172"/>
    </row>
    <row r="23" spans="1:28" ht="32.25" customHeight="1" x14ac:dyDescent="0.25">
      <c r="A23" s="308" t="s">
        <v>362</v>
      </c>
      <c r="B23" s="309"/>
      <c r="C23" s="309"/>
      <c r="D23" s="309"/>
      <c r="E23" s="309"/>
      <c r="F23" s="309"/>
      <c r="G23" s="309"/>
      <c r="H23" s="309"/>
      <c r="I23" s="309"/>
      <c r="J23" s="309"/>
      <c r="K23" s="309"/>
      <c r="L23" s="310"/>
      <c r="M23" s="307" t="s">
        <v>363</v>
      </c>
      <c r="N23" s="307"/>
      <c r="O23" s="307"/>
      <c r="P23" s="307"/>
      <c r="Q23" s="307"/>
      <c r="R23" s="307"/>
      <c r="S23" s="307"/>
      <c r="T23" s="307"/>
      <c r="U23" s="307"/>
      <c r="V23" s="307"/>
      <c r="W23" s="307"/>
      <c r="X23" s="307"/>
      <c r="Y23" s="307"/>
      <c r="Z23" s="307"/>
    </row>
    <row r="24" spans="1:28" ht="151.5" customHeight="1" x14ac:dyDescent="0.25">
      <c r="A24" s="99" t="s">
        <v>239</v>
      </c>
      <c r="B24" s="100" t="s">
        <v>268</v>
      </c>
      <c r="C24" s="99" t="s">
        <v>356</v>
      </c>
      <c r="D24" s="99" t="s">
        <v>240</v>
      </c>
      <c r="E24" s="99" t="s">
        <v>357</v>
      </c>
      <c r="F24" s="99" t="s">
        <v>359</v>
      </c>
      <c r="G24" s="99" t="s">
        <v>358</v>
      </c>
      <c r="H24" s="99" t="s">
        <v>241</v>
      </c>
      <c r="I24" s="99" t="s">
        <v>360</v>
      </c>
      <c r="J24" s="99" t="s">
        <v>273</v>
      </c>
      <c r="K24" s="100" t="s">
        <v>267</v>
      </c>
      <c r="L24" s="100" t="s">
        <v>242</v>
      </c>
      <c r="M24" s="101" t="s">
        <v>287</v>
      </c>
      <c r="N24" s="100" t="s">
        <v>518</v>
      </c>
      <c r="O24" s="99" t="s">
        <v>284</v>
      </c>
      <c r="P24" s="99" t="s">
        <v>285</v>
      </c>
      <c r="Q24" s="99" t="s">
        <v>283</v>
      </c>
      <c r="R24" s="99" t="s">
        <v>241</v>
      </c>
      <c r="S24" s="99" t="s">
        <v>282</v>
      </c>
      <c r="T24" s="99" t="s">
        <v>281</v>
      </c>
      <c r="U24" s="99" t="s">
        <v>355</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3">
        <v>11</v>
      </c>
      <c r="L25" s="100">
        <v>12</v>
      </c>
      <c r="M25" s="173">
        <v>13</v>
      </c>
      <c r="N25" s="100">
        <v>14</v>
      </c>
      <c r="O25" s="173">
        <v>15</v>
      </c>
      <c r="P25" s="100">
        <v>16</v>
      </c>
      <c r="Q25" s="173">
        <v>17</v>
      </c>
      <c r="R25" s="100">
        <v>18</v>
      </c>
      <c r="S25" s="173">
        <v>19</v>
      </c>
      <c r="T25" s="100">
        <v>20</v>
      </c>
      <c r="U25" s="173">
        <v>21</v>
      </c>
      <c r="V25" s="100">
        <v>22</v>
      </c>
      <c r="W25" s="173">
        <v>23</v>
      </c>
      <c r="X25" s="100">
        <v>24</v>
      </c>
      <c r="Y25" s="173">
        <v>25</v>
      </c>
      <c r="Z25" s="100">
        <v>26</v>
      </c>
    </row>
    <row r="26" spans="1:28" ht="45.75" customHeight="1" x14ac:dyDescent="0.25">
      <c r="A26" s="92" t="s">
        <v>340</v>
      </c>
      <c r="B26" s="98"/>
      <c r="C26" s="94" t="s">
        <v>342</v>
      </c>
      <c r="D26" s="94" t="s">
        <v>343</v>
      </c>
      <c r="E26" s="94" t="s">
        <v>344</v>
      </c>
      <c r="F26" s="94" t="s">
        <v>278</v>
      </c>
      <c r="G26" s="94" t="s">
        <v>345</v>
      </c>
      <c r="H26" s="94" t="s">
        <v>241</v>
      </c>
      <c r="I26" s="94" t="s">
        <v>346</v>
      </c>
      <c r="J26" s="94" t="s">
        <v>347</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341</v>
      </c>
      <c r="B32" s="98"/>
      <c r="C32" s="94" t="s">
        <v>348</v>
      </c>
      <c r="D32" s="94" t="s">
        <v>349</v>
      </c>
      <c r="E32" s="94" t="s">
        <v>350</v>
      </c>
      <c r="F32" s="94" t="s">
        <v>351</v>
      </c>
      <c r="G32" s="94" t="s">
        <v>352</v>
      </c>
      <c r="H32" s="94" t="s">
        <v>241</v>
      </c>
      <c r="I32" s="94" t="s">
        <v>353</v>
      </c>
      <c r="J32" s="94" t="s">
        <v>354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2" t="str">
        <f>'1. паспорт местоположение'!A12:C12</f>
        <v>M_TP2000.PS.0080</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3" t="str">
        <f>'1. паспорт местоположение'!A15:C15</f>
        <v xml:space="preserve">Техническое перевооружение ПС 110/10-10 кВ УГТЭС (замена шкафа автоматики ликвидации асинхронного режима ВЛ-110 Уренгой-УГТЭС-1,2,3) </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485</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7" t="s">
        <v>5</v>
      </c>
      <c r="B19" s="277" t="s">
        <v>88</v>
      </c>
      <c r="C19" s="277" t="s">
        <v>87</v>
      </c>
      <c r="D19" s="277" t="s">
        <v>76</v>
      </c>
      <c r="E19" s="312" t="s">
        <v>86</v>
      </c>
      <c r="F19" s="313"/>
      <c r="G19" s="313"/>
      <c r="H19" s="313"/>
      <c r="I19" s="314"/>
      <c r="J19" s="277" t="s">
        <v>85</v>
      </c>
      <c r="K19" s="277"/>
      <c r="L19" s="277"/>
      <c r="M19" s="277"/>
      <c r="N19" s="277"/>
      <c r="O19" s="277"/>
      <c r="P19" s="4"/>
      <c r="Q19" s="4"/>
      <c r="R19" s="4"/>
      <c r="S19" s="4"/>
      <c r="T19" s="4"/>
      <c r="U19" s="4"/>
      <c r="V19" s="4"/>
      <c r="W19" s="4"/>
    </row>
    <row r="20" spans="1:26" s="3" customFormat="1" ht="51" customHeight="1" x14ac:dyDescent="0.2">
      <c r="A20" s="277"/>
      <c r="B20" s="277"/>
      <c r="C20" s="277"/>
      <c r="D20" s="277"/>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104"/>
  <sheetViews>
    <sheetView view="pageBreakPreview" zoomScale="55" zoomScaleNormal="55" zoomScaleSheetLayoutView="55" workbookViewId="0">
      <selection activeCell="A22" sqref="A22:AR22"/>
    </sheetView>
  </sheetViews>
  <sheetFormatPr defaultRowHeight="15.75" x14ac:dyDescent="0.25"/>
  <cols>
    <col min="1" max="1" width="61.7109375" style="218" customWidth="1"/>
    <col min="2" max="3" width="4.140625" style="218" customWidth="1"/>
    <col min="4" max="4" width="4.28515625" style="218" customWidth="1"/>
    <col min="5" max="22" width="4.140625" style="218" hidden="1" customWidth="1"/>
    <col min="23" max="36" width="5" style="218" hidden="1" customWidth="1"/>
    <col min="37" max="37" width="5" style="218" customWidth="1"/>
    <col min="38" max="38" width="11.7109375" style="218" customWidth="1"/>
    <col min="39" max="39" width="16.7109375" style="218" customWidth="1"/>
    <col min="40" max="40" width="22.140625" style="218" customWidth="1"/>
    <col min="41" max="41" width="20.28515625" style="218" customWidth="1"/>
    <col min="42" max="55" width="16.7109375" style="218" customWidth="1"/>
    <col min="56" max="56" width="18.85546875" style="218" customWidth="1"/>
    <col min="57" max="57" width="20.5703125" style="218" customWidth="1"/>
    <col min="58" max="87" width="16.7109375" style="218" customWidth="1"/>
    <col min="88" max="98" width="14.42578125" style="218" customWidth="1"/>
    <col min="99" max="16384" width="9.140625" style="218"/>
  </cols>
  <sheetData>
    <row r="1" spans="1:99" s="217" customFormat="1" ht="12.75" customHeight="1" x14ac:dyDescent="0.2">
      <c r="A1" s="231"/>
      <c r="B1" s="215"/>
      <c r="C1" s="215"/>
      <c r="D1" s="215"/>
      <c r="E1" s="215"/>
      <c r="F1" s="215"/>
      <c r="G1" s="215"/>
      <c r="H1" s="215"/>
      <c r="I1" s="215"/>
      <c r="J1" s="215"/>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215"/>
      <c r="AJ1" s="215"/>
      <c r="AK1" s="215"/>
      <c r="AL1" s="216"/>
      <c r="AM1" s="216"/>
      <c r="AN1" s="216"/>
      <c r="AO1" s="216"/>
      <c r="AP1" s="216"/>
      <c r="AQ1" s="216"/>
      <c r="AR1" s="12" t="s">
        <v>69</v>
      </c>
      <c r="AS1" s="216"/>
      <c r="AT1" s="216"/>
      <c r="AU1" s="216"/>
      <c r="AV1" s="216"/>
      <c r="AW1" s="216"/>
      <c r="AX1" s="216"/>
      <c r="AY1" s="216"/>
      <c r="AZ1" s="216"/>
      <c r="BA1" s="216"/>
      <c r="BB1" s="216"/>
      <c r="BC1" s="216"/>
      <c r="BD1" s="216"/>
      <c r="BE1" s="216"/>
      <c r="BF1" s="216"/>
      <c r="BG1" s="216"/>
      <c r="BH1" s="216"/>
      <c r="BI1" s="216"/>
      <c r="BJ1" s="216"/>
      <c r="BK1" s="216"/>
      <c r="BL1" s="216"/>
      <c r="BM1" s="216"/>
      <c r="BN1" s="216"/>
      <c r="BO1" s="216"/>
      <c r="BP1" s="216"/>
      <c r="BQ1" s="216"/>
      <c r="BR1" s="216"/>
      <c r="BS1" s="216"/>
      <c r="BT1" s="216"/>
      <c r="BU1" s="216"/>
      <c r="BV1" s="216"/>
      <c r="BW1" s="216"/>
      <c r="BX1" s="216"/>
      <c r="BY1" s="216"/>
      <c r="BZ1" s="216"/>
      <c r="CA1" s="216"/>
      <c r="CB1" s="216"/>
      <c r="CC1" s="216"/>
      <c r="CD1" s="216"/>
      <c r="CE1" s="216"/>
      <c r="CF1" s="216"/>
      <c r="CG1" s="216"/>
      <c r="CH1" s="216"/>
      <c r="CI1" s="216"/>
      <c r="CJ1" s="216"/>
      <c r="CK1" s="216"/>
      <c r="CL1" s="216"/>
      <c r="CM1" s="216"/>
      <c r="CN1" s="216"/>
      <c r="CO1" s="216"/>
      <c r="CP1" s="216"/>
      <c r="CQ1" s="216"/>
      <c r="CR1" s="216"/>
      <c r="CS1" s="216"/>
      <c r="CT1" s="216"/>
      <c r="CU1" s="216"/>
    </row>
    <row r="2" spans="1:99" s="217" customFormat="1" ht="12.75" customHeight="1" x14ac:dyDescent="0.2">
      <c r="A2" s="231"/>
      <c r="B2" s="215"/>
      <c r="C2" s="215"/>
      <c r="D2" s="215"/>
      <c r="E2" s="215"/>
      <c r="F2" s="215"/>
      <c r="G2" s="215"/>
      <c r="H2" s="215"/>
      <c r="I2" s="215"/>
      <c r="J2" s="215"/>
      <c r="K2" s="215"/>
      <c r="L2" s="215"/>
      <c r="M2" s="215"/>
      <c r="N2" s="215"/>
      <c r="O2" s="215"/>
      <c r="P2" s="215"/>
      <c r="Q2" s="215"/>
      <c r="R2" s="215"/>
      <c r="S2" s="215"/>
      <c r="T2" s="215"/>
      <c r="U2" s="215"/>
      <c r="V2" s="215"/>
      <c r="W2" s="215"/>
      <c r="X2" s="215"/>
      <c r="Y2" s="215"/>
      <c r="Z2" s="215"/>
      <c r="AA2" s="215"/>
      <c r="AB2" s="215"/>
      <c r="AC2" s="215"/>
      <c r="AD2" s="215"/>
      <c r="AE2" s="215"/>
      <c r="AF2" s="215"/>
      <c r="AG2" s="215"/>
      <c r="AH2" s="215"/>
      <c r="AI2" s="215"/>
      <c r="AJ2" s="215"/>
      <c r="AK2" s="215"/>
      <c r="AL2" s="216"/>
      <c r="AM2" s="216"/>
      <c r="AN2" s="216"/>
      <c r="AO2" s="216"/>
      <c r="AP2" s="216"/>
      <c r="AQ2" s="216"/>
      <c r="AR2" s="12" t="s">
        <v>10</v>
      </c>
      <c r="AS2" s="216"/>
      <c r="AT2" s="216"/>
      <c r="AU2" s="216"/>
      <c r="AV2" s="216"/>
      <c r="AW2" s="216"/>
      <c r="AX2" s="216"/>
      <c r="AY2" s="216"/>
      <c r="AZ2" s="216"/>
      <c r="BA2" s="216"/>
      <c r="BB2" s="216"/>
      <c r="BC2" s="216"/>
      <c r="BD2" s="216"/>
      <c r="BE2" s="216"/>
      <c r="BF2" s="216"/>
      <c r="BG2" s="216"/>
      <c r="BH2" s="216"/>
      <c r="BI2" s="216"/>
      <c r="BJ2" s="216"/>
      <c r="BK2" s="216"/>
      <c r="BL2" s="216"/>
      <c r="BM2" s="216"/>
      <c r="BN2" s="216"/>
      <c r="BO2" s="216"/>
      <c r="BP2" s="216"/>
      <c r="BQ2" s="216"/>
      <c r="BR2" s="216"/>
      <c r="BS2" s="216"/>
      <c r="BT2" s="216"/>
      <c r="BU2" s="216"/>
      <c r="BV2" s="216"/>
      <c r="BW2" s="216"/>
      <c r="BX2" s="216"/>
      <c r="BY2" s="216"/>
      <c r="BZ2" s="216"/>
      <c r="CA2" s="216"/>
      <c r="CB2" s="216"/>
      <c r="CC2" s="216"/>
      <c r="CD2" s="216"/>
      <c r="CE2" s="216"/>
      <c r="CF2" s="216"/>
      <c r="CG2" s="216"/>
      <c r="CH2" s="216"/>
      <c r="CI2" s="216"/>
      <c r="CJ2" s="216"/>
      <c r="CK2" s="216"/>
      <c r="CL2" s="216"/>
      <c r="CM2" s="216"/>
      <c r="CN2" s="216"/>
      <c r="CO2" s="216"/>
      <c r="CP2" s="216"/>
      <c r="CQ2" s="216"/>
      <c r="CR2" s="216"/>
      <c r="CS2" s="216"/>
      <c r="CT2" s="216"/>
      <c r="CU2" s="216"/>
    </row>
    <row r="3" spans="1:99" x14ac:dyDescent="0.2">
      <c r="A3" s="231"/>
      <c r="B3" s="215"/>
      <c r="C3" s="215"/>
      <c r="D3" s="215"/>
      <c r="E3" s="215"/>
      <c r="F3" s="215"/>
      <c r="G3" s="215"/>
      <c r="H3" s="215"/>
      <c r="I3" s="215"/>
      <c r="J3" s="215"/>
      <c r="K3" s="215"/>
      <c r="L3" s="215"/>
      <c r="M3" s="215"/>
      <c r="N3" s="215"/>
      <c r="O3" s="215"/>
      <c r="P3" s="215"/>
      <c r="Q3" s="215"/>
      <c r="R3" s="215"/>
      <c r="S3" s="215"/>
      <c r="T3" s="215"/>
      <c r="U3" s="215"/>
      <c r="V3" s="215"/>
      <c r="W3" s="215"/>
      <c r="X3" s="215"/>
      <c r="Y3" s="215"/>
      <c r="Z3" s="215"/>
      <c r="AA3" s="215"/>
      <c r="AB3" s="215"/>
      <c r="AC3" s="215"/>
      <c r="AD3" s="215"/>
      <c r="AE3" s="215"/>
      <c r="AF3" s="215"/>
      <c r="AG3" s="215"/>
      <c r="AH3" s="215"/>
      <c r="AI3" s="215"/>
      <c r="AJ3" s="215"/>
      <c r="AK3" s="215"/>
      <c r="AR3" s="12" t="s">
        <v>581</v>
      </c>
    </row>
    <row r="4" spans="1:99" x14ac:dyDescent="0.25">
      <c r="A4" s="215"/>
      <c r="B4" s="215"/>
      <c r="C4" s="215"/>
      <c r="D4" s="215"/>
      <c r="E4" s="215"/>
      <c r="F4" s="215"/>
      <c r="G4" s="215"/>
      <c r="H4" s="215"/>
      <c r="I4" s="215"/>
      <c r="J4" s="215"/>
      <c r="K4" s="215"/>
      <c r="L4" s="215"/>
      <c r="M4" s="215"/>
      <c r="N4" s="215"/>
      <c r="O4" s="215"/>
      <c r="P4" s="215"/>
      <c r="Q4" s="215"/>
      <c r="R4" s="215"/>
      <c r="S4" s="215"/>
      <c r="T4" s="215"/>
      <c r="U4" s="215"/>
      <c r="V4" s="215"/>
      <c r="W4" s="215"/>
      <c r="X4" s="215"/>
      <c r="Y4" s="215"/>
      <c r="Z4" s="215"/>
      <c r="AA4" s="215"/>
      <c r="AB4" s="215"/>
      <c r="AC4" s="215"/>
      <c r="AD4" s="215"/>
      <c r="AE4" s="215"/>
      <c r="AF4" s="215"/>
      <c r="AG4" s="215"/>
      <c r="AH4" s="215"/>
      <c r="AI4" s="215"/>
      <c r="AJ4" s="215"/>
      <c r="AK4" s="215"/>
    </row>
    <row r="5" spans="1:99" s="12" customFormat="1" ht="18.75" customHeight="1" x14ac:dyDescent="0.2">
      <c r="A5" s="359" t="str">
        <f>'4. паспортбюджет'!A5:O5</f>
        <v>Год раскрытия информации: 2026 год</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row>
    <row r="6" spans="1:99" s="12" customFormat="1" ht="18.75" x14ac:dyDescent="0.3">
      <c r="A6" s="219"/>
      <c r="B6" s="220"/>
      <c r="C6" s="220"/>
      <c r="D6" s="220"/>
      <c r="E6" s="220"/>
      <c r="F6" s="220"/>
      <c r="G6" s="220"/>
      <c r="H6" s="220"/>
      <c r="I6" s="221"/>
      <c r="J6" s="221"/>
      <c r="K6" s="222"/>
      <c r="L6" s="220"/>
      <c r="M6" s="220"/>
      <c r="N6" s="220"/>
      <c r="O6" s="220"/>
      <c r="P6" s="220"/>
      <c r="Q6" s="220"/>
      <c r="R6" s="220"/>
      <c r="S6" s="220"/>
      <c r="T6" s="220"/>
      <c r="U6" s="220"/>
      <c r="V6" s="220"/>
      <c r="W6" s="220"/>
      <c r="X6" s="220"/>
      <c r="Y6" s="220"/>
      <c r="Z6" s="220"/>
      <c r="AA6" s="220"/>
      <c r="AB6" s="220"/>
      <c r="AC6" s="220"/>
      <c r="AD6" s="220"/>
      <c r="AE6" s="220"/>
      <c r="AF6" s="220"/>
      <c r="AG6" s="220"/>
      <c r="AH6" s="220"/>
      <c r="AI6" s="220"/>
      <c r="AJ6" s="220"/>
      <c r="AK6" s="220"/>
      <c r="AL6" s="220"/>
      <c r="AM6" s="220"/>
      <c r="AN6" s="220"/>
      <c r="AO6" s="220"/>
      <c r="AP6" s="220"/>
      <c r="AQ6" s="220"/>
      <c r="AR6" s="220"/>
    </row>
    <row r="7" spans="1:99" s="12" customFormat="1" ht="18.75" x14ac:dyDescent="0.2">
      <c r="A7" s="370" t="s">
        <v>9</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99" s="12" customFormat="1" ht="18.75" x14ac:dyDescent="0.2">
      <c r="A8" s="223"/>
      <c r="B8" s="223"/>
      <c r="C8" s="223"/>
      <c r="D8" s="223"/>
      <c r="E8" s="223"/>
      <c r="F8" s="223"/>
      <c r="G8" s="223"/>
      <c r="H8" s="223"/>
      <c r="I8" s="223"/>
      <c r="J8" s="223"/>
      <c r="K8" s="223"/>
      <c r="L8" s="224"/>
      <c r="M8" s="224"/>
      <c r="N8" s="224"/>
      <c r="O8" s="224"/>
      <c r="P8" s="224"/>
      <c r="Q8" s="224"/>
      <c r="R8" s="224"/>
      <c r="S8" s="224"/>
      <c r="T8" s="224"/>
      <c r="U8" s="224"/>
      <c r="V8" s="224"/>
      <c r="W8" s="224"/>
      <c r="X8" s="224"/>
      <c r="Y8" s="224"/>
      <c r="Z8" s="220"/>
      <c r="AA8" s="220"/>
      <c r="AB8" s="220"/>
      <c r="AC8" s="220"/>
      <c r="AD8" s="220"/>
      <c r="AE8" s="220"/>
      <c r="AF8" s="220"/>
      <c r="AG8" s="220"/>
      <c r="AH8" s="220"/>
      <c r="AI8" s="220"/>
      <c r="AJ8" s="220"/>
      <c r="AK8" s="220"/>
      <c r="AL8" s="220"/>
      <c r="AM8" s="220"/>
      <c r="AN8" s="220"/>
      <c r="AO8" s="220"/>
      <c r="AP8" s="220"/>
      <c r="AQ8" s="220"/>
      <c r="AR8" s="220"/>
    </row>
    <row r="9" spans="1:99" s="12" customFormat="1" ht="18.75" customHeight="1" x14ac:dyDescent="0.2">
      <c r="A9" s="371" t="s">
        <v>520</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row>
    <row r="10" spans="1:99" s="12" customFormat="1" ht="18.75" customHeight="1" x14ac:dyDescent="0.2">
      <c r="A10" s="358" t="s">
        <v>8</v>
      </c>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358"/>
      <c r="AB10" s="358"/>
      <c r="AC10" s="358"/>
      <c r="AD10" s="358"/>
      <c r="AE10" s="358"/>
      <c r="AF10" s="358"/>
      <c r="AG10" s="358"/>
      <c r="AH10" s="358"/>
      <c r="AI10" s="358"/>
      <c r="AJ10" s="358"/>
      <c r="AK10" s="358"/>
      <c r="AL10" s="358"/>
      <c r="AM10" s="358"/>
      <c r="AN10" s="358"/>
      <c r="AO10" s="358"/>
      <c r="AP10" s="358"/>
      <c r="AQ10" s="358"/>
      <c r="AR10" s="358"/>
    </row>
    <row r="11" spans="1:99" s="12" customFormat="1" ht="18.75" x14ac:dyDescent="0.2">
      <c r="A11" s="223"/>
      <c r="B11" s="223"/>
      <c r="C11" s="223"/>
      <c r="D11" s="223"/>
      <c r="E11" s="223"/>
      <c r="F11" s="223"/>
      <c r="G11" s="223"/>
      <c r="H11" s="223"/>
      <c r="I11" s="223"/>
      <c r="J11" s="223"/>
      <c r="K11" s="223"/>
      <c r="L11" s="224"/>
      <c r="M11" s="224"/>
      <c r="N11" s="224"/>
      <c r="O11" s="224"/>
      <c r="P11" s="224"/>
      <c r="Q11" s="224"/>
      <c r="R11" s="224"/>
      <c r="S11" s="224"/>
      <c r="T11" s="224"/>
      <c r="U11" s="224"/>
      <c r="V11" s="224"/>
      <c r="W11" s="224"/>
      <c r="X11" s="224"/>
      <c r="Y11" s="224"/>
      <c r="Z11" s="220"/>
      <c r="AA11" s="220"/>
      <c r="AB11" s="220"/>
      <c r="AC11" s="220"/>
      <c r="AD11" s="220"/>
      <c r="AE11" s="220"/>
      <c r="AF11" s="220"/>
      <c r="AG11" s="220"/>
      <c r="AH11" s="220"/>
      <c r="AI11" s="220"/>
      <c r="AJ11" s="220"/>
      <c r="AK11" s="220"/>
      <c r="AL11" s="220"/>
      <c r="AM11" s="220"/>
      <c r="AN11" s="220"/>
      <c r="AO11" s="220"/>
      <c r="AP11" s="220"/>
      <c r="AQ11" s="220"/>
      <c r="AR11" s="220"/>
    </row>
    <row r="12" spans="1:99" s="12" customFormat="1" ht="18.75" customHeight="1" x14ac:dyDescent="0.2">
      <c r="A12" s="359" t="str">
        <f>'4. паспортбюджет'!A12:O12</f>
        <v>M_TP2000.PS.0080</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row>
    <row r="13" spans="1:99" s="12" customFormat="1" ht="18.75" customHeight="1" x14ac:dyDescent="0.2">
      <c r="A13" s="358" t="s">
        <v>7</v>
      </c>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358"/>
      <c r="AB13" s="358"/>
      <c r="AC13" s="358"/>
      <c r="AD13" s="358"/>
      <c r="AE13" s="358"/>
      <c r="AF13" s="358"/>
      <c r="AG13" s="358"/>
      <c r="AH13" s="358"/>
      <c r="AI13" s="358"/>
      <c r="AJ13" s="358"/>
      <c r="AK13" s="358"/>
      <c r="AL13" s="358"/>
      <c r="AM13" s="358"/>
      <c r="AN13" s="358"/>
      <c r="AO13" s="358"/>
      <c r="AP13" s="358"/>
      <c r="AQ13" s="358"/>
      <c r="AR13" s="358"/>
    </row>
    <row r="14" spans="1:99"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6"/>
      <c r="AA14" s="226"/>
      <c r="AB14" s="226"/>
      <c r="AC14" s="226"/>
      <c r="AD14" s="226"/>
      <c r="AE14" s="226"/>
      <c r="AF14" s="226"/>
      <c r="AG14" s="226"/>
      <c r="AH14" s="226"/>
      <c r="AI14" s="226"/>
      <c r="AJ14" s="226"/>
      <c r="AK14" s="226"/>
      <c r="AL14" s="226"/>
      <c r="AM14" s="226"/>
      <c r="AN14" s="226"/>
      <c r="AO14" s="226"/>
      <c r="AP14" s="226"/>
      <c r="AQ14" s="226"/>
      <c r="AR14" s="226"/>
    </row>
    <row r="15" spans="1:99" s="3" customFormat="1" x14ac:dyDescent="0.2">
      <c r="A15" s="359" t="str">
        <f>'4. паспортбюджет'!A15:O15</f>
        <v xml:space="preserve">Техническое перевооружение ПС 110/10-10 кВ УГТЭС (замена шкафа автоматики ликвидации асинхронного режима ВЛ-110 Уренгой-УГТЭС-1,2,3) </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99" s="3" customFormat="1" ht="15" customHeight="1" x14ac:dyDescent="0.2">
      <c r="A16" s="358" t="s">
        <v>6</v>
      </c>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8"/>
      <c r="AB16" s="358"/>
      <c r="AC16" s="358"/>
      <c r="AD16" s="358"/>
      <c r="AE16" s="358"/>
      <c r="AF16" s="358"/>
      <c r="AG16" s="358"/>
      <c r="AH16" s="358"/>
      <c r="AI16" s="358"/>
      <c r="AJ16" s="358"/>
      <c r="AK16" s="358"/>
      <c r="AL16" s="358"/>
      <c r="AM16" s="358"/>
      <c r="AN16" s="358"/>
      <c r="AO16" s="358"/>
      <c r="AP16" s="358"/>
      <c r="AQ16" s="358"/>
      <c r="AR16" s="358"/>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row>
    <row r="18" spans="1:45" s="3" customFormat="1" ht="15" customHeight="1" x14ac:dyDescent="0.2">
      <c r="A18" s="269" t="s">
        <v>582</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s="214" customFormat="1" ht="18.75" x14ac:dyDescent="0.25">
      <c r="AO19" s="232"/>
      <c r="AP19" s="232"/>
      <c r="AQ19" s="232"/>
      <c r="AR19" s="43"/>
    </row>
    <row r="20" spans="1:45" s="214" customFormat="1" ht="18.75" x14ac:dyDescent="0.3">
      <c r="AO20" s="232"/>
      <c r="AP20" s="232"/>
      <c r="AQ20" s="232"/>
      <c r="AR20" s="15"/>
    </row>
    <row r="21" spans="1:45" s="214" customFormat="1" ht="20.25" customHeight="1" x14ac:dyDescent="0.3">
      <c r="AO21" s="232"/>
      <c r="AP21" s="232"/>
      <c r="AQ21" s="232"/>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s="214" customFormat="1"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s="214" customFormat="1" ht="14.25" customHeight="1" thickBot="1" x14ac:dyDescent="0.3">
      <c r="A24" s="372" t="s">
        <v>337</v>
      </c>
      <c r="B24" s="372"/>
      <c r="C24" s="372"/>
      <c r="D24" s="372"/>
      <c r="E24" s="372"/>
      <c r="F24" s="372"/>
      <c r="G24" s="372"/>
      <c r="H24" s="372"/>
      <c r="I24" s="372"/>
      <c r="J24" s="372"/>
      <c r="K24" s="372"/>
      <c r="L24" s="372"/>
      <c r="M24" s="372"/>
      <c r="N24" s="372"/>
      <c r="O24" s="372"/>
      <c r="P24" s="372"/>
      <c r="Q24" s="372"/>
      <c r="R24" s="372"/>
      <c r="S24" s="372"/>
      <c r="T24" s="372"/>
      <c r="U24" s="372"/>
      <c r="V24" s="372"/>
      <c r="W24" s="372"/>
      <c r="X24" s="372"/>
      <c r="Y24" s="372"/>
      <c r="Z24" s="372"/>
      <c r="AA24" s="372"/>
      <c r="AB24" s="372"/>
      <c r="AC24" s="372"/>
      <c r="AD24" s="372"/>
      <c r="AE24" s="372"/>
      <c r="AF24" s="372"/>
      <c r="AG24" s="372"/>
      <c r="AH24" s="372"/>
      <c r="AI24" s="372"/>
      <c r="AJ24" s="372"/>
      <c r="AK24" s="372" t="s">
        <v>609</v>
      </c>
      <c r="AL24" s="372"/>
      <c r="AM24" s="234"/>
      <c r="AN24" s="234"/>
      <c r="AO24" s="235"/>
      <c r="AP24" s="235"/>
      <c r="AQ24" s="235"/>
      <c r="AR24" s="235"/>
      <c r="AS24" s="236"/>
    </row>
    <row r="25" spans="1:45" s="214" customFormat="1" ht="12.75" customHeight="1" x14ac:dyDescent="0.25">
      <c r="A25" s="350" t="s">
        <v>610</v>
      </c>
      <c r="B25" s="351"/>
      <c r="C25" s="351"/>
      <c r="D25" s="351"/>
      <c r="E25" s="351"/>
      <c r="F25" s="351"/>
      <c r="G25" s="351"/>
      <c r="H25" s="351"/>
      <c r="I25" s="351"/>
      <c r="J25" s="351"/>
      <c r="K25" s="351"/>
      <c r="L25" s="351"/>
      <c r="M25" s="351"/>
      <c r="N25" s="351"/>
      <c r="O25" s="351"/>
      <c r="P25" s="351"/>
      <c r="Q25" s="351"/>
      <c r="R25" s="351"/>
      <c r="S25" s="351"/>
      <c r="T25" s="351"/>
      <c r="U25" s="351"/>
      <c r="V25" s="351"/>
      <c r="W25" s="351"/>
      <c r="X25" s="351"/>
      <c r="Y25" s="351"/>
      <c r="Z25" s="351"/>
      <c r="AA25" s="351"/>
      <c r="AB25" s="351"/>
      <c r="AC25" s="351"/>
      <c r="AD25" s="351"/>
      <c r="AE25" s="351"/>
      <c r="AF25" s="351"/>
      <c r="AG25" s="351"/>
      <c r="AH25" s="351"/>
      <c r="AI25" s="351"/>
      <c r="AJ25" s="351"/>
      <c r="AK25" s="349"/>
      <c r="AL25" s="349"/>
      <c r="AM25" s="237"/>
      <c r="AN25" s="360" t="s">
        <v>336</v>
      </c>
      <c r="AO25" s="360"/>
      <c r="AP25" s="360"/>
      <c r="AQ25" s="361"/>
      <c r="AR25" s="361"/>
      <c r="AS25" s="236"/>
    </row>
    <row r="26" spans="1:45" s="214" customFormat="1" ht="17.25" customHeight="1" x14ac:dyDescent="0.25">
      <c r="A26" s="318" t="s">
        <v>335</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237"/>
      <c r="AN26" s="362" t="s">
        <v>334</v>
      </c>
      <c r="AO26" s="363"/>
      <c r="AP26" s="364"/>
      <c r="AQ26" s="365"/>
      <c r="AR26" s="366"/>
      <c r="AS26" s="236"/>
    </row>
    <row r="27" spans="1:45" s="214" customFormat="1" ht="17.25" customHeight="1" x14ac:dyDescent="0.25">
      <c r="A27" s="318" t="s">
        <v>333</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237"/>
      <c r="AN27" s="362" t="s">
        <v>332</v>
      </c>
      <c r="AO27" s="363"/>
      <c r="AP27" s="364"/>
      <c r="AQ27" s="365"/>
      <c r="AR27" s="366"/>
      <c r="AS27" s="236"/>
    </row>
    <row r="28" spans="1:45" s="214" customFormat="1" ht="27.75" customHeight="1" thickBot="1" x14ac:dyDescent="0.3">
      <c r="A28" s="355" t="s">
        <v>331</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42"/>
      <c r="AL28" s="342"/>
      <c r="AM28" s="237"/>
      <c r="AN28" s="367" t="s">
        <v>611</v>
      </c>
      <c r="AO28" s="368"/>
      <c r="AP28" s="369"/>
      <c r="AQ28" s="365"/>
      <c r="AR28" s="366"/>
      <c r="AS28" s="236"/>
    </row>
    <row r="29" spans="1:45" s="214" customFormat="1" ht="17.25" customHeight="1" x14ac:dyDescent="0.25">
      <c r="A29" s="352" t="s">
        <v>330</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9"/>
      <c r="AL29" s="349"/>
      <c r="AM29" s="237"/>
      <c r="AN29" s="374"/>
      <c r="AO29" s="375"/>
      <c r="AP29" s="375"/>
      <c r="AQ29" s="365"/>
      <c r="AR29" s="373"/>
      <c r="AS29" s="236"/>
    </row>
    <row r="30" spans="1:45" s="214" customFormat="1" ht="17.25" customHeight="1" x14ac:dyDescent="0.25">
      <c r="A30" s="318" t="s">
        <v>612</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237"/>
      <c r="AS30" s="236"/>
    </row>
    <row r="31" spans="1:45" s="214" customFormat="1" ht="17.25" customHeight="1" x14ac:dyDescent="0.25">
      <c r="A31" s="318" t="s">
        <v>329</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237"/>
      <c r="AN31" s="237"/>
      <c r="AO31" s="238"/>
      <c r="AP31" s="238"/>
      <c r="AQ31" s="238"/>
      <c r="AR31" s="238"/>
      <c r="AS31" s="236"/>
    </row>
    <row r="32" spans="1:45" s="214" customFormat="1" ht="17.25" customHeight="1" x14ac:dyDescent="0.25">
      <c r="A32" s="318" t="s">
        <v>313</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237"/>
      <c r="AN32" s="237"/>
      <c r="AO32" s="237"/>
      <c r="AP32" s="237"/>
      <c r="AQ32" s="237"/>
      <c r="AR32" s="237"/>
      <c r="AS32" s="236"/>
    </row>
    <row r="33" spans="1:45" s="214" customFormat="1" ht="17.25" customHeight="1" x14ac:dyDescent="0.25">
      <c r="A33" s="318" t="s">
        <v>328</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39"/>
      <c r="AL33" s="339"/>
      <c r="AM33" s="237"/>
      <c r="AN33" s="237"/>
      <c r="AO33" s="237"/>
      <c r="AP33" s="237"/>
      <c r="AQ33" s="237"/>
      <c r="AR33" s="237"/>
      <c r="AS33" s="236"/>
    </row>
    <row r="34" spans="1:45" s="214" customFormat="1" ht="17.25" customHeight="1" x14ac:dyDescent="0.25">
      <c r="A34" s="318" t="s">
        <v>327</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237"/>
      <c r="AN34" s="237"/>
      <c r="AO34" s="237"/>
      <c r="AP34" s="237"/>
      <c r="AQ34" s="237"/>
      <c r="AR34" s="237"/>
      <c r="AS34" s="236"/>
    </row>
    <row r="35" spans="1:45" s="214" customFormat="1"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237"/>
      <c r="AN35" s="237"/>
      <c r="AO35" s="237"/>
      <c r="AP35" s="237"/>
      <c r="AQ35" s="237"/>
      <c r="AR35" s="237"/>
      <c r="AS35" s="236"/>
    </row>
    <row r="36" spans="1:45" s="214" customFormat="1" ht="17.25" customHeight="1" thickBot="1" x14ac:dyDescent="0.3">
      <c r="A36" s="340" t="s">
        <v>306</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237"/>
      <c r="AN36" s="237"/>
      <c r="AO36" s="237"/>
      <c r="AP36" s="237"/>
      <c r="AQ36" s="237"/>
      <c r="AR36" s="237"/>
      <c r="AS36" s="236"/>
    </row>
    <row r="37" spans="1:45" s="214" customFormat="1" ht="17.25" customHeight="1" x14ac:dyDescent="0.25">
      <c r="A37" s="350"/>
      <c r="B37" s="351"/>
      <c r="C37" s="351"/>
      <c r="D37" s="351"/>
      <c r="E37" s="351"/>
      <c r="F37" s="351"/>
      <c r="G37" s="351"/>
      <c r="H37" s="351"/>
      <c r="I37" s="351"/>
      <c r="J37" s="351"/>
      <c r="K37" s="351"/>
      <c r="L37" s="351"/>
      <c r="M37" s="351"/>
      <c r="N37" s="351"/>
      <c r="O37" s="351"/>
      <c r="P37" s="351"/>
      <c r="Q37" s="351"/>
      <c r="R37" s="351"/>
      <c r="S37" s="351"/>
      <c r="T37" s="351"/>
      <c r="U37" s="351"/>
      <c r="V37" s="351"/>
      <c r="W37" s="351"/>
      <c r="X37" s="351"/>
      <c r="Y37" s="351"/>
      <c r="Z37" s="351"/>
      <c r="AA37" s="351"/>
      <c r="AB37" s="351"/>
      <c r="AC37" s="351"/>
      <c r="AD37" s="351"/>
      <c r="AE37" s="351"/>
      <c r="AF37" s="351"/>
      <c r="AG37" s="351"/>
      <c r="AH37" s="351"/>
      <c r="AI37" s="351"/>
      <c r="AJ37" s="351"/>
      <c r="AK37" s="349"/>
      <c r="AL37" s="349"/>
      <c r="AM37" s="237"/>
      <c r="AN37" s="237"/>
      <c r="AO37" s="237"/>
      <c r="AP37" s="237"/>
      <c r="AQ37" s="237"/>
      <c r="AR37" s="237"/>
      <c r="AS37" s="236"/>
    </row>
    <row r="38" spans="1:45" s="214" customFormat="1" ht="17.25" customHeight="1" x14ac:dyDescent="0.25">
      <c r="A38" s="318" t="s">
        <v>326</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237"/>
      <c r="AN38" s="237"/>
      <c r="AO38" s="237"/>
      <c r="AP38" s="237"/>
      <c r="AQ38" s="237"/>
      <c r="AR38" s="237"/>
      <c r="AS38" s="236"/>
    </row>
    <row r="39" spans="1:45" s="214" customFormat="1" ht="17.25" customHeight="1" thickBot="1" x14ac:dyDescent="0.3">
      <c r="A39" s="340" t="s">
        <v>325</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237"/>
      <c r="AN39" s="237"/>
      <c r="AO39" s="237"/>
      <c r="AP39" s="237"/>
      <c r="AQ39" s="237"/>
      <c r="AR39" s="237"/>
      <c r="AS39" s="236"/>
    </row>
    <row r="40" spans="1:45" s="214" customFormat="1" ht="17.25" customHeight="1" x14ac:dyDescent="0.25">
      <c r="A40" s="350" t="s">
        <v>583</v>
      </c>
      <c r="B40" s="351"/>
      <c r="C40" s="351"/>
      <c r="D40" s="351"/>
      <c r="E40" s="351"/>
      <c r="F40" s="351"/>
      <c r="G40" s="351"/>
      <c r="H40" s="351"/>
      <c r="I40" s="351"/>
      <c r="J40" s="351"/>
      <c r="K40" s="351"/>
      <c r="L40" s="351"/>
      <c r="M40" s="351"/>
      <c r="N40" s="351"/>
      <c r="O40" s="351"/>
      <c r="P40" s="351"/>
      <c r="Q40" s="351"/>
      <c r="R40" s="351"/>
      <c r="S40" s="351"/>
      <c r="T40" s="351"/>
      <c r="U40" s="351"/>
      <c r="V40" s="351"/>
      <c r="W40" s="351"/>
      <c r="X40" s="351"/>
      <c r="Y40" s="351"/>
      <c r="Z40" s="351"/>
      <c r="AA40" s="351"/>
      <c r="AB40" s="351"/>
      <c r="AC40" s="351"/>
      <c r="AD40" s="351"/>
      <c r="AE40" s="351"/>
      <c r="AF40" s="351"/>
      <c r="AG40" s="351"/>
      <c r="AH40" s="351"/>
      <c r="AI40" s="351"/>
      <c r="AJ40" s="351"/>
      <c r="AK40" s="349"/>
      <c r="AL40" s="349"/>
      <c r="AM40" s="237"/>
      <c r="AN40" s="237"/>
      <c r="AO40" s="237"/>
      <c r="AP40" s="237"/>
      <c r="AQ40" s="237"/>
      <c r="AR40" s="237"/>
      <c r="AS40" s="236"/>
    </row>
    <row r="41" spans="1:45" s="214" customFormat="1" ht="17.25" customHeight="1" x14ac:dyDescent="0.25">
      <c r="A41" s="318" t="s">
        <v>324</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237"/>
      <c r="AN41" s="237"/>
      <c r="AO41" s="237"/>
      <c r="AP41" s="237"/>
      <c r="AQ41" s="237"/>
      <c r="AR41" s="237"/>
      <c r="AS41" s="236"/>
    </row>
    <row r="42" spans="1:45" s="214" customFormat="1" ht="17.25" customHeight="1" x14ac:dyDescent="0.25">
      <c r="A42" s="318" t="s">
        <v>323</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237"/>
      <c r="AN42" s="237"/>
      <c r="AO42" s="237"/>
      <c r="AP42" s="237"/>
      <c r="AQ42" s="237"/>
      <c r="AR42" s="237"/>
      <c r="AS42" s="236"/>
    </row>
    <row r="43" spans="1:45" s="214" customFormat="1" ht="17.25" customHeight="1" x14ac:dyDescent="0.25">
      <c r="A43" s="318" t="s">
        <v>322</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237"/>
      <c r="AN43" s="237"/>
      <c r="AO43" s="237"/>
      <c r="AP43" s="237"/>
      <c r="AQ43" s="237"/>
      <c r="AR43" s="237"/>
      <c r="AS43" s="236"/>
    </row>
    <row r="44" spans="1:45" s="214" customFormat="1" ht="17.25" customHeight="1" x14ac:dyDescent="0.25">
      <c r="A44" s="318" t="s">
        <v>321</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237"/>
      <c r="AN44" s="237"/>
      <c r="AO44" s="237"/>
      <c r="AP44" s="237"/>
      <c r="AQ44" s="237"/>
      <c r="AR44" s="237"/>
      <c r="AS44" s="236"/>
    </row>
    <row r="45" spans="1:45" s="214" customFormat="1" ht="17.25" customHeight="1" x14ac:dyDescent="0.25">
      <c r="A45" s="318" t="s">
        <v>320</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237"/>
      <c r="AN45" s="237"/>
      <c r="AO45" s="237"/>
      <c r="AP45" s="237"/>
      <c r="AQ45" s="237"/>
      <c r="AR45" s="237"/>
      <c r="AS45" s="236"/>
    </row>
    <row r="46" spans="1:45" s="214" customFormat="1" ht="17.25" customHeight="1" thickBot="1" x14ac:dyDescent="0.3">
      <c r="A46" s="343" t="s">
        <v>584</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237"/>
      <c r="AN46" s="237"/>
      <c r="AO46" s="237"/>
      <c r="AP46" s="237"/>
      <c r="AQ46" s="237"/>
      <c r="AR46" s="237"/>
      <c r="AS46" s="236"/>
    </row>
    <row r="47" spans="1:45" s="214" customFormat="1" ht="24" customHeight="1" x14ac:dyDescent="0.25">
      <c r="A47" s="346" t="s">
        <v>319</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49" t="s">
        <v>4</v>
      </c>
      <c r="AL47" s="349"/>
      <c r="AM47" s="336" t="s">
        <v>613</v>
      </c>
      <c r="AN47" s="336"/>
      <c r="AO47" s="239" t="s">
        <v>614</v>
      </c>
      <c r="AP47" s="239" t="s">
        <v>615</v>
      </c>
      <c r="AQ47" s="236"/>
    </row>
    <row r="48" spans="1:45" s="214" customFormat="1" ht="12" customHeight="1" x14ac:dyDescent="0.25">
      <c r="A48" s="318" t="s">
        <v>318</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240"/>
      <c r="AP48" s="240"/>
      <c r="AQ48" s="236"/>
    </row>
    <row r="49" spans="1:43" s="214" customFormat="1" ht="12" customHeight="1" x14ac:dyDescent="0.25">
      <c r="A49" s="318" t="s">
        <v>317</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240"/>
      <c r="AP49" s="240"/>
      <c r="AQ49" s="236"/>
    </row>
    <row r="50" spans="1:43" s="214" customFormat="1" ht="12" customHeight="1" thickBot="1" x14ac:dyDescent="0.3">
      <c r="A50" s="340" t="s">
        <v>616</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241"/>
      <c r="AP50" s="241"/>
      <c r="AQ50" s="236"/>
    </row>
    <row r="51" spans="1:43" s="214" customFormat="1"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s="214" customFormat="1" ht="24" customHeight="1" x14ac:dyDescent="0.25">
      <c r="A52" s="334" t="s">
        <v>585</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613</v>
      </c>
      <c r="AN52" s="336"/>
      <c r="AO52" s="239" t="s">
        <v>614</v>
      </c>
      <c r="AP52" s="239" t="s">
        <v>615</v>
      </c>
      <c r="AQ52" s="236"/>
    </row>
    <row r="53" spans="1:43" s="214" customFormat="1" ht="11.25" customHeight="1" x14ac:dyDescent="0.25">
      <c r="A53" s="337" t="s">
        <v>586</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246"/>
      <c r="AP53" s="246"/>
      <c r="AQ53" s="236"/>
    </row>
    <row r="54" spans="1:43" s="214" customFormat="1" ht="12" customHeight="1" x14ac:dyDescent="0.25">
      <c r="A54" s="318" t="s">
        <v>587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240"/>
      <c r="AP54" s="240"/>
      <c r="AQ54" s="236"/>
    </row>
    <row r="55" spans="1:43" s="214" customFormat="1" ht="12" customHeight="1" x14ac:dyDescent="0.25">
      <c r="A55" s="318" t="s">
        <v>588</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240"/>
      <c r="AP55" s="240"/>
      <c r="AQ55" s="236"/>
    </row>
    <row r="56" spans="1:43" s="214" customFormat="1" ht="12" customHeight="1" thickBot="1" x14ac:dyDescent="0.3">
      <c r="A56" s="340" t="s">
        <v>589</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241"/>
      <c r="AP56" s="241"/>
      <c r="AQ56" s="236"/>
    </row>
    <row r="57" spans="1:43" s="214" customFormat="1"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s="214" customFormat="1" ht="24" customHeight="1" x14ac:dyDescent="0.25">
      <c r="A58" s="334" t="s">
        <v>590</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613</v>
      </c>
      <c r="AN58" s="336"/>
      <c r="AO58" s="239" t="s">
        <v>614</v>
      </c>
      <c r="AP58" s="239" t="s">
        <v>615</v>
      </c>
      <c r="AQ58" s="236"/>
    </row>
    <row r="59" spans="1:43" s="214" customFormat="1" ht="12.75" customHeight="1" x14ac:dyDescent="0.25">
      <c r="A59" s="331" t="s">
        <v>316</v>
      </c>
      <c r="B59" s="332"/>
      <c r="C59" s="332"/>
      <c r="D59" s="332"/>
      <c r="E59" s="332"/>
      <c r="F59" s="332"/>
      <c r="G59" s="332"/>
      <c r="H59" s="332"/>
      <c r="I59" s="332"/>
      <c r="J59" s="332"/>
      <c r="K59" s="332"/>
      <c r="L59" s="332"/>
      <c r="M59" s="332"/>
      <c r="N59" s="332"/>
      <c r="O59" s="332"/>
      <c r="P59" s="332"/>
      <c r="Q59" s="332"/>
      <c r="R59" s="332"/>
      <c r="S59" s="332"/>
      <c r="T59" s="332"/>
      <c r="U59" s="332"/>
      <c r="V59" s="332"/>
      <c r="W59" s="332"/>
      <c r="X59" s="332"/>
      <c r="Y59" s="332"/>
      <c r="Z59" s="332"/>
      <c r="AA59" s="332"/>
      <c r="AB59" s="332"/>
      <c r="AC59" s="332"/>
      <c r="AD59" s="332"/>
      <c r="AE59" s="332"/>
      <c r="AF59" s="332"/>
      <c r="AG59" s="332"/>
      <c r="AH59" s="332"/>
      <c r="AI59" s="332"/>
      <c r="AJ59" s="332"/>
      <c r="AK59" s="333"/>
      <c r="AL59" s="333"/>
      <c r="AM59" s="333"/>
      <c r="AN59" s="333"/>
      <c r="AO59" s="249"/>
      <c r="AP59" s="249"/>
      <c r="AQ59" s="250"/>
    </row>
    <row r="60" spans="1:43" s="214" customFormat="1" ht="12" customHeight="1" x14ac:dyDescent="0.25">
      <c r="A60" s="318" t="s">
        <v>315</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240"/>
      <c r="AP60" s="240"/>
      <c r="AQ60" s="236"/>
    </row>
    <row r="61" spans="1:43" s="214" customFormat="1" ht="12" customHeight="1" x14ac:dyDescent="0.25">
      <c r="A61" s="318" t="s">
        <v>314</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240"/>
      <c r="AP61" s="240"/>
      <c r="AQ61" s="236"/>
    </row>
    <row r="62" spans="1:43" s="214" customFormat="1" ht="12" customHeight="1" x14ac:dyDescent="0.25">
      <c r="A62" s="318" t="s">
        <v>313</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240"/>
      <c r="AP62" s="240"/>
      <c r="AQ62" s="236"/>
    </row>
    <row r="63" spans="1:43" s="214" customFormat="1"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240"/>
      <c r="AP63" s="240"/>
      <c r="AQ63" s="236"/>
    </row>
    <row r="64" spans="1:43" s="214" customFormat="1"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240"/>
      <c r="AP64" s="240"/>
      <c r="AQ64" s="236"/>
    </row>
    <row r="65" spans="1:43" s="214" customFormat="1" ht="12" customHeight="1" x14ac:dyDescent="0.25">
      <c r="A65" s="318" t="s">
        <v>312</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240"/>
      <c r="AP65" s="240"/>
      <c r="AQ65" s="236"/>
    </row>
    <row r="66" spans="1:43" s="214" customFormat="1" ht="27.75" customHeight="1" x14ac:dyDescent="0.25">
      <c r="A66" s="325" t="s">
        <v>591</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51"/>
      <c r="AP66" s="251"/>
      <c r="AQ66" s="250"/>
    </row>
    <row r="67" spans="1:43" s="214" customFormat="1" ht="11.25" customHeight="1" x14ac:dyDescent="0.25">
      <c r="A67" s="318" t="s">
        <v>308</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240"/>
      <c r="AP67" s="240"/>
      <c r="AQ67" s="236"/>
    </row>
    <row r="68" spans="1:43" s="214" customFormat="1" ht="25.5" customHeight="1" x14ac:dyDescent="0.25">
      <c r="A68" s="325" t="s">
        <v>592</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51"/>
      <c r="AP68" s="251"/>
      <c r="AQ68" s="250"/>
    </row>
    <row r="69" spans="1:43" s="214" customFormat="1" ht="12" customHeight="1" x14ac:dyDescent="0.25">
      <c r="A69" s="318" t="s">
        <v>307</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240"/>
      <c r="AP69" s="240"/>
      <c r="AQ69" s="236"/>
    </row>
    <row r="70" spans="1:43" s="214" customFormat="1" ht="12.75" customHeight="1" x14ac:dyDescent="0.25">
      <c r="A70" s="329" t="s">
        <v>311</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251"/>
      <c r="AP70" s="251"/>
      <c r="AQ70" s="250"/>
    </row>
    <row r="71" spans="1:43" s="214" customFormat="1" ht="12" customHeight="1" x14ac:dyDescent="0.25">
      <c r="A71" s="318" t="s">
        <v>306</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240"/>
      <c r="AP71" s="240"/>
      <c r="AQ71" s="236"/>
    </row>
    <row r="72" spans="1:43" s="214" customFormat="1" ht="12.75" customHeight="1" thickBot="1" x14ac:dyDescent="0.3">
      <c r="A72" s="321" t="s">
        <v>310</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252"/>
      <c r="AP72" s="252"/>
      <c r="AQ72" s="250"/>
    </row>
    <row r="73" spans="1:43" s="214" customFormat="1"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s="214" customFormat="1" ht="25.5" customHeight="1" x14ac:dyDescent="0.25">
      <c r="A74" s="334" t="s">
        <v>309</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613</v>
      </c>
      <c r="AN74" s="336"/>
      <c r="AO74" s="239" t="s">
        <v>614</v>
      </c>
      <c r="AP74" s="239" t="s">
        <v>615</v>
      </c>
      <c r="AQ74" s="236"/>
    </row>
    <row r="75" spans="1:43" s="214" customFormat="1" ht="25.5" customHeight="1" x14ac:dyDescent="0.25">
      <c r="A75" s="325" t="s">
        <v>592</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76"/>
      <c r="AN75" s="376"/>
      <c r="AO75" s="253"/>
      <c r="AP75" s="253"/>
      <c r="AQ75" s="250"/>
    </row>
    <row r="76" spans="1:43" s="214" customFormat="1" ht="12" customHeight="1" x14ac:dyDescent="0.25">
      <c r="A76" s="318" t="s">
        <v>308</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77"/>
      <c r="AN76" s="377"/>
      <c r="AO76" s="254"/>
      <c r="AP76" s="254"/>
      <c r="AQ76" s="236"/>
    </row>
    <row r="77" spans="1:43" s="214" customFormat="1" ht="12" customHeight="1" x14ac:dyDescent="0.25">
      <c r="A77" s="318" t="s">
        <v>307</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77"/>
      <c r="AN77" s="377"/>
      <c r="AO77" s="254"/>
      <c r="AP77" s="254"/>
      <c r="AQ77" s="236"/>
    </row>
    <row r="78" spans="1:43" s="214" customFormat="1" ht="12" customHeight="1" x14ac:dyDescent="0.25">
      <c r="A78" s="318" t="s">
        <v>306</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77"/>
      <c r="AN78" s="377"/>
      <c r="AO78" s="254"/>
      <c r="AP78" s="254"/>
      <c r="AQ78" s="236"/>
    </row>
    <row r="79" spans="1:43" s="214" customFormat="1" ht="12" customHeight="1" x14ac:dyDescent="0.25">
      <c r="A79" s="318" t="s">
        <v>305</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77"/>
      <c r="AN79" s="377"/>
      <c r="AO79" s="254"/>
      <c r="AP79" s="254"/>
      <c r="AQ79" s="236"/>
    </row>
    <row r="80" spans="1:43" s="214" customFormat="1" ht="12" customHeight="1" x14ac:dyDescent="0.25">
      <c r="A80" s="318" t="s">
        <v>304</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77"/>
      <c r="AN80" s="377"/>
      <c r="AO80" s="254"/>
      <c r="AP80" s="254"/>
      <c r="AQ80" s="236"/>
    </row>
    <row r="81" spans="1:45" s="214" customFormat="1" ht="12.75" customHeight="1" x14ac:dyDescent="0.25">
      <c r="A81" s="318" t="s">
        <v>303</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77"/>
      <c r="AN81" s="377"/>
      <c r="AO81" s="254"/>
      <c r="AP81" s="254"/>
      <c r="AQ81" s="236"/>
    </row>
    <row r="82" spans="1:45" s="214" customFormat="1" ht="12.75" customHeight="1" x14ac:dyDescent="0.25">
      <c r="A82" s="318" t="s">
        <v>302</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77"/>
      <c r="AN82" s="377"/>
      <c r="AO82" s="254"/>
      <c r="AP82" s="254"/>
      <c r="AQ82" s="236"/>
    </row>
    <row r="83" spans="1:45" s="214" customFormat="1" ht="12" customHeight="1" x14ac:dyDescent="0.25">
      <c r="A83" s="329" t="s">
        <v>301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76"/>
      <c r="AN83" s="376"/>
      <c r="AO83" s="253"/>
      <c r="AP83" s="253"/>
      <c r="AQ83" s="250"/>
    </row>
    <row r="84" spans="1:45" s="214" customFormat="1" ht="12" customHeight="1" x14ac:dyDescent="0.25">
      <c r="A84" s="329" t="s">
        <v>593</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76"/>
      <c r="AN84" s="376"/>
      <c r="AO84" s="253"/>
      <c r="AP84" s="253"/>
      <c r="AQ84" s="250"/>
    </row>
    <row r="85" spans="1:45" s="214" customFormat="1" ht="12" customHeight="1" x14ac:dyDescent="0.25">
      <c r="A85" s="318" t="s">
        <v>300</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77"/>
      <c r="AN85" s="377"/>
      <c r="AO85" s="254"/>
      <c r="AP85" s="254"/>
      <c r="AQ85" s="234"/>
    </row>
    <row r="86" spans="1:45" s="214" customFormat="1" ht="27.75" customHeight="1" x14ac:dyDescent="0.25">
      <c r="A86" s="325" t="s">
        <v>594</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76"/>
      <c r="AN86" s="376"/>
      <c r="AO86" s="253"/>
      <c r="AP86" s="253"/>
      <c r="AQ86" s="250"/>
    </row>
    <row r="87" spans="1:45" s="214" customFormat="1" ht="15" x14ac:dyDescent="0.25">
      <c r="A87" s="325" t="s">
        <v>595</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76"/>
      <c r="AN87" s="376"/>
      <c r="AO87" s="253"/>
      <c r="AP87" s="253"/>
      <c r="AQ87" s="250"/>
    </row>
    <row r="88" spans="1:45" s="214" customFormat="1" ht="14.25" customHeight="1" x14ac:dyDescent="0.25">
      <c r="A88" s="380" t="s">
        <v>596</v>
      </c>
      <c r="B88" s="381"/>
      <c r="C88" s="381"/>
      <c r="D88" s="382"/>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15"/>
      <c r="AL88" s="316"/>
      <c r="AM88" s="383"/>
      <c r="AN88" s="384"/>
      <c r="AO88" s="253"/>
      <c r="AP88" s="253"/>
      <c r="AQ88" s="250"/>
    </row>
    <row r="89" spans="1:45" s="214" customFormat="1" ht="15" x14ac:dyDescent="0.25">
      <c r="A89" s="380" t="s">
        <v>597</v>
      </c>
      <c r="B89" s="381"/>
      <c r="C89" s="381"/>
      <c r="D89" s="382"/>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15"/>
      <c r="AL89" s="316"/>
      <c r="AM89" s="383"/>
      <c r="AN89" s="384"/>
      <c r="AO89" s="253"/>
      <c r="AP89" s="253"/>
      <c r="AQ89" s="234"/>
    </row>
    <row r="90" spans="1:45" s="214" customFormat="1" ht="12" customHeight="1" thickBot="1" x14ac:dyDescent="0.3">
      <c r="A90" s="256" t="s">
        <v>598</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85"/>
      <c r="AL90" s="386"/>
      <c r="AM90" s="378"/>
      <c r="AN90" s="379"/>
      <c r="AO90" s="258"/>
      <c r="AP90" s="258"/>
      <c r="AQ90" s="236"/>
    </row>
    <row r="91" spans="1:45" s="214" customFormat="1"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s="214" customFormat="1" ht="13.5" customHeight="1" x14ac:dyDescent="0.25">
      <c r="A92" s="237" t="s">
        <v>617</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s="214" customFormat="1" ht="13.5" customHeight="1" x14ac:dyDescent="0.25">
      <c r="A93" s="260" t="s">
        <v>618</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s="214" customFormat="1" ht="11.25" customHeight="1" x14ac:dyDescent="0.25">
      <c r="A94" s="260" t="s">
        <v>619</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s="214" customFormat="1" ht="15" x14ac:dyDescent="0.25">
      <c r="A95" s="260" t="s">
        <v>620</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s="214" customFormat="1" ht="15" x14ac:dyDescent="0.25">
      <c r="A96" s="237" t="s">
        <v>621</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row r="97" spans="1:47" x14ac:dyDescent="0.25">
      <c r="AM97" s="230"/>
      <c r="AN97" s="230"/>
      <c r="AO97" s="230"/>
      <c r="AP97" s="230"/>
      <c r="AQ97" s="230"/>
      <c r="AR97" s="230"/>
      <c r="AS97" s="230"/>
      <c r="AT97" s="230"/>
    </row>
    <row r="98" spans="1:47" x14ac:dyDescent="0.25">
      <c r="A98" s="317"/>
      <c r="B98" s="317"/>
      <c r="C98" s="317"/>
      <c r="D98" s="317"/>
      <c r="E98" s="317"/>
      <c r="F98" s="317"/>
      <c r="G98" s="317"/>
      <c r="H98" s="317"/>
      <c r="I98" s="317"/>
      <c r="J98" s="317"/>
      <c r="K98" s="317"/>
      <c r="L98" s="317"/>
      <c r="M98" s="317"/>
      <c r="N98" s="317"/>
      <c r="O98" s="317"/>
      <c r="P98" s="317"/>
      <c r="Q98" s="317"/>
      <c r="R98" s="317"/>
      <c r="S98" s="317"/>
      <c r="T98" s="317"/>
      <c r="U98" s="317"/>
      <c r="V98" s="317"/>
      <c r="W98" s="317"/>
      <c r="X98" s="317"/>
      <c r="Y98" s="317"/>
      <c r="Z98" s="317"/>
      <c r="AA98" s="317"/>
      <c r="AB98" s="317"/>
      <c r="AC98" s="317"/>
      <c r="AD98" s="317"/>
      <c r="AE98" s="317"/>
      <c r="AF98" s="317"/>
      <c r="AG98" s="317"/>
      <c r="AH98" s="317"/>
      <c r="AI98" s="317"/>
      <c r="AJ98" s="317"/>
      <c r="AK98" s="317"/>
      <c r="AL98" s="317"/>
      <c r="AM98" s="317"/>
      <c r="AN98" s="317"/>
      <c r="AO98" s="317"/>
      <c r="AP98" s="317"/>
      <c r="AQ98" s="317"/>
      <c r="AR98" s="317"/>
      <c r="AS98" s="317"/>
      <c r="AT98" s="317"/>
      <c r="AU98" s="317"/>
    </row>
    <row r="100" spans="1:47" x14ac:dyDescent="0.25">
      <c r="AM100" s="230"/>
    </row>
    <row r="102" spans="1:47" x14ac:dyDescent="0.25">
      <c r="AM102" s="218" t="s">
        <v>535</v>
      </c>
    </row>
    <row r="103" spans="1:47" ht="27.75" x14ac:dyDescent="0.25">
      <c r="AL103" s="229"/>
    </row>
    <row r="104" spans="1:47" ht="27.75" x14ac:dyDescent="0.25">
      <c r="AL104" s="229"/>
    </row>
  </sheetData>
  <mergeCells count="189">
    <mergeCell ref="AK90:AL90"/>
    <mergeCell ref="A87:AJ87"/>
    <mergeCell ref="AK87:AL87"/>
    <mergeCell ref="AK80:AL80"/>
    <mergeCell ref="A81:AJ81"/>
    <mergeCell ref="AK81:AL81"/>
    <mergeCell ref="AM90:AN90"/>
    <mergeCell ref="AM82:AN82"/>
    <mergeCell ref="AM83:AN83"/>
    <mergeCell ref="AM84:AN84"/>
    <mergeCell ref="AM85:AN85"/>
    <mergeCell ref="AM86:AN86"/>
    <mergeCell ref="AM87:AN87"/>
    <mergeCell ref="A88:D88"/>
    <mergeCell ref="AM88:AN88"/>
    <mergeCell ref="A89:D89"/>
    <mergeCell ref="AM89:AN89"/>
    <mergeCell ref="A84:AJ84"/>
    <mergeCell ref="AK84:AL84"/>
    <mergeCell ref="A85:AJ85"/>
    <mergeCell ref="AK85:AL85"/>
    <mergeCell ref="A86:AJ86"/>
    <mergeCell ref="AK86:AL86"/>
    <mergeCell ref="A82:AJ82"/>
    <mergeCell ref="AK82:AL82"/>
    <mergeCell ref="A83:AJ83"/>
    <mergeCell ref="AK83:AL83"/>
    <mergeCell ref="A78:AJ78"/>
    <mergeCell ref="AK78:AL78"/>
    <mergeCell ref="A79:AJ79"/>
    <mergeCell ref="AK79:AL79"/>
    <mergeCell ref="A74:AJ74"/>
    <mergeCell ref="AK74:AL74"/>
    <mergeCell ref="A75:AJ75"/>
    <mergeCell ref="AK75:AL75"/>
    <mergeCell ref="A76:AJ76"/>
    <mergeCell ref="AK76:AL76"/>
    <mergeCell ref="AM64:AN64"/>
    <mergeCell ref="AM65:AN65"/>
    <mergeCell ref="AM66:AN66"/>
    <mergeCell ref="AM67:AN67"/>
    <mergeCell ref="AM68:AN68"/>
    <mergeCell ref="AM69:AN69"/>
    <mergeCell ref="AM70:AN70"/>
    <mergeCell ref="AM71:AN71"/>
    <mergeCell ref="AM72:AN72"/>
    <mergeCell ref="AM56:AN56"/>
    <mergeCell ref="A58:AJ58"/>
    <mergeCell ref="AK58:AL58"/>
    <mergeCell ref="AM58:AN58"/>
    <mergeCell ref="AM59:AN59"/>
    <mergeCell ref="AM60:AN60"/>
    <mergeCell ref="AM61:AN61"/>
    <mergeCell ref="AM62:AN62"/>
    <mergeCell ref="AM63:AN63"/>
    <mergeCell ref="AQ29:AR29"/>
    <mergeCell ref="AM47:AN47"/>
    <mergeCell ref="AM48:AN48"/>
    <mergeCell ref="AM49:AN49"/>
    <mergeCell ref="AM50:AN50"/>
    <mergeCell ref="AM52:AN52"/>
    <mergeCell ref="AM53:AN53"/>
    <mergeCell ref="AM54:AN54"/>
    <mergeCell ref="AM55:AN55"/>
    <mergeCell ref="AN29:AP29"/>
    <mergeCell ref="A5:AR5"/>
    <mergeCell ref="A7:AR7"/>
    <mergeCell ref="A9:AR9"/>
    <mergeCell ref="A10:AR10"/>
    <mergeCell ref="A12:AR12"/>
    <mergeCell ref="A22:AR22"/>
    <mergeCell ref="A24:AJ24"/>
    <mergeCell ref="AK24:AL24"/>
    <mergeCell ref="A27:AJ27"/>
    <mergeCell ref="AK27:AL27"/>
    <mergeCell ref="A28:AJ28"/>
    <mergeCell ref="AK28:AL28"/>
    <mergeCell ref="A13:AR13"/>
    <mergeCell ref="A15:AR15"/>
    <mergeCell ref="A16:AR16"/>
    <mergeCell ref="A18:AR18"/>
    <mergeCell ref="A26:AJ26"/>
    <mergeCell ref="AK26:AL26"/>
    <mergeCell ref="A25:AJ25"/>
    <mergeCell ref="AK25:AL25"/>
    <mergeCell ref="AN25:AP25"/>
    <mergeCell ref="AQ25:AR25"/>
    <mergeCell ref="AN26:AP26"/>
    <mergeCell ref="AQ26:AR26"/>
    <mergeCell ref="AN27:AP27"/>
    <mergeCell ref="AQ27:AR27"/>
    <mergeCell ref="AN28:AP28"/>
    <mergeCell ref="AQ28:AR28"/>
    <mergeCell ref="A31:AJ31"/>
    <mergeCell ref="AK31:AL31"/>
    <mergeCell ref="A32:AJ32"/>
    <mergeCell ref="AK32:AL32"/>
    <mergeCell ref="A33:AJ33"/>
    <mergeCell ref="AK33:AL33"/>
    <mergeCell ref="A29:AJ29"/>
    <mergeCell ref="AK29:AL29"/>
    <mergeCell ref="A30:AJ30"/>
    <mergeCell ref="AK30:AL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56:AJ56"/>
    <mergeCell ref="AK56:AL56"/>
    <mergeCell ref="A65:AJ65"/>
    <mergeCell ref="AK65:AL65"/>
    <mergeCell ref="A66:AJ66"/>
    <mergeCell ref="AK66:AL66"/>
    <mergeCell ref="A67:AJ67"/>
    <mergeCell ref="AK67:AL67"/>
    <mergeCell ref="A61:AJ61"/>
    <mergeCell ref="AK61:AL61"/>
    <mergeCell ref="A62:AJ62"/>
    <mergeCell ref="AK62:AL62"/>
    <mergeCell ref="A63:AJ63"/>
    <mergeCell ref="AK63:AL63"/>
    <mergeCell ref="A64:AJ64"/>
    <mergeCell ref="AK64:AL64"/>
    <mergeCell ref="AK88:AL88"/>
    <mergeCell ref="AK89:AL89"/>
    <mergeCell ref="A98:AU98"/>
    <mergeCell ref="A71:AJ71"/>
    <mergeCell ref="AK71:AL71"/>
    <mergeCell ref="A72:AJ72"/>
    <mergeCell ref="AK72:AL72"/>
    <mergeCell ref="A68:AJ68"/>
    <mergeCell ref="AK68:AL68"/>
    <mergeCell ref="A69:AJ69"/>
    <mergeCell ref="AK69:AL69"/>
    <mergeCell ref="A70:AJ70"/>
    <mergeCell ref="AK70:AL70"/>
    <mergeCell ref="AM74:AN74"/>
    <mergeCell ref="AM75:AN75"/>
    <mergeCell ref="AM76:AN76"/>
    <mergeCell ref="AM77:AN77"/>
    <mergeCell ref="AM78:AN78"/>
    <mergeCell ref="AM79:AN79"/>
    <mergeCell ref="A80:AJ80"/>
    <mergeCell ref="AM80:AN80"/>
    <mergeCell ref="AM81:AN81"/>
    <mergeCell ref="A77:AJ77"/>
    <mergeCell ref="AK77:AL7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 zoomScale="70" zoomScaleSheetLayoutView="70" workbookViewId="0">
      <selection activeCell="A15" sqref="A15:L15"/>
    </sheetView>
  </sheetViews>
  <sheetFormatPr defaultRowHeight="15.75" x14ac:dyDescent="0.25"/>
  <cols>
    <col min="1" max="1" width="9.140625" style="70"/>
    <col min="2" max="2" width="37.7109375" style="70" customWidth="1"/>
    <col min="3" max="3" width="15.85546875" style="175" customWidth="1"/>
    <col min="4" max="4" width="16.7109375" style="70" customWidth="1"/>
    <col min="5" max="5" width="0" style="70" hidden="1" customWidth="1"/>
    <col min="6" max="6" width="2.140625"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6" t="str">
        <f>'1. паспорт местоположение'!A5:C5</f>
        <v>Год раскрытия информации: 2026 год</v>
      </c>
      <c r="B5" s="266"/>
      <c r="C5" s="266"/>
      <c r="D5" s="266"/>
      <c r="E5" s="266"/>
      <c r="F5" s="266"/>
      <c r="G5" s="266"/>
      <c r="H5" s="266"/>
      <c r="I5" s="266"/>
      <c r="J5" s="266"/>
      <c r="K5" s="266"/>
      <c r="L5" s="266"/>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2" t="str">
        <f>'1. паспорт местоположение'!A12:C12</f>
        <v>M_TP2000.PS.0080</v>
      </c>
      <c r="B12" s="272"/>
      <c r="C12" s="272"/>
      <c r="D12" s="272"/>
      <c r="E12" s="272"/>
      <c r="F12" s="272"/>
      <c r="G12" s="272"/>
      <c r="H12" s="272"/>
      <c r="I12" s="272"/>
      <c r="J12" s="272"/>
      <c r="K12" s="272"/>
      <c r="L12" s="272"/>
    </row>
    <row r="13" spans="1:44" x14ac:dyDescent="0.25">
      <c r="A13" s="267" t="s">
        <v>7</v>
      </c>
      <c r="B13" s="267"/>
      <c r="C13" s="267"/>
      <c r="D13" s="267"/>
      <c r="E13" s="267"/>
      <c r="F13" s="267"/>
      <c r="G13" s="267"/>
      <c r="H13" s="267"/>
      <c r="I13" s="267"/>
      <c r="J13" s="267"/>
      <c r="K13" s="267"/>
      <c r="L13" s="267"/>
    </row>
    <row r="14" spans="1:44" ht="18.75" x14ac:dyDescent="0.25">
      <c r="A14" s="276"/>
      <c r="B14" s="276"/>
      <c r="C14" s="276"/>
      <c r="D14" s="276"/>
      <c r="E14" s="276"/>
      <c r="F14" s="276"/>
      <c r="G14" s="276"/>
      <c r="H14" s="276"/>
      <c r="I14" s="276"/>
      <c r="J14" s="276"/>
      <c r="K14" s="276"/>
      <c r="L14" s="276"/>
    </row>
    <row r="15" spans="1:44" x14ac:dyDescent="0.25">
      <c r="A15" s="273" t="str">
        <f>'1. паспорт местоположение'!A15:C15</f>
        <v xml:space="preserve">Техническое перевооружение ПС 110/10-10 кВ УГТЭС (замена шкафа автоматики ликвидации асинхронного режима ВЛ-110 Уренгой-УГТЭС-1,2,3) </v>
      </c>
      <c r="B15" s="273"/>
      <c r="C15" s="273"/>
      <c r="D15" s="273"/>
      <c r="E15" s="273"/>
      <c r="F15" s="273"/>
      <c r="G15" s="273"/>
      <c r="H15" s="273"/>
      <c r="I15" s="273"/>
      <c r="J15" s="273"/>
      <c r="K15" s="273"/>
      <c r="L15" s="273"/>
    </row>
    <row r="16" spans="1:44" x14ac:dyDescent="0.25">
      <c r="A16" s="267" t="s">
        <v>6</v>
      </c>
      <c r="B16" s="267"/>
      <c r="C16" s="267"/>
      <c r="D16" s="267"/>
      <c r="E16" s="267"/>
      <c r="F16" s="267"/>
      <c r="G16" s="267"/>
      <c r="H16" s="267"/>
      <c r="I16" s="267"/>
      <c r="J16" s="267"/>
      <c r="K16" s="267"/>
      <c r="L16" s="267"/>
    </row>
    <row r="17" spans="1:12" ht="15.75" customHeight="1" x14ac:dyDescent="0.25">
      <c r="L17" s="90"/>
    </row>
    <row r="18" spans="1:12" x14ac:dyDescent="0.25">
      <c r="K18" s="89"/>
    </row>
    <row r="19" spans="1:12" ht="15.75" customHeight="1" x14ac:dyDescent="0.25">
      <c r="A19" s="387" t="s">
        <v>486</v>
      </c>
      <c r="B19" s="387"/>
      <c r="C19" s="387"/>
      <c r="D19" s="387"/>
      <c r="E19" s="387"/>
      <c r="F19" s="387"/>
      <c r="G19" s="387"/>
      <c r="H19" s="387"/>
      <c r="I19" s="387"/>
      <c r="J19" s="387"/>
      <c r="K19" s="387"/>
      <c r="L19" s="387"/>
    </row>
    <row r="20" spans="1:12" x14ac:dyDescent="0.25">
      <c r="A20" s="71"/>
      <c r="B20" s="71"/>
      <c r="C20" s="178"/>
      <c r="D20" s="88"/>
      <c r="E20" s="88"/>
      <c r="F20" s="88"/>
      <c r="G20" s="88"/>
      <c r="H20" s="88"/>
      <c r="I20" s="88"/>
      <c r="J20" s="88"/>
      <c r="K20" s="88"/>
      <c r="L20" s="88"/>
    </row>
    <row r="21" spans="1:12" ht="28.5" customHeight="1" x14ac:dyDescent="0.25">
      <c r="A21" s="388" t="s">
        <v>228</v>
      </c>
      <c r="B21" s="388" t="s">
        <v>227</v>
      </c>
      <c r="C21" s="394" t="s">
        <v>418</v>
      </c>
      <c r="D21" s="394"/>
      <c r="E21" s="394"/>
      <c r="F21" s="394"/>
      <c r="G21" s="394"/>
      <c r="H21" s="394"/>
      <c r="I21" s="389" t="s">
        <v>226</v>
      </c>
      <c r="J21" s="391" t="s">
        <v>420</v>
      </c>
      <c r="K21" s="388" t="s">
        <v>225</v>
      </c>
      <c r="L21" s="390" t="s">
        <v>419</v>
      </c>
    </row>
    <row r="22" spans="1:12" ht="58.5" customHeight="1" x14ac:dyDescent="0.25">
      <c r="A22" s="388"/>
      <c r="B22" s="388"/>
      <c r="C22" s="395" t="s">
        <v>2</v>
      </c>
      <c r="D22" s="395"/>
      <c r="E22" s="146"/>
      <c r="F22" s="147"/>
      <c r="G22" s="396" t="s">
        <v>1</v>
      </c>
      <c r="H22" s="397"/>
      <c r="I22" s="389"/>
      <c r="J22" s="392"/>
      <c r="K22" s="388"/>
      <c r="L22" s="390"/>
    </row>
    <row r="23" spans="1:12" ht="236.25" x14ac:dyDescent="0.25">
      <c r="A23" s="388"/>
      <c r="B23" s="388"/>
      <c r="C23" s="87" t="s">
        <v>224</v>
      </c>
      <c r="D23" s="87" t="s">
        <v>223</v>
      </c>
      <c r="E23" s="87" t="s">
        <v>224</v>
      </c>
      <c r="F23" s="87" t="s">
        <v>223</v>
      </c>
      <c r="G23" s="87" t="s">
        <v>224</v>
      </c>
      <c r="H23" s="87" t="s">
        <v>223</v>
      </c>
      <c r="I23" s="389"/>
      <c r="J23" s="393"/>
      <c r="K23" s="388"/>
      <c r="L23" s="390"/>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79">
        <v>1</v>
      </c>
      <c r="B25" s="80" t="s">
        <v>222</v>
      </c>
      <c r="C25" s="85"/>
      <c r="D25" s="85"/>
      <c r="E25" s="85"/>
      <c r="F25" s="85"/>
      <c r="G25" s="85"/>
      <c r="H25" s="85"/>
      <c r="I25" s="85"/>
      <c r="J25" s="85"/>
      <c r="K25" s="77"/>
      <c r="L25" s="98"/>
    </row>
    <row r="26" spans="1:12" ht="33" customHeight="1" x14ac:dyDescent="0.25">
      <c r="A26" s="79" t="s">
        <v>221</v>
      </c>
      <c r="B26" s="86" t="s">
        <v>425</v>
      </c>
      <c r="C26" s="186" t="s">
        <v>525</v>
      </c>
      <c r="D26" s="186" t="s">
        <v>525</v>
      </c>
      <c r="E26" s="186" t="s">
        <v>525</v>
      </c>
      <c r="F26" s="186" t="s">
        <v>525</v>
      </c>
      <c r="G26" s="186" t="s">
        <v>525</v>
      </c>
      <c r="H26" s="186" t="s">
        <v>525</v>
      </c>
      <c r="I26" s="85"/>
      <c r="J26" s="85"/>
      <c r="K26" s="77"/>
      <c r="L26" s="77"/>
    </row>
    <row r="27" spans="1:12" s="72" customFormat="1" ht="39" customHeight="1" x14ac:dyDescent="0.25">
      <c r="A27" s="79" t="s">
        <v>220</v>
      </c>
      <c r="B27" s="86" t="s">
        <v>427</v>
      </c>
      <c r="C27" s="186" t="s">
        <v>525</v>
      </c>
      <c r="D27" s="186" t="s">
        <v>525</v>
      </c>
      <c r="E27" s="85"/>
      <c r="F27" s="85"/>
      <c r="G27" s="186" t="s">
        <v>525</v>
      </c>
      <c r="H27" s="186" t="s">
        <v>525</v>
      </c>
      <c r="I27" s="85"/>
      <c r="J27" s="85"/>
      <c r="K27" s="77"/>
      <c r="L27" s="77"/>
    </row>
    <row r="28" spans="1:12" s="72" customFormat="1" ht="70.5" customHeight="1" x14ac:dyDescent="0.25">
      <c r="A28" s="79" t="s">
        <v>426</v>
      </c>
      <c r="B28" s="86" t="s">
        <v>431</v>
      </c>
      <c r="C28" s="186" t="s">
        <v>525</v>
      </c>
      <c r="D28" s="186" t="s">
        <v>525</v>
      </c>
      <c r="E28" s="85"/>
      <c r="F28" s="85"/>
      <c r="G28" s="186" t="s">
        <v>525</v>
      </c>
      <c r="H28" s="186" t="s">
        <v>525</v>
      </c>
      <c r="I28" s="85"/>
      <c r="J28" s="85"/>
      <c r="K28" s="77"/>
      <c r="L28" s="77"/>
    </row>
    <row r="29" spans="1:12" s="72" customFormat="1" ht="54" customHeight="1" x14ac:dyDescent="0.25">
      <c r="A29" s="79" t="s">
        <v>219</v>
      </c>
      <c r="B29" s="86" t="s">
        <v>430</v>
      </c>
      <c r="C29" s="186" t="s">
        <v>525</v>
      </c>
      <c r="D29" s="186" t="s">
        <v>525</v>
      </c>
      <c r="E29" s="85"/>
      <c r="F29" s="85"/>
      <c r="G29" s="186" t="s">
        <v>525</v>
      </c>
      <c r="H29" s="186" t="s">
        <v>525</v>
      </c>
      <c r="I29" s="85"/>
      <c r="J29" s="85"/>
      <c r="K29" s="77"/>
      <c r="L29" s="77"/>
    </row>
    <row r="30" spans="1:12" s="72" customFormat="1" ht="42" customHeight="1" x14ac:dyDescent="0.25">
      <c r="A30" s="79" t="s">
        <v>218</v>
      </c>
      <c r="B30" s="86" t="s">
        <v>432</v>
      </c>
      <c r="C30" s="186" t="s">
        <v>525</v>
      </c>
      <c r="D30" s="186" t="s">
        <v>525</v>
      </c>
      <c r="E30" s="85"/>
      <c r="F30" s="85"/>
      <c r="G30" s="186" t="s">
        <v>525</v>
      </c>
      <c r="H30" s="186" t="s">
        <v>525</v>
      </c>
      <c r="I30" s="85"/>
      <c r="J30" s="85"/>
      <c r="K30" s="77"/>
      <c r="L30" s="77"/>
    </row>
    <row r="31" spans="1:12" s="72" customFormat="1" ht="37.5" customHeight="1" x14ac:dyDescent="0.25">
      <c r="A31" s="79" t="s">
        <v>217</v>
      </c>
      <c r="B31" s="78" t="s">
        <v>428</v>
      </c>
      <c r="C31" s="186">
        <v>47557</v>
      </c>
      <c r="D31" s="186">
        <v>47567</v>
      </c>
      <c r="E31" s="85"/>
      <c r="F31" s="85"/>
      <c r="G31" s="186">
        <v>47557</v>
      </c>
      <c r="H31" s="186">
        <v>47567</v>
      </c>
      <c r="I31" s="85"/>
      <c r="J31" s="85"/>
      <c r="K31" s="77"/>
      <c r="L31" s="77"/>
    </row>
    <row r="32" spans="1:12" s="72" customFormat="1" ht="31.5" x14ac:dyDescent="0.25">
      <c r="A32" s="79" t="s">
        <v>215</v>
      </c>
      <c r="B32" s="78" t="s">
        <v>433</v>
      </c>
      <c r="C32" s="186">
        <v>47720</v>
      </c>
      <c r="D32" s="186">
        <v>47725</v>
      </c>
      <c r="E32" s="85"/>
      <c r="F32" s="85"/>
      <c r="G32" s="186">
        <v>47720</v>
      </c>
      <c r="H32" s="186">
        <v>47725</v>
      </c>
      <c r="I32" s="85"/>
      <c r="J32" s="85"/>
      <c r="K32" s="77"/>
      <c r="L32" s="77"/>
    </row>
    <row r="33" spans="1:12" s="72" customFormat="1" ht="47.25" customHeight="1" x14ac:dyDescent="0.25">
      <c r="A33" s="79" t="s">
        <v>444</v>
      </c>
      <c r="B33" s="78" t="s">
        <v>361</v>
      </c>
      <c r="C33" s="186" t="s">
        <v>525</v>
      </c>
      <c r="D33" s="186" t="s">
        <v>525</v>
      </c>
      <c r="E33" s="85"/>
      <c r="F33" s="85"/>
      <c r="G33" s="186" t="s">
        <v>525</v>
      </c>
      <c r="H33" s="186" t="s">
        <v>525</v>
      </c>
      <c r="I33" s="85"/>
      <c r="J33" s="85"/>
      <c r="K33" s="77"/>
      <c r="L33" s="77"/>
    </row>
    <row r="34" spans="1:12" s="72" customFormat="1" ht="47.25" customHeight="1" x14ac:dyDescent="0.25">
      <c r="A34" s="79" t="s">
        <v>445</v>
      </c>
      <c r="B34" s="78" t="s">
        <v>437</v>
      </c>
      <c r="C34" s="186" t="s">
        <v>525</v>
      </c>
      <c r="D34" s="186" t="s">
        <v>525</v>
      </c>
      <c r="E34" s="84"/>
      <c r="F34" s="84"/>
      <c r="G34" s="186" t="s">
        <v>525</v>
      </c>
      <c r="H34" s="186" t="s">
        <v>525</v>
      </c>
      <c r="I34" s="84"/>
      <c r="J34" s="84"/>
      <c r="K34" s="84"/>
      <c r="L34" s="77"/>
    </row>
    <row r="35" spans="1:12" s="72" customFormat="1" ht="49.5" customHeight="1" x14ac:dyDescent="0.25">
      <c r="A35" s="79" t="s">
        <v>446</v>
      </c>
      <c r="B35" s="78" t="s">
        <v>216</v>
      </c>
      <c r="C35" s="186">
        <v>47832</v>
      </c>
      <c r="D35" s="186">
        <v>47837</v>
      </c>
      <c r="E35" s="84"/>
      <c r="F35" s="84"/>
      <c r="G35" s="186">
        <v>47832</v>
      </c>
      <c r="H35" s="186">
        <v>47837</v>
      </c>
      <c r="I35" s="84"/>
      <c r="J35" s="84"/>
      <c r="K35" s="84"/>
      <c r="L35" s="77"/>
    </row>
    <row r="36" spans="1:12" ht="37.5" customHeight="1" x14ac:dyDescent="0.25">
      <c r="A36" s="79" t="s">
        <v>447</v>
      </c>
      <c r="B36" s="78" t="s">
        <v>429</v>
      </c>
      <c r="C36" s="186" t="s">
        <v>525</v>
      </c>
      <c r="D36" s="186"/>
      <c r="E36" s="83"/>
      <c r="F36" s="82"/>
      <c r="G36" s="186" t="s">
        <v>525</v>
      </c>
      <c r="H36" s="186"/>
      <c r="I36" s="81"/>
      <c r="J36" s="81"/>
      <c r="K36" s="77"/>
      <c r="L36" s="77"/>
    </row>
    <row r="37" spans="1:12" x14ac:dyDescent="0.25">
      <c r="A37" s="79" t="s">
        <v>448</v>
      </c>
      <c r="B37" s="78" t="s">
        <v>214</v>
      </c>
      <c r="C37" s="186">
        <v>47725</v>
      </c>
      <c r="D37" s="186">
        <v>47817</v>
      </c>
      <c r="E37" s="83"/>
      <c r="F37" s="82"/>
      <c r="G37" s="186">
        <v>47725</v>
      </c>
      <c r="H37" s="186">
        <v>47817</v>
      </c>
      <c r="I37" s="81"/>
      <c r="J37" s="81"/>
      <c r="K37" s="77"/>
      <c r="L37" s="77"/>
    </row>
    <row r="38" spans="1:12" x14ac:dyDescent="0.25">
      <c r="A38" s="79" t="s">
        <v>539</v>
      </c>
      <c r="B38" s="80" t="s">
        <v>213</v>
      </c>
      <c r="C38" s="186"/>
      <c r="D38" s="186"/>
      <c r="E38" s="77"/>
      <c r="F38" s="77"/>
      <c r="G38" s="186"/>
      <c r="H38" s="186"/>
      <c r="I38" s="77"/>
      <c r="J38" s="77"/>
      <c r="K38" s="77"/>
      <c r="L38" s="77"/>
    </row>
    <row r="39" spans="1:12" ht="63" x14ac:dyDescent="0.25">
      <c r="A39" s="79">
        <v>2</v>
      </c>
      <c r="B39" s="78" t="s">
        <v>434</v>
      </c>
      <c r="C39" s="186">
        <v>47574</v>
      </c>
      <c r="D39" s="186">
        <v>47588</v>
      </c>
      <c r="E39" s="77"/>
      <c r="F39" s="77"/>
      <c r="G39" s="186">
        <v>47574</v>
      </c>
      <c r="H39" s="186">
        <v>47588</v>
      </c>
      <c r="I39" s="77"/>
      <c r="J39" s="77"/>
      <c r="K39" s="77"/>
      <c r="L39" s="77"/>
    </row>
    <row r="40" spans="1:12" ht="33.75" customHeight="1" x14ac:dyDescent="0.25">
      <c r="A40" s="79" t="s">
        <v>212</v>
      </c>
      <c r="B40" s="78" t="s">
        <v>436</v>
      </c>
      <c r="C40" s="186">
        <v>47588</v>
      </c>
      <c r="D40" s="186">
        <v>47598</v>
      </c>
      <c r="E40" s="77"/>
      <c r="F40" s="77"/>
      <c r="G40" s="186">
        <v>47588</v>
      </c>
      <c r="H40" s="186">
        <v>47598</v>
      </c>
      <c r="I40" s="77"/>
      <c r="J40" s="77"/>
      <c r="K40" s="77"/>
      <c r="L40" s="77"/>
    </row>
    <row r="41" spans="1:12" ht="63" customHeight="1" x14ac:dyDescent="0.25">
      <c r="A41" s="79" t="s">
        <v>211</v>
      </c>
      <c r="B41" s="80" t="s">
        <v>517</v>
      </c>
      <c r="C41" s="186"/>
      <c r="D41" s="186"/>
      <c r="E41" s="77"/>
      <c r="F41" s="77"/>
      <c r="G41" s="186"/>
      <c r="H41" s="186"/>
      <c r="I41" s="77"/>
      <c r="J41" s="77"/>
      <c r="K41" s="77"/>
      <c r="L41" s="77"/>
    </row>
    <row r="42" spans="1:12" ht="58.5" customHeight="1" x14ac:dyDescent="0.25">
      <c r="A42" s="79">
        <v>3</v>
      </c>
      <c r="B42" s="78" t="s">
        <v>435</v>
      </c>
      <c r="C42" s="186">
        <v>47588</v>
      </c>
      <c r="D42" s="186">
        <v>47649</v>
      </c>
      <c r="E42" s="77"/>
      <c r="F42" s="77"/>
      <c r="G42" s="186">
        <v>47588</v>
      </c>
      <c r="H42" s="186">
        <v>47649</v>
      </c>
      <c r="I42" s="77"/>
      <c r="J42" s="77"/>
      <c r="K42" s="77"/>
      <c r="L42" s="77"/>
    </row>
    <row r="43" spans="1:12" ht="34.5" customHeight="1" x14ac:dyDescent="0.25">
      <c r="A43" s="79" t="s">
        <v>210</v>
      </c>
      <c r="B43" s="78" t="s">
        <v>208</v>
      </c>
      <c r="C43" s="186">
        <v>47598</v>
      </c>
      <c r="D43" s="186">
        <v>47695</v>
      </c>
      <c r="E43" s="77"/>
      <c r="F43" s="77"/>
      <c r="G43" s="186">
        <v>47598</v>
      </c>
      <c r="H43" s="186">
        <v>47695</v>
      </c>
      <c r="I43" s="77"/>
      <c r="J43" s="77"/>
      <c r="K43" s="77"/>
      <c r="L43" s="77"/>
    </row>
    <row r="44" spans="1:12" ht="24.75" customHeight="1" x14ac:dyDescent="0.25">
      <c r="A44" s="79" t="s">
        <v>209</v>
      </c>
      <c r="B44" s="78" t="s">
        <v>206</v>
      </c>
      <c r="C44" s="186">
        <v>47649</v>
      </c>
      <c r="D44" s="186">
        <v>47741</v>
      </c>
      <c r="E44" s="77"/>
      <c r="F44" s="77"/>
      <c r="G44" s="186">
        <v>47649</v>
      </c>
      <c r="H44" s="186">
        <v>47741</v>
      </c>
      <c r="I44" s="77"/>
      <c r="J44" s="77"/>
      <c r="K44" s="77"/>
      <c r="L44" s="77"/>
    </row>
    <row r="45" spans="1:12" ht="90.75" customHeight="1" x14ac:dyDescent="0.25">
      <c r="A45" s="79" t="s">
        <v>207</v>
      </c>
      <c r="B45" s="78" t="s">
        <v>440</v>
      </c>
      <c r="C45" s="186" t="s">
        <v>525</v>
      </c>
      <c r="D45" s="186" t="s">
        <v>525</v>
      </c>
      <c r="E45" s="77"/>
      <c r="F45" s="77"/>
      <c r="G45" s="186" t="s">
        <v>525</v>
      </c>
      <c r="H45" s="186" t="s">
        <v>525</v>
      </c>
      <c r="I45" s="77"/>
      <c r="J45" s="77"/>
      <c r="K45" s="77"/>
      <c r="L45" s="77"/>
    </row>
    <row r="46" spans="1:12" ht="151.5" customHeight="1" x14ac:dyDescent="0.25">
      <c r="A46" s="79" t="s">
        <v>205</v>
      </c>
      <c r="B46" s="78" t="s">
        <v>438</v>
      </c>
      <c r="C46" s="186" t="s">
        <v>525</v>
      </c>
      <c r="D46" s="186" t="s">
        <v>525</v>
      </c>
      <c r="E46" s="77"/>
      <c r="F46" s="77"/>
      <c r="G46" s="186" t="s">
        <v>525</v>
      </c>
      <c r="H46" s="186" t="s">
        <v>525</v>
      </c>
      <c r="I46" s="77"/>
      <c r="J46" s="77"/>
      <c r="K46" s="77"/>
      <c r="L46" s="77"/>
    </row>
    <row r="47" spans="1:12" ht="30.75" customHeight="1" x14ac:dyDescent="0.25">
      <c r="A47" s="79" t="s">
        <v>203</v>
      </c>
      <c r="B47" s="78" t="s">
        <v>204</v>
      </c>
      <c r="C47" s="186">
        <v>47741</v>
      </c>
      <c r="D47" s="186">
        <v>47746</v>
      </c>
      <c r="E47" s="77"/>
      <c r="F47" s="77"/>
      <c r="G47" s="186">
        <v>47741</v>
      </c>
      <c r="H47" s="186">
        <v>47746</v>
      </c>
      <c r="I47" s="77"/>
      <c r="J47" s="77"/>
      <c r="K47" s="77"/>
      <c r="L47" s="77"/>
    </row>
    <row r="48" spans="1:12" ht="37.5" customHeight="1" x14ac:dyDescent="0.25">
      <c r="A48" s="79" t="s">
        <v>449</v>
      </c>
      <c r="B48" s="80" t="s">
        <v>202</v>
      </c>
      <c r="C48" s="187"/>
      <c r="D48" s="187"/>
      <c r="E48" s="77"/>
      <c r="F48" s="77"/>
      <c r="G48" s="187"/>
      <c r="H48" s="187"/>
      <c r="I48" s="77"/>
      <c r="J48" s="77"/>
      <c r="K48" s="77"/>
      <c r="L48" s="77"/>
    </row>
    <row r="49" spans="1:12" ht="35.25" customHeight="1" x14ac:dyDescent="0.25">
      <c r="A49" s="79">
        <v>4</v>
      </c>
      <c r="B49" s="78" t="s">
        <v>200</v>
      </c>
      <c r="C49" s="186">
        <v>47746</v>
      </c>
      <c r="D49" s="186">
        <v>47751</v>
      </c>
      <c r="E49" s="77"/>
      <c r="F49" s="77"/>
      <c r="G49" s="186">
        <v>47746</v>
      </c>
      <c r="H49" s="186">
        <v>47751</v>
      </c>
      <c r="I49" s="77"/>
      <c r="J49" s="77"/>
      <c r="K49" s="77"/>
      <c r="L49" s="77"/>
    </row>
    <row r="50" spans="1:12" ht="86.25" customHeight="1" x14ac:dyDescent="0.25">
      <c r="A50" s="79" t="s">
        <v>201</v>
      </c>
      <c r="B50" s="78" t="s">
        <v>439</v>
      </c>
      <c r="C50" s="186">
        <v>47751</v>
      </c>
      <c r="D50" s="186">
        <v>47756</v>
      </c>
      <c r="E50" s="77"/>
      <c r="F50" s="77"/>
      <c r="G50" s="186">
        <v>47751</v>
      </c>
      <c r="H50" s="186">
        <v>47756</v>
      </c>
      <c r="I50" s="77"/>
      <c r="J50" s="77"/>
      <c r="K50" s="77"/>
      <c r="L50" s="77"/>
    </row>
    <row r="51" spans="1:12" ht="77.25" customHeight="1" x14ac:dyDescent="0.25">
      <c r="A51" s="79" t="s">
        <v>199</v>
      </c>
      <c r="B51" s="78" t="s">
        <v>441</v>
      </c>
      <c r="C51" s="186" t="s">
        <v>525</v>
      </c>
      <c r="D51" s="186" t="s">
        <v>525</v>
      </c>
      <c r="E51" s="77"/>
      <c r="F51" s="77"/>
      <c r="G51" s="186" t="s">
        <v>525</v>
      </c>
      <c r="H51" s="186" t="s">
        <v>525</v>
      </c>
      <c r="I51" s="77"/>
      <c r="J51" s="77"/>
      <c r="K51" s="77"/>
      <c r="L51" s="77"/>
    </row>
    <row r="52" spans="1:12" ht="71.25" customHeight="1" x14ac:dyDescent="0.25">
      <c r="A52" s="79" t="s">
        <v>197</v>
      </c>
      <c r="B52" s="78" t="s">
        <v>198</v>
      </c>
      <c r="C52" s="186" t="s">
        <v>525</v>
      </c>
      <c r="D52" s="186" t="s">
        <v>525</v>
      </c>
      <c r="E52" s="77"/>
      <c r="F52" s="77"/>
      <c r="G52" s="186" t="s">
        <v>525</v>
      </c>
      <c r="H52" s="186" t="s">
        <v>525</v>
      </c>
      <c r="I52" s="77"/>
      <c r="J52" s="77"/>
      <c r="K52" s="77"/>
      <c r="L52" s="77"/>
    </row>
    <row r="53" spans="1:12" ht="48" customHeight="1" x14ac:dyDescent="0.25">
      <c r="A53" s="79" t="s">
        <v>195</v>
      </c>
      <c r="B53" s="155" t="s">
        <v>442</v>
      </c>
      <c r="C53" s="186">
        <v>47756</v>
      </c>
      <c r="D53" s="186">
        <v>47766</v>
      </c>
      <c r="E53" s="77"/>
      <c r="F53" s="77"/>
      <c r="G53" s="186">
        <v>47756</v>
      </c>
      <c r="H53" s="186">
        <v>47766</v>
      </c>
      <c r="I53" s="77"/>
      <c r="J53" s="77"/>
      <c r="K53" s="77"/>
      <c r="L53" s="77"/>
    </row>
    <row r="54" spans="1:12" ht="46.5" customHeight="1" x14ac:dyDescent="0.25">
      <c r="A54" s="79" t="s">
        <v>443</v>
      </c>
      <c r="B54" s="78" t="s">
        <v>196</v>
      </c>
      <c r="C54" s="186" t="s">
        <v>525</v>
      </c>
      <c r="D54" s="186" t="s">
        <v>525</v>
      </c>
      <c r="E54" s="77"/>
      <c r="F54" s="77"/>
      <c r="G54" s="186" t="s">
        <v>525</v>
      </c>
      <c r="H54" s="186" t="s">
        <v>525</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G24" sqref="G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69" customWidth="1"/>
    <col min="9" max="9" width="6.5703125" style="69" customWidth="1"/>
    <col min="10" max="10" width="8.5703125" style="69" customWidth="1"/>
    <col min="11" max="11" width="7.7109375" style="69" customWidth="1"/>
    <col min="12" max="12" width="14.85546875" style="69" customWidth="1"/>
    <col min="13" max="13" width="8.140625" style="69" customWidth="1"/>
    <col min="14" max="14" width="7.42578125" style="69" customWidth="1"/>
    <col min="15" max="15" width="7.5703125" style="69" customWidth="1"/>
    <col min="16" max="16" width="8" style="69" customWidth="1"/>
    <col min="17" max="17" width="7.7109375" style="69" customWidth="1"/>
    <col min="18" max="18" width="8.28515625" style="69" customWidth="1"/>
    <col min="19" max="19" width="8" style="69" customWidth="1"/>
    <col min="20" max="20" width="8.42578125" style="69" customWidth="1"/>
    <col min="21" max="21" width="7.5703125" style="69" customWidth="1"/>
    <col min="22" max="22" width="8.42578125" style="69" customWidth="1"/>
    <col min="23" max="23" width="8" style="69" customWidth="1"/>
    <col min="24" max="24" width="8.140625" style="69" customWidth="1"/>
    <col min="25" max="25" width="7.5703125" style="69" customWidth="1"/>
    <col min="26" max="26" width="7.7109375" style="69" customWidth="1"/>
    <col min="27" max="27" width="7.140625" style="69" customWidth="1"/>
    <col min="28" max="31" width="9.140625" style="69"/>
    <col min="32" max="32" width="11.85546875" style="69" bestFit="1" customWidth="1"/>
    <col min="33"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68</v>
      </c>
    </row>
    <row r="4" spans="1:27" ht="18.75" customHeight="1" x14ac:dyDescent="0.25">
      <c r="A4" s="266" t="str">
        <f>'1. паспорт местоположение'!A5:C5</f>
        <v>Год раскрытия информации: 2026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row>
    <row r="5" spans="1:27" x14ac:dyDescent="0.25">
      <c r="A5" s="70"/>
      <c r="B5" s="70"/>
      <c r="C5" s="70"/>
      <c r="D5" s="70"/>
      <c r="E5" s="70"/>
      <c r="F5" s="70"/>
      <c r="H5" s="70"/>
      <c r="I5" s="70"/>
    </row>
    <row r="6" spans="1:27"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270"/>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7"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72" t="str">
        <f>'1. паспорт местоположение'!A12:C12</f>
        <v>M_TP2000.PS.0080</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row>
    <row r="12" spans="1:27"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73" t="s">
        <v>607</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1:27"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404" t="s">
        <v>487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08" customFormat="1" ht="27.75" customHeight="1" x14ac:dyDescent="0.25">
      <c r="A20" s="400" t="s">
        <v>194</v>
      </c>
      <c r="B20" s="400" t="s">
        <v>193</v>
      </c>
      <c r="C20" s="398" t="s">
        <v>192</v>
      </c>
      <c r="D20" s="398"/>
      <c r="E20" s="403" t="s">
        <v>191</v>
      </c>
      <c r="F20" s="403"/>
      <c r="G20" s="408" t="s">
        <v>603</v>
      </c>
      <c r="H20" s="405" t="s">
        <v>528</v>
      </c>
      <c r="I20" s="406"/>
      <c r="J20" s="406"/>
      <c r="K20" s="406"/>
      <c r="L20" s="405" t="s">
        <v>529</v>
      </c>
      <c r="M20" s="406"/>
      <c r="N20" s="406"/>
      <c r="O20" s="406"/>
      <c r="P20" s="405" t="s">
        <v>577</v>
      </c>
      <c r="Q20" s="406"/>
      <c r="R20" s="406"/>
      <c r="S20" s="406"/>
      <c r="T20" s="405" t="s">
        <v>580</v>
      </c>
      <c r="U20" s="406"/>
      <c r="V20" s="406"/>
      <c r="W20" s="406"/>
      <c r="X20" s="405" t="s">
        <v>604</v>
      </c>
      <c r="Y20" s="406"/>
      <c r="Z20" s="406"/>
      <c r="AA20" s="406"/>
      <c r="AB20" s="411" t="s">
        <v>190</v>
      </c>
      <c r="AC20" s="411"/>
      <c r="AH20" s="209"/>
    </row>
    <row r="21" spans="1:34" s="208" customFormat="1" ht="28.5" customHeight="1" x14ac:dyDescent="0.25">
      <c r="A21" s="401"/>
      <c r="B21" s="401"/>
      <c r="C21" s="398"/>
      <c r="D21" s="398"/>
      <c r="E21" s="403"/>
      <c r="F21" s="403"/>
      <c r="G21" s="409"/>
      <c r="H21" s="407" t="s">
        <v>2</v>
      </c>
      <c r="I21" s="407"/>
      <c r="J21" s="407" t="s">
        <v>188</v>
      </c>
      <c r="K21" s="407"/>
      <c r="L21" s="407" t="s">
        <v>2</v>
      </c>
      <c r="M21" s="407"/>
      <c r="N21" s="407" t="s">
        <v>188</v>
      </c>
      <c r="O21" s="407"/>
      <c r="P21" s="407" t="s">
        <v>2</v>
      </c>
      <c r="Q21" s="407"/>
      <c r="R21" s="407" t="s">
        <v>188</v>
      </c>
      <c r="S21" s="407"/>
      <c r="T21" s="407" t="s">
        <v>2</v>
      </c>
      <c r="U21" s="407"/>
      <c r="V21" s="407" t="s">
        <v>188</v>
      </c>
      <c r="W21" s="407"/>
      <c r="X21" s="407" t="s">
        <v>2</v>
      </c>
      <c r="Y21" s="407"/>
      <c r="Z21" s="407" t="s">
        <v>188</v>
      </c>
      <c r="AA21" s="407"/>
      <c r="AB21" s="411"/>
      <c r="AC21" s="411"/>
      <c r="AG21" s="208" t="s">
        <v>535</v>
      </c>
      <c r="AH21" s="210"/>
    </row>
    <row r="22" spans="1:34" s="208" customFormat="1" ht="62.25" customHeight="1" x14ac:dyDescent="0.3">
      <c r="A22" s="402"/>
      <c r="B22" s="402"/>
      <c r="C22" s="207" t="s">
        <v>2</v>
      </c>
      <c r="D22" s="207" t="s">
        <v>188</v>
      </c>
      <c r="E22" s="189" t="s">
        <v>601</v>
      </c>
      <c r="F22" s="189" t="s">
        <v>602</v>
      </c>
      <c r="G22" s="410"/>
      <c r="H22" s="211" t="s">
        <v>467</v>
      </c>
      <c r="I22" s="211" t="s">
        <v>468</v>
      </c>
      <c r="J22" s="211" t="s">
        <v>467</v>
      </c>
      <c r="K22" s="211" t="s">
        <v>468</v>
      </c>
      <c r="L22" s="211" t="s">
        <v>467</v>
      </c>
      <c r="M22" s="211" t="s">
        <v>468</v>
      </c>
      <c r="N22" s="211" t="s">
        <v>467</v>
      </c>
      <c r="O22" s="211" t="s">
        <v>468</v>
      </c>
      <c r="P22" s="211" t="s">
        <v>467</v>
      </c>
      <c r="Q22" s="211" t="s">
        <v>468</v>
      </c>
      <c r="R22" s="211" t="s">
        <v>467</v>
      </c>
      <c r="S22" s="211" t="s">
        <v>468</v>
      </c>
      <c r="T22" s="211" t="s">
        <v>467</v>
      </c>
      <c r="U22" s="211" t="s">
        <v>468</v>
      </c>
      <c r="V22" s="211" t="s">
        <v>467</v>
      </c>
      <c r="W22" s="211" t="s">
        <v>468</v>
      </c>
      <c r="X22" s="211" t="s">
        <v>467</v>
      </c>
      <c r="Y22" s="211" t="s">
        <v>468</v>
      </c>
      <c r="Z22" s="211" t="s">
        <v>467</v>
      </c>
      <c r="AA22" s="211" t="s">
        <v>468</v>
      </c>
      <c r="AB22" s="207" t="s">
        <v>189</v>
      </c>
      <c r="AC22" s="207" t="s">
        <v>188</v>
      </c>
      <c r="AE22" s="212"/>
      <c r="AF22" s="212"/>
      <c r="AG22" s="212"/>
      <c r="AH22" s="213"/>
    </row>
    <row r="23" spans="1:34"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88" customFormat="1" ht="47.25" customHeight="1" x14ac:dyDescent="0.25">
      <c r="A24" s="191">
        <v>1</v>
      </c>
      <c r="B24" s="192" t="s">
        <v>187</v>
      </c>
      <c r="C24" s="193">
        <v>11.731439670991445</v>
      </c>
      <c r="D24" s="193">
        <v>12.146172531295228</v>
      </c>
      <c r="E24" s="193">
        <v>11.731439670991445</v>
      </c>
      <c r="F24" s="193">
        <v>11.731439670991445</v>
      </c>
      <c r="G24" s="193">
        <v>0</v>
      </c>
      <c r="H24" s="193">
        <v>0</v>
      </c>
      <c r="I24" s="193"/>
      <c r="J24" s="193">
        <v>0</v>
      </c>
      <c r="K24" s="193"/>
      <c r="L24" s="193">
        <v>0</v>
      </c>
      <c r="M24" s="193"/>
      <c r="N24" s="193">
        <v>0</v>
      </c>
      <c r="O24" s="193"/>
      <c r="P24" s="193">
        <v>1.1886804741948358</v>
      </c>
      <c r="Q24" s="193"/>
      <c r="R24" s="193">
        <v>1.1900538396190823</v>
      </c>
      <c r="S24" s="193"/>
      <c r="T24" s="193">
        <v>0</v>
      </c>
      <c r="U24" s="193"/>
      <c r="V24" s="193">
        <v>0</v>
      </c>
      <c r="W24" s="193"/>
      <c r="X24" s="193">
        <v>10.956118691676146</v>
      </c>
      <c r="Y24" s="193"/>
      <c r="Z24" s="193" t="s">
        <v>622</v>
      </c>
      <c r="AA24" s="193"/>
      <c r="AB24" s="193">
        <v>1.1886804741948358</v>
      </c>
      <c r="AC24" s="193">
        <v>12.146172531295228</v>
      </c>
    </row>
    <row r="25" spans="1:34" ht="24" customHeight="1" x14ac:dyDescent="0.25">
      <c r="A25" s="194" t="s">
        <v>186</v>
      </c>
      <c r="B25" s="195"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622</v>
      </c>
      <c r="AA25" s="193"/>
      <c r="AB25" s="193">
        <v>0</v>
      </c>
      <c r="AC25" s="193">
        <v>0</v>
      </c>
    </row>
    <row r="26" spans="1:34" x14ac:dyDescent="0.25">
      <c r="A26" s="194" t="s">
        <v>184</v>
      </c>
      <c r="B26" s="195"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622</v>
      </c>
      <c r="AA26" s="193"/>
      <c r="AB26" s="193">
        <v>0</v>
      </c>
      <c r="AC26" s="193">
        <v>0</v>
      </c>
    </row>
    <row r="27" spans="1:34" ht="31.5" x14ac:dyDescent="0.25">
      <c r="A27" s="194" t="s">
        <v>182</v>
      </c>
      <c r="B27" s="195" t="s">
        <v>424</v>
      </c>
      <c r="C27" s="193"/>
      <c r="D27" s="193"/>
      <c r="E27" s="193"/>
      <c r="F27" s="193"/>
      <c r="G27" s="193">
        <v>0</v>
      </c>
      <c r="H27" s="193">
        <v>0</v>
      </c>
      <c r="I27" s="193"/>
      <c r="J27" s="193">
        <v>0</v>
      </c>
      <c r="K27" s="193"/>
      <c r="L27" s="193">
        <v>0</v>
      </c>
      <c r="M27" s="193"/>
      <c r="N27" s="193">
        <v>0</v>
      </c>
      <c r="O27" s="193"/>
      <c r="P27" s="193">
        <v>0.99056706182902987</v>
      </c>
      <c r="Q27" s="193"/>
      <c r="R27" s="193">
        <v>0.97545396690088715</v>
      </c>
      <c r="S27" s="193"/>
      <c r="T27" s="193">
        <v>0</v>
      </c>
      <c r="U27" s="193"/>
      <c r="V27" s="193">
        <v>0</v>
      </c>
      <c r="W27" s="193"/>
      <c r="X27" s="193">
        <v>8.9804251571115952</v>
      </c>
      <c r="Y27" s="193"/>
      <c r="Z27" s="193" t="s">
        <v>622</v>
      </c>
      <c r="AA27" s="193"/>
      <c r="AB27" s="193">
        <v>0.99056706182902987</v>
      </c>
      <c r="AC27" s="193">
        <v>9.9558791240124815</v>
      </c>
    </row>
    <row r="28" spans="1:34" x14ac:dyDescent="0.25">
      <c r="A28" s="194" t="s">
        <v>181</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x14ac:dyDescent="0.25">
      <c r="A29" s="194" t="s">
        <v>179</v>
      </c>
      <c r="B29" s="196" t="s">
        <v>178</v>
      </c>
      <c r="C29" s="193"/>
      <c r="D29" s="193"/>
      <c r="E29" s="193"/>
      <c r="F29" s="193"/>
      <c r="G29" s="193">
        <v>0</v>
      </c>
      <c r="H29" s="193">
        <v>0</v>
      </c>
      <c r="I29" s="193"/>
      <c r="J29" s="193">
        <v>0</v>
      </c>
      <c r="K29" s="193"/>
      <c r="L29" s="193">
        <v>0</v>
      </c>
      <c r="M29" s="193"/>
      <c r="N29" s="193">
        <v>0</v>
      </c>
      <c r="O29" s="193"/>
      <c r="P29" s="193">
        <v>0.19811341236580593</v>
      </c>
      <c r="Q29" s="193"/>
      <c r="R29" s="193">
        <v>0.21459987271819514</v>
      </c>
      <c r="S29" s="193"/>
      <c r="T29" s="193">
        <v>0</v>
      </c>
      <c r="U29" s="193"/>
      <c r="V29" s="193">
        <v>0</v>
      </c>
      <c r="W29" s="193"/>
      <c r="X29" s="193">
        <v>1.9756935345645505</v>
      </c>
      <c r="Y29" s="193"/>
      <c r="Z29" s="193" t="s">
        <v>622</v>
      </c>
      <c r="AA29" s="193"/>
      <c r="AB29" s="193">
        <v>0.19811341236580593</v>
      </c>
      <c r="AC29" s="193">
        <v>2.1902934072827467</v>
      </c>
    </row>
    <row r="30" spans="1:34" s="188" customFormat="1" ht="47.25" x14ac:dyDescent="0.25">
      <c r="A30" s="191" t="s">
        <v>63</v>
      </c>
      <c r="B30" s="192" t="s">
        <v>177</v>
      </c>
      <c r="C30" s="193">
        <v>9.7761997258262028</v>
      </c>
      <c r="D30" s="193">
        <v>9.9558791240124833</v>
      </c>
      <c r="E30" s="193">
        <v>9.7761997258262028</v>
      </c>
      <c r="F30" s="193">
        <v>9.7761997258262028</v>
      </c>
      <c r="G30" s="193">
        <v>0</v>
      </c>
      <c r="H30" s="193">
        <v>0</v>
      </c>
      <c r="I30" s="193"/>
      <c r="J30" s="193">
        <v>0</v>
      </c>
      <c r="K30" s="193"/>
      <c r="L30" s="193">
        <v>0</v>
      </c>
      <c r="M30" s="193"/>
      <c r="N30" s="193">
        <v>0</v>
      </c>
      <c r="O30" s="193"/>
      <c r="P30" s="193">
        <v>0.99056706182902987</v>
      </c>
      <c r="Q30" s="193"/>
      <c r="R30" s="193">
        <v>0.97545396690088715</v>
      </c>
      <c r="S30" s="193"/>
      <c r="T30" s="193">
        <v>0</v>
      </c>
      <c r="U30" s="193"/>
      <c r="V30" s="193">
        <v>0</v>
      </c>
      <c r="W30" s="193"/>
      <c r="X30" s="193">
        <v>8.9804251571115952</v>
      </c>
      <c r="Y30" s="193"/>
      <c r="Z30" s="193" t="s">
        <v>622</v>
      </c>
      <c r="AA30" s="193"/>
      <c r="AB30" s="193">
        <v>0.99056706182902987</v>
      </c>
      <c r="AC30" s="193">
        <v>9.9558791240124815</v>
      </c>
    </row>
    <row r="31" spans="1:34" x14ac:dyDescent="0.25">
      <c r="A31" s="191" t="s">
        <v>176</v>
      </c>
      <c r="B31" s="195" t="s">
        <v>175</v>
      </c>
      <c r="C31" s="193">
        <v>0.99056706182902987</v>
      </c>
      <c r="D31" s="193">
        <v>0.97545396690088715</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ht="31.5" x14ac:dyDescent="0.25">
      <c r="A32" s="191" t="s">
        <v>174</v>
      </c>
      <c r="B32" s="195" t="s">
        <v>173</v>
      </c>
      <c r="C32" s="193">
        <v>2.1503324966419299</v>
      </c>
      <c r="D32" s="193">
        <v>2.1980090435754609</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172</v>
      </c>
      <c r="B33" s="195" t="s">
        <v>171</v>
      </c>
      <c r="C33" s="193">
        <v>5.1548673050364915</v>
      </c>
      <c r="D33" s="193">
        <v>5.2691595242112053</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170</v>
      </c>
      <c r="B34" s="195" t="s">
        <v>169</v>
      </c>
      <c r="C34" s="193">
        <v>1.4804328623187519</v>
      </c>
      <c r="D34" s="193">
        <v>1.5132565893249277</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8"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167</v>
      </c>
      <c r="B36" s="195" t="s">
        <v>564</v>
      </c>
      <c r="C36" s="193"/>
      <c r="D36" s="193"/>
      <c r="E36" s="193"/>
      <c r="F36" s="193"/>
      <c r="G36" s="193">
        <v>0</v>
      </c>
      <c r="H36" s="193">
        <v>0</v>
      </c>
      <c r="I36" s="193" t="s">
        <v>535</v>
      </c>
      <c r="J36" s="193">
        <v>0</v>
      </c>
      <c r="K36" s="193" t="s">
        <v>535</v>
      </c>
      <c r="L36" s="193">
        <v>0</v>
      </c>
      <c r="M36" s="197" t="s">
        <v>535</v>
      </c>
      <c r="N36" s="193">
        <v>0</v>
      </c>
      <c r="O36" s="193" t="s">
        <v>535</v>
      </c>
      <c r="P36" s="193">
        <v>0</v>
      </c>
      <c r="Q36" s="193" t="s">
        <v>535</v>
      </c>
      <c r="R36" s="193">
        <v>0</v>
      </c>
      <c r="S36" s="193" t="s">
        <v>535</v>
      </c>
      <c r="T36" s="193">
        <v>0</v>
      </c>
      <c r="U36" s="197" t="s">
        <v>535</v>
      </c>
      <c r="V36" s="193">
        <v>0</v>
      </c>
      <c r="W36" s="193" t="s">
        <v>535</v>
      </c>
      <c r="X36" s="193">
        <v>0</v>
      </c>
      <c r="Y36" s="197" t="s">
        <v>535</v>
      </c>
      <c r="Z36" s="193" t="s">
        <v>622</v>
      </c>
      <c r="AA36" s="193" t="s">
        <v>622</v>
      </c>
      <c r="AB36" s="193">
        <v>0</v>
      </c>
      <c r="AC36" s="193">
        <v>0</v>
      </c>
    </row>
    <row r="37" spans="1:29" ht="31.5" x14ac:dyDescent="0.25">
      <c r="A37" s="194" t="s">
        <v>166</v>
      </c>
      <c r="B37" s="198" t="s">
        <v>562</v>
      </c>
      <c r="C37" s="193"/>
      <c r="D37" s="193"/>
      <c r="E37" s="193"/>
      <c r="F37" s="193"/>
      <c r="G37" s="193">
        <v>0</v>
      </c>
      <c r="H37" s="193">
        <v>0</v>
      </c>
      <c r="I37" s="193" t="s">
        <v>535</v>
      </c>
      <c r="J37" s="193">
        <v>0</v>
      </c>
      <c r="K37" s="193" t="s">
        <v>535</v>
      </c>
      <c r="L37" s="193">
        <v>0</v>
      </c>
      <c r="M37" s="197" t="s">
        <v>535</v>
      </c>
      <c r="N37" s="193">
        <v>0</v>
      </c>
      <c r="O37" s="193" t="s">
        <v>535</v>
      </c>
      <c r="P37" s="193">
        <v>0</v>
      </c>
      <c r="Q37" s="193" t="s">
        <v>535</v>
      </c>
      <c r="R37" s="193">
        <v>0</v>
      </c>
      <c r="S37" s="193" t="s">
        <v>535</v>
      </c>
      <c r="T37" s="193">
        <v>0</v>
      </c>
      <c r="U37" s="197" t="s">
        <v>535</v>
      </c>
      <c r="V37" s="193">
        <v>0</v>
      </c>
      <c r="W37" s="193" t="s">
        <v>535</v>
      </c>
      <c r="X37" s="193">
        <v>0</v>
      </c>
      <c r="Y37" s="197" t="s">
        <v>535</v>
      </c>
      <c r="Z37" s="193" t="s">
        <v>622</v>
      </c>
      <c r="AA37" s="193" t="s">
        <v>622</v>
      </c>
      <c r="AB37" s="193">
        <v>0</v>
      </c>
      <c r="AC37" s="193">
        <v>0</v>
      </c>
    </row>
    <row r="38" spans="1:29" x14ac:dyDescent="0.25">
      <c r="A38" s="194" t="s">
        <v>165</v>
      </c>
      <c r="B38" s="198" t="s">
        <v>156</v>
      </c>
      <c r="C38" s="193"/>
      <c r="D38" s="193"/>
      <c r="E38" s="193"/>
      <c r="F38" s="193"/>
      <c r="G38" s="193">
        <v>0</v>
      </c>
      <c r="H38" s="193">
        <v>0</v>
      </c>
      <c r="I38" s="193" t="s">
        <v>535</v>
      </c>
      <c r="J38" s="193">
        <v>0</v>
      </c>
      <c r="K38" s="193" t="s">
        <v>535</v>
      </c>
      <c r="L38" s="193">
        <v>0</v>
      </c>
      <c r="M38" s="197" t="s">
        <v>535</v>
      </c>
      <c r="N38" s="193">
        <v>0</v>
      </c>
      <c r="O38" s="193" t="s">
        <v>535</v>
      </c>
      <c r="P38" s="193">
        <v>0</v>
      </c>
      <c r="Q38" s="193" t="s">
        <v>535</v>
      </c>
      <c r="R38" s="193">
        <v>0</v>
      </c>
      <c r="S38" s="193" t="s">
        <v>535</v>
      </c>
      <c r="T38" s="193">
        <v>0</v>
      </c>
      <c r="U38" s="197" t="s">
        <v>535</v>
      </c>
      <c r="V38" s="193">
        <v>0</v>
      </c>
      <c r="W38" s="193" t="s">
        <v>535</v>
      </c>
      <c r="X38" s="193">
        <v>0</v>
      </c>
      <c r="Y38" s="197" t="s">
        <v>535</v>
      </c>
      <c r="Z38" s="193" t="s">
        <v>622</v>
      </c>
      <c r="AA38" s="193" t="s">
        <v>622</v>
      </c>
      <c r="AB38" s="193">
        <v>0</v>
      </c>
      <c r="AC38" s="193">
        <v>0</v>
      </c>
    </row>
    <row r="39" spans="1:29" x14ac:dyDescent="0.25">
      <c r="A39" s="194" t="s">
        <v>164</v>
      </c>
      <c r="B39" s="195" t="s">
        <v>563</v>
      </c>
      <c r="C39" s="193"/>
      <c r="D39" s="193"/>
      <c r="E39" s="193"/>
      <c r="F39" s="193"/>
      <c r="G39" s="193">
        <v>0</v>
      </c>
      <c r="H39" s="193">
        <v>0</v>
      </c>
      <c r="I39" s="193" t="s">
        <v>535</v>
      </c>
      <c r="J39" s="193">
        <v>0</v>
      </c>
      <c r="K39" s="193" t="s">
        <v>535</v>
      </c>
      <c r="L39" s="193">
        <v>0</v>
      </c>
      <c r="M39" s="197" t="s">
        <v>535</v>
      </c>
      <c r="N39" s="193">
        <v>0</v>
      </c>
      <c r="O39" s="193" t="s">
        <v>535</v>
      </c>
      <c r="P39" s="193">
        <v>0</v>
      </c>
      <c r="Q39" s="193" t="s">
        <v>535</v>
      </c>
      <c r="R39" s="193">
        <v>0</v>
      </c>
      <c r="S39" s="193" t="s">
        <v>535</v>
      </c>
      <c r="T39" s="193">
        <v>0</v>
      </c>
      <c r="U39" s="197" t="s">
        <v>535</v>
      </c>
      <c r="V39" s="193">
        <v>0</v>
      </c>
      <c r="W39" s="193" t="s">
        <v>535</v>
      </c>
      <c r="X39" s="193">
        <v>0</v>
      </c>
      <c r="Y39" s="197" t="s">
        <v>535</v>
      </c>
      <c r="Z39" s="193" t="s">
        <v>622</v>
      </c>
      <c r="AA39" s="193" t="s">
        <v>622</v>
      </c>
      <c r="AB39" s="193">
        <v>0</v>
      </c>
      <c r="AC39" s="193">
        <v>0</v>
      </c>
    </row>
    <row r="40" spans="1:29" x14ac:dyDescent="0.25">
      <c r="A40" s="194" t="s">
        <v>163</v>
      </c>
      <c r="B40" s="195" t="s">
        <v>565</v>
      </c>
      <c r="C40" s="193"/>
      <c r="D40" s="193"/>
      <c r="E40" s="193"/>
      <c r="F40" s="193"/>
      <c r="G40" s="193">
        <v>0</v>
      </c>
      <c r="H40" s="193">
        <v>0</v>
      </c>
      <c r="I40" s="193" t="s">
        <v>535</v>
      </c>
      <c r="J40" s="193">
        <v>0</v>
      </c>
      <c r="K40" s="193" t="s">
        <v>535</v>
      </c>
      <c r="L40" s="193">
        <v>0</v>
      </c>
      <c r="M40" s="197" t="s">
        <v>535</v>
      </c>
      <c r="N40" s="193">
        <v>0</v>
      </c>
      <c r="O40" s="193" t="s">
        <v>535</v>
      </c>
      <c r="P40" s="193">
        <v>0</v>
      </c>
      <c r="Q40" s="193" t="s">
        <v>535</v>
      </c>
      <c r="R40" s="193">
        <v>0</v>
      </c>
      <c r="S40" s="193" t="s">
        <v>535</v>
      </c>
      <c r="T40" s="193">
        <v>0</v>
      </c>
      <c r="U40" s="197" t="s">
        <v>535</v>
      </c>
      <c r="V40" s="193">
        <v>0</v>
      </c>
      <c r="W40" s="193" t="s">
        <v>535</v>
      </c>
      <c r="X40" s="193">
        <v>0</v>
      </c>
      <c r="Y40" s="197" t="s">
        <v>535</v>
      </c>
      <c r="Z40" s="193" t="s">
        <v>622</v>
      </c>
      <c r="AA40" s="193" t="s">
        <v>622</v>
      </c>
      <c r="AB40" s="193">
        <v>0</v>
      </c>
      <c r="AC40" s="193">
        <v>0</v>
      </c>
    </row>
    <row r="41" spans="1:29" x14ac:dyDescent="0.25">
      <c r="A41" s="194" t="s">
        <v>162</v>
      </c>
      <c r="B41" s="195" t="s">
        <v>566</v>
      </c>
      <c r="C41" s="193"/>
      <c r="D41" s="193"/>
      <c r="E41" s="193"/>
      <c r="F41" s="193"/>
      <c r="G41" s="193">
        <v>0</v>
      </c>
      <c r="H41" s="193">
        <v>0</v>
      </c>
      <c r="I41" s="193" t="s">
        <v>535</v>
      </c>
      <c r="J41" s="193">
        <v>0</v>
      </c>
      <c r="K41" s="193" t="s">
        <v>535</v>
      </c>
      <c r="L41" s="193">
        <v>0</v>
      </c>
      <c r="M41" s="197" t="s">
        <v>535</v>
      </c>
      <c r="N41" s="193">
        <v>0</v>
      </c>
      <c r="O41" s="193" t="s">
        <v>535</v>
      </c>
      <c r="P41" s="193">
        <v>0</v>
      </c>
      <c r="Q41" s="193" t="s">
        <v>535</v>
      </c>
      <c r="R41" s="193">
        <v>0</v>
      </c>
      <c r="S41" s="193" t="s">
        <v>535</v>
      </c>
      <c r="T41" s="193">
        <v>0</v>
      </c>
      <c r="U41" s="197" t="s">
        <v>535</v>
      </c>
      <c r="V41" s="193">
        <v>0</v>
      </c>
      <c r="W41" s="193" t="s">
        <v>535</v>
      </c>
      <c r="X41" s="193">
        <v>0</v>
      </c>
      <c r="Y41" s="197" t="s">
        <v>535</v>
      </c>
      <c r="Z41" s="193" t="s">
        <v>622</v>
      </c>
      <c r="AA41" s="193" t="s">
        <v>622</v>
      </c>
      <c r="AB41" s="193">
        <v>0</v>
      </c>
      <c r="AC41" s="193">
        <v>0</v>
      </c>
    </row>
    <row r="42" spans="1:29" x14ac:dyDescent="0.25">
      <c r="A42" s="194" t="s">
        <v>161</v>
      </c>
      <c r="B42" s="195" t="s">
        <v>567</v>
      </c>
      <c r="C42" s="193"/>
      <c r="D42" s="193"/>
      <c r="E42" s="193"/>
      <c r="F42" s="193"/>
      <c r="G42" s="193">
        <v>0</v>
      </c>
      <c r="H42" s="193">
        <v>0</v>
      </c>
      <c r="I42" s="193" t="s">
        <v>535</v>
      </c>
      <c r="J42" s="193">
        <v>0</v>
      </c>
      <c r="K42" s="193" t="s">
        <v>535</v>
      </c>
      <c r="L42" s="193">
        <v>0</v>
      </c>
      <c r="M42" s="197" t="s">
        <v>535</v>
      </c>
      <c r="N42" s="193">
        <v>0</v>
      </c>
      <c r="O42" s="193" t="s">
        <v>535</v>
      </c>
      <c r="P42" s="193">
        <v>0</v>
      </c>
      <c r="Q42" s="193" t="s">
        <v>535</v>
      </c>
      <c r="R42" s="193">
        <v>0</v>
      </c>
      <c r="S42" s="193" t="s">
        <v>535</v>
      </c>
      <c r="T42" s="193">
        <v>0</v>
      </c>
      <c r="U42" s="197" t="s">
        <v>535</v>
      </c>
      <c r="V42" s="193">
        <v>0</v>
      </c>
      <c r="W42" s="193" t="s">
        <v>535</v>
      </c>
      <c r="X42" s="193">
        <v>0</v>
      </c>
      <c r="Y42" s="197" t="s">
        <v>535</v>
      </c>
      <c r="Z42" s="193" t="s">
        <v>622</v>
      </c>
      <c r="AA42" s="193" t="s">
        <v>622</v>
      </c>
      <c r="AB42" s="193">
        <v>0</v>
      </c>
      <c r="AC42" s="193">
        <v>0</v>
      </c>
    </row>
    <row r="43" spans="1:29" x14ac:dyDescent="0.25">
      <c r="A43" s="194" t="s">
        <v>540</v>
      </c>
      <c r="B43" s="195" t="s">
        <v>568</v>
      </c>
      <c r="C43" s="193"/>
      <c r="D43" s="193"/>
      <c r="E43" s="193"/>
      <c r="F43" s="193"/>
      <c r="G43" s="193">
        <v>0</v>
      </c>
      <c r="H43" s="193">
        <v>0</v>
      </c>
      <c r="I43" s="193" t="s">
        <v>535</v>
      </c>
      <c r="J43" s="193">
        <v>0</v>
      </c>
      <c r="K43" s="193" t="s">
        <v>535</v>
      </c>
      <c r="L43" s="193">
        <v>0</v>
      </c>
      <c r="M43" s="197" t="s">
        <v>535</v>
      </c>
      <c r="N43" s="193">
        <v>0</v>
      </c>
      <c r="O43" s="193" t="s">
        <v>535</v>
      </c>
      <c r="P43" s="193">
        <v>0</v>
      </c>
      <c r="Q43" s="193" t="s">
        <v>535</v>
      </c>
      <c r="R43" s="193">
        <v>0</v>
      </c>
      <c r="S43" s="193" t="s">
        <v>535</v>
      </c>
      <c r="T43" s="193">
        <v>0</v>
      </c>
      <c r="U43" s="197" t="s">
        <v>535</v>
      </c>
      <c r="V43" s="193">
        <v>0</v>
      </c>
      <c r="W43" s="193" t="s">
        <v>535</v>
      </c>
      <c r="X43" s="193">
        <v>0</v>
      </c>
      <c r="Y43" s="197" t="s">
        <v>535</v>
      </c>
      <c r="Z43" s="193" t="s">
        <v>622</v>
      </c>
      <c r="AA43" s="193" t="s">
        <v>622</v>
      </c>
      <c r="AB43" s="193">
        <v>0</v>
      </c>
      <c r="AC43" s="193">
        <v>0</v>
      </c>
    </row>
    <row r="44" spans="1:29" x14ac:dyDescent="0.25">
      <c r="A44" s="194" t="s">
        <v>541</v>
      </c>
      <c r="B44" s="195" t="s">
        <v>569</v>
      </c>
      <c r="C44" s="193"/>
      <c r="D44" s="193"/>
      <c r="E44" s="193"/>
      <c r="F44" s="193"/>
      <c r="G44" s="193">
        <v>0</v>
      </c>
      <c r="H44" s="193">
        <v>0</v>
      </c>
      <c r="I44" s="193" t="s">
        <v>535</v>
      </c>
      <c r="J44" s="193">
        <v>0</v>
      </c>
      <c r="K44" s="193" t="s">
        <v>535</v>
      </c>
      <c r="L44" s="193">
        <v>0</v>
      </c>
      <c r="M44" s="197" t="s">
        <v>535</v>
      </c>
      <c r="N44" s="193">
        <v>0</v>
      </c>
      <c r="O44" s="193" t="s">
        <v>535</v>
      </c>
      <c r="P44" s="193">
        <v>0</v>
      </c>
      <c r="Q44" s="193" t="s">
        <v>535</v>
      </c>
      <c r="R44" s="193">
        <v>0</v>
      </c>
      <c r="S44" s="193" t="s">
        <v>535</v>
      </c>
      <c r="T44" s="193">
        <v>0</v>
      </c>
      <c r="U44" s="197" t="s">
        <v>535</v>
      </c>
      <c r="V44" s="193">
        <v>0</v>
      </c>
      <c r="W44" s="193" t="s">
        <v>535</v>
      </c>
      <c r="X44" s="193">
        <v>0</v>
      </c>
      <c r="Y44" s="197" t="s">
        <v>535</v>
      </c>
      <c r="Z44" s="193" t="s">
        <v>622</v>
      </c>
      <c r="AA44" s="193" t="s">
        <v>622</v>
      </c>
      <c r="AB44" s="193">
        <v>0</v>
      </c>
      <c r="AC44" s="193">
        <v>0</v>
      </c>
    </row>
    <row r="45" spans="1:29" x14ac:dyDescent="0.25">
      <c r="A45" s="194" t="s">
        <v>542</v>
      </c>
      <c r="B45" s="195" t="s">
        <v>570</v>
      </c>
      <c r="C45" s="193"/>
      <c r="D45" s="193"/>
      <c r="E45" s="193"/>
      <c r="F45" s="193"/>
      <c r="G45" s="193">
        <v>0</v>
      </c>
      <c r="H45" s="193">
        <v>0</v>
      </c>
      <c r="I45" s="193" t="s">
        <v>535</v>
      </c>
      <c r="J45" s="193">
        <v>0</v>
      </c>
      <c r="K45" s="193" t="s">
        <v>535</v>
      </c>
      <c r="L45" s="193">
        <v>0</v>
      </c>
      <c r="M45" s="197" t="s">
        <v>535</v>
      </c>
      <c r="N45" s="193">
        <v>0</v>
      </c>
      <c r="O45" s="193" t="s">
        <v>535</v>
      </c>
      <c r="P45" s="193">
        <v>0</v>
      </c>
      <c r="Q45" s="193" t="s">
        <v>535</v>
      </c>
      <c r="R45" s="193">
        <v>0</v>
      </c>
      <c r="S45" s="193" t="s">
        <v>535</v>
      </c>
      <c r="T45" s="193">
        <v>0</v>
      </c>
      <c r="U45" s="197" t="s">
        <v>535</v>
      </c>
      <c r="V45" s="193">
        <v>0</v>
      </c>
      <c r="W45" s="193" t="s">
        <v>535</v>
      </c>
      <c r="X45" s="193">
        <v>0</v>
      </c>
      <c r="Y45" s="197" t="s">
        <v>535</v>
      </c>
      <c r="Z45" s="193" t="s">
        <v>622</v>
      </c>
      <c r="AA45" s="193" t="s">
        <v>622</v>
      </c>
      <c r="AB45" s="193">
        <v>0</v>
      </c>
      <c r="AC45" s="193">
        <v>0</v>
      </c>
    </row>
    <row r="46" spans="1:29" x14ac:dyDescent="0.25">
      <c r="A46" s="194" t="s">
        <v>543</v>
      </c>
      <c r="B46" s="195" t="s">
        <v>571</v>
      </c>
      <c r="C46" s="193"/>
      <c r="D46" s="193"/>
      <c r="E46" s="193"/>
      <c r="F46" s="193"/>
      <c r="G46" s="193">
        <v>0</v>
      </c>
      <c r="H46" s="193">
        <v>0</v>
      </c>
      <c r="I46" s="193" t="s">
        <v>535</v>
      </c>
      <c r="J46" s="193"/>
      <c r="K46" s="193" t="s">
        <v>535</v>
      </c>
      <c r="L46" s="193">
        <v>0</v>
      </c>
      <c r="M46" s="197" t="s">
        <v>535</v>
      </c>
      <c r="N46" s="193"/>
      <c r="O46" s="193" t="s">
        <v>535</v>
      </c>
      <c r="P46" s="193">
        <v>0</v>
      </c>
      <c r="Q46" s="193" t="s">
        <v>535</v>
      </c>
      <c r="R46" s="193"/>
      <c r="S46" s="193" t="s">
        <v>535</v>
      </c>
      <c r="T46" s="193">
        <v>0</v>
      </c>
      <c r="U46" s="197" t="s">
        <v>535</v>
      </c>
      <c r="V46" s="193"/>
      <c r="W46" s="193" t="s">
        <v>535</v>
      </c>
      <c r="X46" s="193"/>
      <c r="Y46" s="197" t="s">
        <v>535</v>
      </c>
      <c r="Z46" s="193"/>
      <c r="AA46" s="193" t="s">
        <v>535</v>
      </c>
      <c r="AB46" s="193">
        <v>0</v>
      </c>
      <c r="AC46" s="193">
        <v>0</v>
      </c>
    </row>
    <row r="47" spans="1:29" s="188"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7"/>
      <c r="X47" s="193"/>
      <c r="Y47" s="193"/>
      <c r="Z47" s="193"/>
      <c r="AA47" s="193"/>
      <c r="AB47" s="193"/>
      <c r="AC47" s="193"/>
    </row>
    <row r="48" spans="1:29" x14ac:dyDescent="0.25">
      <c r="A48" s="194" t="s">
        <v>159</v>
      </c>
      <c r="B48" s="195" t="s">
        <v>564</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622</v>
      </c>
      <c r="AA48" s="193"/>
      <c r="AB48" s="193">
        <v>0</v>
      </c>
      <c r="AC48" s="193">
        <v>0</v>
      </c>
    </row>
    <row r="49" spans="1:29" ht="31.5" x14ac:dyDescent="0.25">
      <c r="A49" s="194" t="s">
        <v>158</v>
      </c>
      <c r="B49" s="198" t="s">
        <v>562</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622</v>
      </c>
      <c r="AA49" s="193"/>
      <c r="AB49" s="193">
        <v>0</v>
      </c>
      <c r="AC49" s="193">
        <v>0</v>
      </c>
    </row>
    <row r="50" spans="1:29" x14ac:dyDescent="0.25">
      <c r="A50" s="194" t="s">
        <v>157</v>
      </c>
      <c r="B50" s="198"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622</v>
      </c>
      <c r="AA50" s="193"/>
      <c r="AB50" s="193">
        <v>0</v>
      </c>
      <c r="AC50" s="193">
        <v>0</v>
      </c>
    </row>
    <row r="51" spans="1:29" ht="35.25" customHeight="1"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622</v>
      </c>
      <c r="AA51" s="193"/>
      <c r="AB51" s="193">
        <v>0</v>
      </c>
      <c r="AC51" s="193">
        <v>0</v>
      </c>
    </row>
    <row r="52" spans="1:29"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622</v>
      </c>
      <c r="AA52" s="193"/>
      <c r="AB52" s="193">
        <v>0</v>
      </c>
      <c r="AC52" s="193">
        <v>0</v>
      </c>
    </row>
    <row r="53" spans="1:29"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622</v>
      </c>
      <c r="AA53" s="193"/>
      <c r="AB53" s="193">
        <v>0</v>
      </c>
      <c r="AC53" s="193">
        <v>0</v>
      </c>
    </row>
    <row r="54" spans="1:29" x14ac:dyDescent="0.25">
      <c r="A54" s="194" t="s">
        <v>149</v>
      </c>
      <c r="B54" s="195" t="s">
        <v>565</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622</v>
      </c>
      <c r="AA54" s="193"/>
      <c r="AB54" s="193">
        <v>0</v>
      </c>
      <c r="AC54" s="193">
        <v>0</v>
      </c>
    </row>
    <row r="55" spans="1:29" x14ac:dyDescent="0.25">
      <c r="A55" s="194" t="s">
        <v>544</v>
      </c>
      <c r="B55" s="195" t="s">
        <v>566</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622</v>
      </c>
      <c r="AA55" s="193"/>
      <c r="AB55" s="193">
        <v>0</v>
      </c>
      <c r="AC55" s="193">
        <v>0</v>
      </c>
    </row>
    <row r="56" spans="1:29" x14ac:dyDescent="0.25">
      <c r="A56" s="194" t="s">
        <v>545</v>
      </c>
      <c r="B56" s="195" t="s">
        <v>567</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622</v>
      </c>
      <c r="AA56" s="193"/>
      <c r="AB56" s="193">
        <v>0</v>
      </c>
      <c r="AC56" s="193">
        <v>0</v>
      </c>
    </row>
    <row r="57" spans="1:29" x14ac:dyDescent="0.25">
      <c r="A57" s="194" t="s">
        <v>546</v>
      </c>
      <c r="B57" s="195" t="s">
        <v>568</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622</v>
      </c>
      <c r="AA57" s="193"/>
      <c r="AB57" s="193">
        <v>0</v>
      </c>
      <c r="AC57" s="193">
        <v>0</v>
      </c>
    </row>
    <row r="58" spans="1:29" ht="36.75" customHeight="1" x14ac:dyDescent="0.25">
      <c r="A58" s="194" t="s">
        <v>547</v>
      </c>
      <c r="B58" s="195" t="s">
        <v>569</v>
      </c>
      <c r="C58" s="193">
        <v>1</v>
      </c>
      <c r="D58" s="193">
        <v>1</v>
      </c>
      <c r="E58" s="193"/>
      <c r="F58" s="193"/>
      <c r="G58" s="193">
        <v>0</v>
      </c>
      <c r="H58" s="193">
        <v>0</v>
      </c>
      <c r="I58" s="193"/>
      <c r="J58" s="193">
        <v>0</v>
      </c>
      <c r="K58" s="193"/>
      <c r="L58" s="193">
        <v>0</v>
      </c>
      <c r="M58" s="193"/>
      <c r="N58" s="193">
        <v>0</v>
      </c>
      <c r="O58" s="193"/>
      <c r="P58" s="193">
        <v>0</v>
      </c>
      <c r="Q58" s="193"/>
      <c r="R58" s="193">
        <v>0</v>
      </c>
      <c r="S58" s="193"/>
      <c r="T58" s="193">
        <v>0</v>
      </c>
      <c r="U58" s="193"/>
      <c r="V58" s="193">
        <v>0</v>
      </c>
      <c r="W58" s="193"/>
      <c r="X58" s="193">
        <v>1</v>
      </c>
      <c r="Y58" s="193"/>
      <c r="Z58" s="193" t="s">
        <v>622</v>
      </c>
      <c r="AA58" s="193"/>
      <c r="AB58" s="193">
        <v>0</v>
      </c>
      <c r="AC58" s="193">
        <v>1</v>
      </c>
    </row>
    <row r="59" spans="1:29" x14ac:dyDescent="0.25">
      <c r="A59" s="194" t="s">
        <v>548</v>
      </c>
      <c r="B59" s="195" t="s">
        <v>570</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622</v>
      </c>
      <c r="AA59" s="193"/>
      <c r="AB59" s="193">
        <v>0</v>
      </c>
      <c r="AC59" s="193">
        <v>0</v>
      </c>
    </row>
    <row r="60" spans="1:29" x14ac:dyDescent="0.25">
      <c r="A60" s="194" t="s">
        <v>549</v>
      </c>
      <c r="B60" s="195" t="s">
        <v>571</v>
      </c>
      <c r="C60" s="193">
        <v>0</v>
      </c>
      <c r="D60" s="193">
        <v>0</v>
      </c>
      <c r="E60" s="193"/>
      <c r="F60" s="193"/>
      <c r="G60" s="193">
        <v>0</v>
      </c>
      <c r="H60" s="193">
        <v>0</v>
      </c>
      <c r="I60" s="193"/>
      <c r="J60" s="193"/>
      <c r="K60" s="193"/>
      <c r="L60" s="193">
        <v>0</v>
      </c>
      <c r="M60" s="193"/>
      <c r="N60" s="193"/>
      <c r="O60" s="193"/>
      <c r="P60" s="193">
        <v>0</v>
      </c>
      <c r="Q60" s="193"/>
      <c r="R60" s="193"/>
      <c r="S60" s="193"/>
      <c r="T60" s="193">
        <v>0</v>
      </c>
      <c r="U60" s="193"/>
      <c r="V60" s="193"/>
      <c r="W60" s="193"/>
      <c r="X60" s="193"/>
      <c r="Y60" s="193"/>
      <c r="Z60" s="193"/>
      <c r="AA60" s="193"/>
      <c r="AB60" s="193">
        <v>0</v>
      </c>
      <c r="AC60" s="193">
        <v>0</v>
      </c>
    </row>
    <row r="61" spans="1:29" s="188" customFormat="1" ht="31.5"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147</v>
      </c>
      <c r="B62" s="195" t="s">
        <v>146</v>
      </c>
      <c r="C62" s="193">
        <v>9.7761997258262028</v>
      </c>
      <c r="D62" s="193">
        <v>9.9558791240124833</v>
      </c>
      <c r="E62" s="193"/>
      <c r="F62" s="193"/>
      <c r="G62" s="193">
        <v>0</v>
      </c>
      <c r="H62" s="193">
        <v>0</v>
      </c>
      <c r="I62" s="193"/>
      <c r="J62" s="193">
        <v>0</v>
      </c>
      <c r="K62" s="193"/>
      <c r="L62" s="193">
        <v>0</v>
      </c>
      <c r="M62" s="193"/>
      <c r="N62" s="193">
        <v>0</v>
      </c>
      <c r="O62" s="193"/>
      <c r="P62" s="193">
        <v>0</v>
      </c>
      <c r="Q62" s="193"/>
      <c r="R62" s="193">
        <v>0</v>
      </c>
      <c r="S62" s="193"/>
      <c r="T62" s="193">
        <v>0</v>
      </c>
      <c r="U62" s="193"/>
      <c r="V62" s="193">
        <v>0</v>
      </c>
      <c r="W62" s="193"/>
      <c r="X62" s="193">
        <v>9.9558791240124815</v>
      </c>
      <c r="Y62" s="193"/>
      <c r="Z62" s="193" t="s">
        <v>622</v>
      </c>
      <c r="AA62" s="193"/>
      <c r="AB62" s="193">
        <v>0</v>
      </c>
      <c r="AC62" s="193">
        <v>9.9558791240124815</v>
      </c>
    </row>
    <row r="63" spans="1:29" x14ac:dyDescent="0.25">
      <c r="A63" s="194" t="s">
        <v>145</v>
      </c>
      <c r="B63" s="198"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622</v>
      </c>
      <c r="AA63" s="193"/>
      <c r="AB63" s="193">
        <v>0</v>
      </c>
      <c r="AC63" s="193">
        <v>0</v>
      </c>
    </row>
    <row r="64" spans="1:29" x14ac:dyDescent="0.25">
      <c r="A64" s="194" t="s">
        <v>144</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622</v>
      </c>
      <c r="AA64" s="193"/>
      <c r="AB64" s="193">
        <v>0</v>
      </c>
      <c r="AC64" s="193">
        <v>0</v>
      </c>
    </row>
    <row r="65" spans="1:29" x14ac:dyDescent="0.25">
      <c r="A65" s="194" t="s">
        <v>143</v>
      </c>
      <c r="B65" s="198"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622</v>
      </c>
      <c r="AA65" s="193"/>
      <c r="AB65" s="193">
        <v>0</v>
      </c>
      <c r="AC65" s="193">
        <v>0</v>
      </c>
    </row>
    <row r="66" spans="1:29" ht="54" customHeight="1" x14ac:dyDescent="0.25">
      <c r="A66" s="194" t="s">
        <v>142</v>
      </c>
      <c r="B66" s="198"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622</v>
      </c>
      <c r="AA66" s="193"/>
      <c r="AB66" s="193">
        <v>0</v>
      </c>
      <c r="AC66" s="193">
        <v>0</v>
      </c>
    </row>
    <row r="67" spans="1:29" x14ac:dyDescent="0.25">
      <c r="A67" s="194" t="s">
        <v>141</v>
      </c>
      <c r="B67" s="198" t="s">
        <v>565</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622</v>
      </c>
      <c r="AA67" s="193"/>
      <c r="AB67" s="193">
        <v>0</v>
      </c>
      <c r="AC67" s="193">
        <v>0</v>
      </c>
    </row>
    <row r="68" spans="1:29" ht="50.25" customHeight="1" x14ac:dyDescent="0.25">
      <c r="A68" s="194" t="s">
        <v>550</v>
      </c>
      <c r="B68" s="198" t="s">
        <v>566</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622</v>
      </c>
      <c r="AA68" s="193"/>
      <c r="AB68" s="193">
        <v>0</v>
      </c>
      <c r="AC68" s="193">
        <v>0</v>
      </c>
    </row>
    <row r="69" spans="1:29" x14ac:dyDescent="0.25">
      <c r="A69" s="194" t="s">
        <v>551</v>
      </c>
      <c r="B69" s="198" t="s">
        <v>567</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622</v>
      </c>
      <c r="AA69" s="193"/>
      <c r="AB69" s="193">
        <v>0</v>
      </c>
      <c r="AC69" s="193">
        <v>0</v>
      </c>
    </row>
    <row r="70" spans="1:29" ht="36.75" customHeight="1" x14ac:dyDescent="0.25">
      <c r="A70" s="194" t="s">
        <v>552</v>
      </c>
      <c r="B70" s="198" t="s">
        <v>568</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622</v>
      </c>
      <c r="AA70" s="193"/>
      <c r="AB70" s="193">
        <v>0</v>
      </c>
      <c r="AC70" s="193">
        <v>0</v>
      </c>
    </row>
    <row r="71" spans="1:29" x14ac:dyDescent="0.25">
      <c r="A71" s="194" t="s">
        <v>553</v>
      </c>
      <c r="B71" s="198" t="s">
        <v>569</v>
      </c>
      <c r="C71" s="193"/>
      <c r="D71" s="193"/>
      <c r="E71" s="193"/>
      <c r="F71" s="193"/>
      <c r="G71" s="193">
        <v>0</v>
      </c>
      <c r="H71" s="193">
        <v>0</v>
      </c>
      <c r="I71" s="193"/>
      <c r="J71" s="193">
        <v>0</v>
      </c>
      <c r="K71" s="193"/>
      <c r="L71" s="193">
        <v>0</v>
      </c>
      <c r="M71" s="193"/>
      <c r="N71" s="193">
        <v>0</v>
      </c>
      <c r="O71" s="193"/>
      <c r="P71" s="193">
        <v>0</v>
      </c>
      <c r="Q71" s="193"/>
      <c r="R71" s="193">
        <v>0</v>
      </c>
      <c r="S71" s="193"/>
      <c r="T71" s="193">
        <v>0</v>
      </c>
      <c r="U71" s="193"/>
      <c r="V71" s="193">
        <v>0</v>
      </c>
      <c r="W71" s="193"/>
      <c r="X71" s="193">
        <v>1</v>
      </c>
      <c r="Y71" s="193"/>
      <c r="Z71" s="193" t="s">
        <v>622</v>
      </c>
      <c r="AA71" s="193"/>
      <c r="AB71" s="193">
        <v>0</v>
      </c>
      <c r="AC71" s="193">
        <v>1</v>
      </c>
    </row>
    <row r="72" spans="1:29" ht="51" customHeight="1" x14ac:dyDescent="0.25">
      <c r="A72" s="194" t="s">
        <v>554</v>
      </c>
      <c r="B72" s="198" t="s">
        <v>570</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622</v>
      </c>
      <c r="AA72" s="193"/>
      <c r="AB72" s="193">
        <v>0</v>
      </c>
      <c r="AC72" s="193">
        <v>0</v>
      </c>
    </row>
    <row r="73" spans="1:29" ht="32.25" customHeight="1" x14ac:dyDescent="0.25">
      <c r="A73" s="194" t="s">
        <v>555</v>
      </c>
      <c r="B73" s="198" t="s">
        <v>571</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c r="Y73" s="193"/>
      <c r="Z73" s="193"/>
      <c r="AA73" s="193"/>
      <c r="AB73" s="193">
        <v>0</v>
      </c>
      <c r="AC73" s="193">
        <v>0</v>
      </c>
    </row>
    <row r="74" spans="1:29" s="188" customFormat="1" ht="51.75" customHeight="1" x14ac:dyDescent="0.25">
      <c r="A74" s="191" t="s">
        <v>58</v>
      </c>
      <c r="B74" s="199" t="s">
        <v>235</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622</v>
      </c>
      <c r="AA74" s="193"/>
      <c r="AB74" s="193">
        <v>0</v>
      </c>
      <c r="AC74" s="193">
        <v>0</v>
      </c>
    </row>
    <row r="75" spans="1:29" s="188" customFormat="1" ht="21.75" customHeigh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230</v>
      </c>
      <c r="B76" s="195" t="s">
        <v>564</v>
      </c>
      <c r="C76" s="200"/>
      <c r="D76" s="201"/>
      <c r="E76" s="202"/>
      <c r="F76" s="202"/>
      <c r="G76" s="193">
        <v>0</v>
      </c>
      <c r="H76" s="193">
        <v>0</v>
      </c>
      <c r="I76" s="193"/>
      <c r="J76" s="193">
        <v>0</v>
      </c>
      <c r="K76" s="193"/>
      <c r="L76" s="193">
        <v>0</v>
      </c>
      <c r="M76" s="202"/>
      <c r="N76" s="193">
        <v>0</v>
      </c>
      <c r="O76" s="201"/>
      <c r="P76" s="193">
        <v>0</v>
      </c>
      <c r="Q76" s="193"/>
      <c r="R76" s="193">
        <v>0</v>
      </c>
      <c r="S76" s="193"/>
      <c r="T76" s="193">
        <v>0</v>
      </c>
      <c r="U76" s="201"/>
      <c r="V76" s="193">
        <v>0</v>
      </c>
      <c r="W76" s="201"/>
      <c r="X76" s="193">
        <v>0</v>
      </c>
      <c r="Y76" s="201"/>
      <c r="Z76" s="193" t="s">
        <v>622</v>
      </c>
      <c r="AA76" s="201"/>
      <c r="AB76" s="193">
        <v>0</v>
      </c>
      <c r="AC76" s="193">
        <v>0</v>
      </c>
    </row>
    <row r="77" spans="1:29" ht="18.75" customHeight="1" x14ac:dyDescent="0.25">
      <c r="A77" s="194" t="s">
        <v>231</v>
      </c>
      <c r="B77" s="198" t="s">
        <v>562</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622</v>
      </c>
      <c r="AA77" s="193"/>
      <c r="AB77" s="193">
        <v>0</v>
      </c>
      <c r="AC77" s="193">
        <v>0</v>
      </c>
    </row>
    <row r="78" spans="1:29" x14ac:dyDescent="0.25">
      <c r="A78" s="194" t="s">
        <v>232</v>
      </c>
      <c r="B78" s="198"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622</v>
      </c>
      <c r="AA78" s="193"/>
      <c r="AB78" s="193">
        <v>0</v>
      </c>
      <c r="AC78" s="193">
        <v>0</v>
      </c>
    </row>
    <row r="79" spans="1:29" x14ac:dyDescent="0.25">
      <c r="A79" s="194" t="s">
        <v>233</v>
      </c>
      <c r="B79" s="195" t="s">
        <v>572</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622</v>
      </c>
      <c r="AA79" s="193"/>
      <c r="AB79" s="193">
        <v>0</v>
      </c>
      <c r="AC79" s="193">
        <v>0</v>
      </c>
    </row>
    <row r="80" spans="1:29" x14ac:dyDescent="0.25">
      <c r="A80" s="194" t="s">
        <v>234</v>
      </c>
      <c r="B80" s="195" t="s">
        <v>565</v>
      </c>
      <c r="C80" s="200"/>
      <c r="D80" s="201"/>
      <c r="E80" s="202"/>
      <c r="F80" s="202"/>
      <c r="G80" s="193">
        <v>0</v>
      </c>
      <c r="H80" s="193">
        <v>0</v>
      </c>
      <c r="I80" s="193"/>
      <c r="J80" s="193">
        <v>0</v>
      </c>
      <c r="K80" s="193"/>
      <c r="L80" s="193">
        <v>0</v>
      </c>
      <c r="M80" s="202"/>
      <c r="N80" s="193">
        <v>0</v>
      </c>
      <c r="O80" s="201"/>
      <c r="P80" s="193">
        <v>0</v>
      </c>
      <c r="Q80" s="193"/>
      <c r="R80" s="193">
        <v>0</v>
      </c>
      <c r="S80" s="193"/>
      <c r="T80" s="193">
        <v>0</v>
      </c>
      <c r="U80" s="201"/>
      <c r="V80" s="193">
        <v>0</v>
      </c>
      <c r="W80" s="201"/>
      <c r="X80" s="193">
        <v>0</v>
      </c>
      <c r="Y80" s="201"/>
      <c r="Z80" s="193" t="s">
        <v>622</v>
      </c>
      <c r="AA80" s="201"/>
      <c r="AB80" s="193">
        <v>0</v>
      </c>
      <c r="AC80" s="193">
        <v>0</v>
      </c>
    </row>
    <row r="81" spans="1:29" x14ac:dyDescent="0.25">
      <c r="A81" s="194" t="s">
        <v>556</v>
      </c>
      <c r="B81" s="195" t="s">
        <v>566</v>
      </c>
      <c r="C81" s="200"/>
      <c r="D81" s="201"/>
      <c r="E81" s="202"/>
      <c r="F81" s="202"/>
      <c r="G81" s="193">
        <v>0</v>
      </c>
      <c r="H81" s="193">
        <v>0</v>
      </c>
      <c r="I81" s="193"/>
      <c r="J81" s="193">
        <v>0</v>
      </c>
      <c r="K81" s="193"/>
      <c r="L81" s="193">
        <v>0</v>
      </c>
      <c r="M81" s="202"/>
      <c r="N81" s="193">
        <v>0</v>
      </c>
      <c r="O81" s="201"/>
      <c r="P81" s="193">
        <v>0</v>
      </c>
      <c r="Q81" s="193"/>
      <c r="R81" s="193">
        <v>0</v>
      </c>
      <c r="S81" s="193"/>
      <c r="T81" s="193">
        <v>0</v>
      </c>
      <c r="U81" s="201"/>
      <c r="V81" s="193">
        <v>0</v>
      </c>
      <c r="W81" s="201"/>
      <c r="X81" s="193">
        <v>0</v>
      </c>
      <c r="Y81" s="201"/>
      <c r="Z81" s="193" t="s">
        <v>622</v>
      </c>
      <c r="AA81" s="201"/>
      <c r="AB81" s="193">
        <v>0</v>
      </c>
      <c r="AC81" s="193">
        <v>0</v>
      </c>
    </row>
    <row r="82" spans="1:29" x14ac:dyDescent="0.25">
      <c r="A82" s="194" t="s">
        <v>557</v>
      </c>
      <c r="B82" s="195" t="s">
        <v>567</v>
      </c>
      <c r="C82" s="200"/>
      <c r="D82" s="201"/>
      <c r="E82" s="202"/>
      <c r="F82" s="202"/>
      <c r="G82" s="193">
        <v>0</v>
      </c>
      <c r="H82" s="193">
        <v>0</v>
      </c>
      <c r="I82" s="193"/>
      <c r="J82" s="193">
        <v>0</v>
      </c>
      <c r="K82" s="193"/>
      <c r="L82" s="193">
        <v>0</v>
      </c>
      <c r="M82" s="202"/>
      <c r="N82" s="193">
        <v>0</v>
      </c>
      <c r="O82" s="201"/>
      <c r="P82" s="193">
        <v>0</v>
      </c>
      <c r="Q82" s="193"/>
      <c r="R82" s="193">
        <v>0</v>
      </c>
      <c r="S82" s="193"/>
      <c r="T82" s="193">
        <v>0</v>
      </c>
      <c r="U82" s="201"/>
      <c r="V82" s="193">
        <v>0</v>
      </c>
      <c r="W82" s="201"/>
      <c r="X82" s="193">
        <v>0</v>
      </c>
      <c r="Y82" s="201"/>
      <c r="Z82" s="193" t="s">
        <v>622</v>
      </c>
      <c r="AA82" s="201"/>
      <c r="AB82" s="193">
        <v>0</v>
      </c>
      <c r="AC82" s="193">
        <v>0</v>
      </c>
    </row>
    <row r="83" spans="1:29" x14ac:dyDescent="0.25">
      <c r="A83" s="194" t="s">
        <v>558</v>
      </c>
      <c r="B83" s="195" t="s">
        <v>568</v>
      </c>
      <c r="C83" s="200"/>
      <c r="D83" s="201"/>
      <c r="E83" s="202"/>
      <c r="F83" s="202"/>
      <c r="G83" s="193">
        <v>0</v>
      </c>
      <c r="H83" s="193">
        <v>0</v>
      </c>
      <c r="I83" s="193"/>
      <c r="J83" s="193">
        <v>0</v>
      </c>
      <c r="K83" s="193"/>
      <c r="L83" s="193">
        <v>0</v>
      </c>
      <c r="M83" s="202"/>
      <c r="N83" s="193">
        <v>0</v>
      </c>
      <c r="O83" s="201"/>
      <c r="P83" s="193">
        <v>0</v>
      </c>
      <c r="Q83" s="193"/>
      <c r="R83" s="193">
        <v>0</v>
      </c>
      <c r="S83" s="193"/>
      <c r="T83" s="193">
        <v>0</v>
      </c>
      <c r="U83" s="201"/>
      <c r="V83" s="193">
        <v>0</v>
      </c>
      <c r="W83" s="201"/>
      <c r="X83" s="193">
        <v>0</v>
      </c>
      <c r="Y83" s="201"/>
      <c r="Z83" s="193" t="s">
        <v>622</v>
      </c>
      <c r="AA83" s="201"/>
      <c r="AB83" s="193">
        <v>0</v>
      </c>
      <c r="AC83" s="193">
        <v>0</v>
      </c>
    </row>
    <row r="84" spans="1:29" x14ac:dyDescent="0.25">
      <c r="A84" s="194" t="s">
        <v>559</v>
      </c>
      <c r="B84" s="195" t="s">
        <v>569</v>
      </c>
      <c r="C84" s="200"/>
      <c r="D84" s="201"/>
      <c r="E84" s="202"/>
      <c r="F84" s="202"/>
      <c r="G84" s="193">
        <v>0</v>
      </c>
      <c r="H84" s="193">
        <v>0</v>
      </c>
      <c r="I84" s="193"/>
      <c r="J84" s="193">
        <v>0</v>
      </c>
      <c r="K84" s="193"/>
      <c r="L84" s="193">
        <v>0</v>
      </c>
      <c r="M84" s="202"/>
      <c r="N84" s="193">
        <v>0</v>
      </c>
      <c r="O84" s="201"/>
      <c r="P84" s="193">
        <v>0</v>
      </c>
      <c r="Q84" s="193"/>
      <c r="R84" s="193">
        <v>0</v>
      </c>
      <c r="S84" s="193"/>
      <c r="T84" s="193">
        <v>0</v>
      </c>
      <c r="U84" s="201"/>
      <c r="V84" s="193">
        <v>0</v>
      </c>
      <c r="W84" s="201"/>
      <c r="X84" s="193">
        <v>1</v>
      </c>
      <c r="Y84" s="201"/>
      <c r="Z84" s="193" t="s">
        <v>622</v>
      </c>
      <c r="AA84" s="201"/>
      <c r="AB84" s="193">
        <v>0</v>
      </c>
      <c r="AC84" s="193">
        <v>1</v>
      </c>
    </row>
    <row r="85" spans="1:29" x14ac:dyDescent="0.25">
      <c r="A85" s="194" t="s">
        <v>560</v>
      </c>
      <c r="B85" s="195" t="s">
        <v>570</v>
      </c>
      <c r="C85" s="200"/>
      <c r="D85" s="201"/>
      <c r="E85" s="202"/>
      <c r="F85" s="202"/>
      <c r="G85" s="193">
        <v>0</v>
      </c>
      <c r="H85" s="193">
        <v>0</v>
      </c>
      <c r="I85" s="193"/>
      <c r="J85" s="193">
        <v>0</v>
      </c>
      <c r="K85" s="193"/>
      <c r="L85" s="193">
        <v>0</v>
      </c>
      <c r="M85" s="202"/>
      <c r="N85" s="193">
        <v>0</v>
      </c>
      <c r="O85" s="201"/>
      <c r="P85" s="193">
        <v>0</v>
      </c>
      <c r="Q85" s="193"/>
      <c r="R85" s="193">
        <v>0</v>
      </c>
      <c r="S85" s="193"/>
      <c r="T85" s="193">
        <v>0</v>
      </c>
      <c r="U85" s="201"/>
      <c r="V85" s="193">
        <v>0</v>
      </c>
      <c r="W85" s="201"/>
      <c r="X85" s="193">
        <v>0</v>
      </c>
      <c r="Y85" s="201"/>
      <c r="Z85" s="193" t="s">
        <v>622</v>
      </c>
      <c r="AA85" s="201"/>
      <c r="AB85" s="193">
        <v>0</v>
      </c>
      <c r="AC85" s="193">
        <v>0</v>
      </c>
    </row>
    <row r="86" spans="1:29" x14ac:dyDescent="0.25">
      <c r="A86" s="194" t="s">
        <v>561</v>
      </c>
      <c r="B86" s="195" t="s">
        <v>571</v>
      </c>
      <c r="C86" s="203"/>
      <c r="D86" s="201"/>
      <c r="E86" s="202"/>
      <c r="F86" s="202"/>
      <c r="G86" s="193">
        <v>0</v>
      </c>
      <c r="H86" s="193">
        <v>0</v>
      </c>
      <c r="I86" s="193"/>
      <c r="J86" s="193">
        <v>0</v>
      </c>
      <c r="K86" s="193"/>
      <c r="L86" s="193">
        <v>0</v>
      </c>
      <c r="M86" s="202"/>
      <c r="N86" s="193">
        <v>0</v>
      </c>
      <c r="O86" s="201"/>
      <c r="P86" s="193">
        <v>0</v>
      </c>
      <c r="Q86" s="193"/>
      <c r="R86" s="193">
        <v>0</v>
      </c>
      <c r="S86" s="193"/>
      <c r="T86" s="193">
        <v>0</v>
      </c>
      <c r="U86" s="201"/>
      <c r="V86" s="193">
        <v>0</v>
      </c>
      <c r="W86" s="201"/>
      <c r="X86" s="193">
        <v>0</v>
      </c>
      <c r="Y86" s="201"/>
      <c r="Z86" s="193" t="s">
        <v>622</v>
      </c>
      <c r="AA86" s="201"/>
      <c r="AB86" s="193">
        <v>0</v>
      </c>
      <c r="AC86" s="19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4:AA4"/>
    <mergeCell ref="A12:AA12"/>
    <mergeCell ref="A9:AA9"/>
    <mergeCell ref="A11:AA11"/>
    <mergeCell ref="A8:AA8"/>
    <mergeCell ref="A6:AA6"/>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местоположение'!A5:C5</f>
        <v>Год раскрытия информации: 2026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272" t="str">
        <f>'1. паспорт местоположение'!A12:C12</f>
        <v>M_TP2000.PS.0080</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3" t="str">
        <f>'1. паспорт местоположение'!A15:C15</f>
        <v xml:space="preserve">Техническое перевооружение ПС 110/10-10 кВ УГТЭС (замена шкафа автоматики ликвидации асинхронного режима ВЛ-110 Уренгой-УГТЭС-1,2,3) </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12" t="s">
        <v>500</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52</v>
      </c>
      <c r="B22" s="416" t="s">
        <v>24</v>
      </c>
      <c r="C22" s="413" t="s">
        <v>51</v>
      </c>
      <c r="D22" s="413" t="s">
        <v>50</v>
      </c>
      <c r="E22" s="419" t="s">
        <v>511</v>
      </c>
      <c r="F22" s="420"/>
      <c r="G22" s="420"/>
      <c r="H22" s="420"/>
      <c r="I22" s="420"/>
      <c r="J22" s="420"/>
      <c r="K22" s="420"/>
      <c r="L22" s="421"/>
      <c r="M22" s="413" t="s">
        <v>49</v>
      </c>
      <c r="N22" s="413" t="s">
        <v>48</v>
      </c>
      <c r="O22" s="413" t="s">
        <v>47</v>
      </c>
      <c r="P22" s="422" t="s">
        <v>265</v>
      </c>
      <c r="Q22" s="422" t="s">
        <v>46</v>
      </c>
      <c r="R22" s="422" t="s">
        <v>45</v>
      </c>
      <c r="S22" s="422" t="s">
        <v>44</v>
      </c>
      <c r="T22" s="422"/>
      <c r="U22" s="423" t="s">
        <v>43</v>
      </c>
      <c r="V22" s="423" t="s">
        <v>42</v>
      </c>
      <c r="W22" s="422" t="s">
        <v>41</v>
      </c>
      <c r="X22" s="422" t="s">
        <v>40</v>
      </c>
      <c r="Y22" s="422" t="s">
        <v>39</v>
      </c>
      <c r="Z22" s="436"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26" t="s">
        <v>25</v>
      </c>
    </row>
    <row r="23" spans="1:48" s="26" customFormat="1" ht="64.5" customHeight="1" x14ac:dyDescent="0.25">
      <c r="A23" s="414"/>
      <c r="B23" s="417"/>
      <c r="C23" s="414"/>
      <c r="D23" s="414"/>
      <c r="E23" s="428" t="s">
        <v>23</v>
      </c>
      <c r="F23" s="430" t="s">
        <v>139</v>
      </c>
      <c r="G23" s="430" t="s">
        <v>138</v>
      </c>
      <c r="H23" s="430" t="s">
        <v>137</v>
      </c>
      <c r="I23" s="434" t="s">
        <v>421</v>
      </c>
      <c r="J23" s="434" t="s">
        <v>422</v>
      </c>
      <c r="K23" s="434" t="s">
        <v>423</v>
      </c>
      <c r="L23" s="430" t="s">
        <v>80</v>
      </c>
      <c r="M23" s="414"/>
      <c r="N23" s="414"/>
      <c r="O23" s="414"/>
      <c r="P23" s="422"/>
      <c r="Q23" s="422"/>
      <c r="R23" s="422"/>
      <c r="S23" s="432" t="s">
        <v>2</v>
      </c>
      <c r="T23" s="432" t="s">
        <v>11</v>
      </c>
      <c r="U23" s="423"/>
      <c r="V23" s="423"/>
      <c r="W23" s="422"/>
      <c r="X23" s="422"/>
      <c r="Y23" s="422"/>
      <c r="Z23" s="422"/>
      <c r="AA23" s="422"/>
      <c r="AB23" s="422"/>
      <c r="AC23" s="422"/>
      <c r="AD23" s="422"/>
      <c r="AE23" s="422"/>
      <c r="AF23" s="422" t="s">
        <v>22</v>
      </c>
      <c r="AG23" s="422"/>
      <c r="AH23" s="422" t="s">
        <v>21</v>
      </c>
      <c r="AI23" s="422"/>
      <c r="AJ23" s="413" t="s">
        <v>20</v>
      </c>
      <c r="AK23" s="413" t="s">
        <v>19</v>
      </c>
      <c r="AL23" s="413" t="s">
        <v>18</v>
      </c>
      <c r="AM23" s="413" t="s">
        <v>17</v>
      </c>
      <c r="AN23" s="413" t="s">
        <v>16</v>
      </c>
      <c r="AO23" s="413" t="s">
        <v>15</v>
      </c>
      <c r="AP23" s="413" t="s">
        <v>14</v>
      </c>
      <c r="AQ23" s="424" t="s">
        <v>11</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48" t="s">
        <v>13</v>
      </c>
      <c r="AG24" s="148" t="s">
        <v>12</v>
      </c>
      <c r="AH24" s="149" t="s">
        <v>2</v>
      </c>
      <c r="AI24" s="149" t="s">
        <v>11</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4" zoomScale="90" zoomScaleNormal="90" zoomScaleSheetLayoutView="90" workbookViewId="0">
      <selection activeCell="B28" sqref="B28"/>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37" t="str">
        <f>'1. паспорт местоположение'!A5:C5</f>
        <v>Год раскрытия информации: 2026 год</v>
      </c>
      <c r="B5" s="437"/>
      <c r="C5" s="76"/>
      <c r="D5" s="76"/>
      <c r="E5" s="76"/>
      <c r="F5" s="76"/>
      <c r="G5" s="76"/>
      <c r="H5" s="76"/>
    </row>
    <row r="6" spans="1:8" ht="18.75" x14ac:dyDescent="0.3">
      <c r="A6" s="153"/>
      <c r="B6" s="153"/>
      <c r="C6" s="153"/>
      <c r="D6" s="153"/>
      <c r="E6" s="153"/>
      <c r="F6" s="153"/>
      <c r="G6" s="153"/>
      <c r="H6" s="153"/>
    </row>
    <row r="7" spans="1:8" ht="18.75" x14ac:dyDescent="0.25">
      <c r="A7" s="270" t="s">
        <v>9</v>
      </c>
      <c r="B7" s="270"/>
      <c r="C7" s="152"/>
      <c r="D7" s="152"/>
      <c r="E7" s="152"/>
      <c r="F7" s="152"/>
      <c r="G7" s="152"/>
      <c r="H7" s="152"/>
    </row>
    <row r="8" spans="1:8" ht="18.75" x14ac:dyDescent="0.25">
      <c r="A8" s="152"/>
      <c r="B8" s="152"/>
      <c r="C8" s="152"/>
      <c r="D8" s="152"/>
      <c r="E8" s="152"/>
      <c r="F8" s="152"/>
      <c r="G8" s="152"/>
      <c r="H8" s="152"/>
    </row>
    <row r="9" spans="1:8" x14ac:dyDescent="0.25">
      <c r="A9" s="273" t="str">
        <f>'1. паспорт местоположение'!A9:C9</f>
        <v>АО "Россети Тюмень"</v>
      </c>
      <c r="B9" s="273"/>
      <c r="C9" s="150"/>
      <c r="D9" s="150"/>
      <c r="E9" s="150"/>
      <c r="F9" s="150"/>
      <c r="G9" s="150"/>
      <c r="H9" s="150"/>
    </row>
    <row r="10" spans="1:8" x14ac:dyDescent="0.25">
      <c r="A10" s="267" t="s">
        <v>8</v>
      </c>
      <c r="B10" s="267"/>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72" t="str">
        <f>'7. Паспорт отчет о закупке'!A12:AV12</f>
        <v>M_TP2000.PS.0080</v>
      </c>
      <c r="B12" s="272"/>
      <c r="C12" s="150"/>
      <c r="D12" s="150"/>
      <c r="E12" s="150"/>
      <c r="F12" s="150"/>
      <c r="G12" s="150"/>
      <c r="H12" s="150"/>
    </row>
    <row r="13" spans="1:8" x14ac:dyDescent="0.25">
      <c r="A13" s="267" t="s">
        <v>7</v>
      </c>
      <c r="B13" s="267"/>
      <c r="C13" s="151"/>
      <c r="D13" s="151"/>
      <c r="E13" s="151"/>
      <c r="F13" s="151"/>
      <c r="G13" s="151"/>
      <c r="H13" s="151"/>
    </row>
    <row r="14" spans="1:8" ht="18.75" x14ac:dyDescent="0.25">
      <c r="A14" s="11"/>
      <c r="B14" s="11"/>
      <c r="C14" s="11"/>
      <c r="D14" s="11"/>
      <c r="E14" s="11"/>
      <c r="F14" s="11"/>
      <c r="G14" s="11"/>
      <c r="H14" s="11"/>
    </row>
    <row r="15" spans="1:8" ht="34.5" customHeight="1" x14ac:dyDescent="0.25">
      <c r="A15" s="303" t="str">
        <f>'1. паспорт местоположение'!A15:C15</f>
        <v xml:space="preserve">Техническое перевооружение ПС 110/10-10 кВ УГТЭС (замена шкафа автоматики ликвидации асинхронного режима ВЛ-110 Уренгой-УГТЭС-1,2,3) </v>
      </c>
      <c r="B15" s="303"/>
      <c r="C15" s="150"/>
      <c r="D15" s="150"/>
      <c r="E15" s="150"/>
      <c r="F15" s="150"/>
      <c r="G15" s="150"/>
      <c r="H15" s="150"/>
    </row>
    <row r="16" spans="1:8" x14ac:dyDescent="0.25">
      <c r="A16" s="267" t="s">
        <v>6</v>
      </c>
      <c r="B16" s="267"/>
      <c r="C16" s="151"/>
      <c r="D16" s="151"/>
      <c r="E16" s="151"/>
      <c r="F16" s="151"/>
      <c r="G16" s="151"/>
      <c r="H16" s="151"/>
    </row>
    <row r="17" spans="1:2" x14ac:dyDescent="0.25">
      <c r="B17" s="121"/>
    </row>
    <row r="18" spans="1:2" ht="33.75" customHeight="1" x14ac:dyDescent="0.25">
      <c r="A18" s="441" t="s">
        <v>501</v>
      </c>
      <c r="B18" s="442"/>
    </row>
    <row r="19" spans="1:2" x14ac:dyDescent="0.25">
      <c r="B19" s="48"/>
    </row>
    <row r="20" spans="1:2" ht="16.5" thickBot="1" x14ac:dyDescent="0.3">
      <c r="B20" s="122"/>
    </row>
    <row r="21" spans="1:2" ht="45.75" thickBot="1" x14ac:dyDescent="0.3">
      <c r="A21" s="123" t="s">
        <v>372</v>
      </c>
      <c r="B21" s="124" t="str">
        <f>A15</f>
        <v xml:space="preserve">Техническое перевооружение ПС 110/10-10 кВ УГТЭС (замена шкафа автоматики ликвидации асинхронного режима ВЛ-110 Уренгой-УГТЭС-1,2,3) </v>
      </c>
    </row>
    <row r="22" spans="1:2" ht="16.5" thickBot="1" x14ac:dyDescent="0.3">
      <c r="A22" s="123" t="s">
        <v>373</v>
      </c>
      <c r="B22" s="124"/>
    </row>
    <row r="23" spans="1:2" ht="16.5" thickBot="1" x14ac:dyDescent="0.3">
      <c r="A23" s="123" t="s">
        <v>338</v>
      </c>
      <c r="B23" s="125" t="s">
        <v>530</v>
      </c>
    </row>
    <row r="24" spans="1:2" ht="16.5" thickBot="1" x14ac:dyDescent="0.3">
      <c r="A24" s="123" t="s">
        <v>374</v>
      </c>
      <c r="B24" s="125" t="s">
        <v>575</v>
      </c>
    </row>
    <row r="25" spans="1:2" ht="16.5" thickBot="1" x14ac:dyDescent="0.3">
      <c r="A25" s="126" t="s">
        <v>375</v>
      </c>
      <c r="B25" s="124">
        <v>2030</v>
      </c>
    </row>
    <row r="26" spans="1:2" ht="16.5" thickBot="1" x14ac:dyDescent="0.3">
      <c r="A26" s="127" t="s">
        <v>376</v>
      </c>
      <c r="B26" s="124" t="s">
        <v>576</v>
      </c>
    </row>
    <row r="27" spans="1:2" ht="29.25" thickBot="1" x14ac:dyDescent="0.3">
      <c r="A27" s="204" t="s">
        <v>606</v>
      </c>
      <c r="B27" s="205">
        <v>12.146172531295228</v>
      </c>
    </row>
    <row r="28" spans="1:2" ht="16.5" thickBot="1" x14ac:dyDescent="0.3">
      <c r="A28" s="129" t="s">
        <v>377</v>
      </c>
      <c r="B28" s="129" t="s">
        <v>537</v>
      </c>
    </row>
    <row r="29" spans="1:2" ht="29.25" thickBot="1" x14ac:dyDescent="0.3">
      <c r="A29" s="134" t="s">
        <v>378</v>
      </c>
      <c r="B29" s="180">
        <v>0</v>
      </c>
    </row>
    <row r="30" spans="1:2" ht="29.25" thickBot="1" x14ac:dyDescent="0.3">
      <c r="A30" s="134" t="s">
        <v>379</v>
      </c>
      <c r="B30" s="180">
        <v>0</v>
      </c>
    </row>
    <row r="31" spans="1:2" ht="16.5" thickBot="1" x14ac:dyDescent="0.3">
      <c r="A31" s="129" t="s">
        <v>380</v>
      </c>
      <c r="B31" s="129"/>
    </row>
    <row r="32" spans="1:2" ht="29.25" thickBot="1" x14ac:dyDescent="0.3">
      <c r="A32" s="134" t="s">
        <v>381</v>
      </c>
      <c r="B32" s="180">
        <v>0</v>
      </c>
    </row>
    <row r="33" spans="1:2" ht="16.5" thickBot="1" x14ac:dyDescent="0.3">
      <c r="A33" s="129" t="s">
        <v>382</v>
      </c>
      <c r="B33" s="180">
        <v>0</v>
      </c>
    </row>
    <row r="34" spans="1:2" ht="16.5" thickBot="1" x14ac:dyDescent="0.3">
      <c r="A34" s="129" t="s">
        <v>383</v>
      </c>
      <c r="B34" s="181">
        <v>0</v>
      </c>
    </row>
    <row r="35" spans="1:2" ht="16.5" thickBot="1" x14ac:dyDescent="0.3">
      <c r="A35" s="129" t="s">
        <v>384</v>
      </c>
      <c r="B35" s="180">
        <v>0</v>
      </c>
    </row>
    <row r="36" spans="1:2" ht="16.5" thickBot="1" x14ac:dyDescent="0.3">
      <c r="A36" s="129" t="s">
        <v>385</v>
      </c>
      <c r="B36" s="180">
        <v>0</v>
      </c>
    </row>
    <row r="37" spans="1:2" ht="29.25" thickBot="1" x14ac:dyDescent="0.3">
      <c r="A37" s="134" t="s">
        <v>386</v>
      </c>
      <c r="B37" s="180">
        <v>0</v>
      </c>
    </row>
    <row r="38" spans="1:2" ht="16.5" thickBot="1" x14ac:dyDescent="0.3">
      <c r="A38" s="129" t="s">
        <v>382</v>
      </c>
      <c r="B38" s="129">
        <v>0</v>
      </c>
    </row>
    <row r="39" spans="1:2" ht="16.5" thickBot="1" x14ac:dyDescent="0.3">
      <c r="A39" s="129" t="s">
        <v>383</v>
      </c>
      <c r="B39" s="181">
        <v>0</v>
      </c>
    </row>
    <row r="40" spans="1:2" ht="16.5" thickBot="1" x14ac:dyDescent="0.3">
      <c r="A40" s="129" t="s">
        <v>384</v>
      </c>
      <c r="B40" s="180">
        <v>0</v>
      </c>
    </row>
    <row r="41" spans="1:2" ht="16.5" thickBot="1" x14ac:dyDescent="0.3">
      <c r="A41" s="129" t="s">
        <v>385</v>
      </c>
      <c r="B41" s="180">
        <v>0</v>
      </c>
    </row>
    <row r="42" spans="1:2" ht="29.25" thickBot="1" x14ac:dyDescent="0.3">
      <c r="A42" s="134" t="s">
        <v>387</v>
      </c>
      <c r="B42" s="180">
        <v>0</v>
      </c>
    </row>
    <row r="43" spans="1:2" ht="16.5" thickBot="1" x14ac:dyDescent="0.3">
      <c r="A43" s="129" t="s">
        <v>382</v>
      </c>
      <c r="B43" s="180">
        <v>0</v>
      </c>
    </row>
    <row r="44" spans="1:2" ht="16.5" thickBot="1" x14ac:dyDescent="0.3">
      <c r="A44" s="129" t="s">
        <v>383</v>
      </c>
      <c r="B44" s="181">
        <v>0</v>
      </c>
    </row>
    <row r="45" spans="1:2" ht="16.5" thickBot="1" x14ac:dyDescent="0.3">
      <c r="A45" s="129" t="s">
        <v>384</v>
      </c>
      <c r="B45" s="180">
        <v>0</v>
      </c>
    </row>
    <row r="46" spans="1:2" ht="16.5" thickBot="1" x14ac:dyDescent="0.3">
      <c r="A46" s="129" t="s">
        <v>385</v>
      </c>
      <c r="B46" s="180">
        <v>0</v>
      </c>
    </row>
    <row r="47" spans="1:2" ht="29.25" thickBot="1" x14ac:dyDescent="0.3">
      <c r="A47" s="128" t="s">
        <v>388</v>
      </c>
      <c r="B47" s="182">
        <v>0</v>
      </c>
    </row>
    <row r="48" spans="1:2" ht="16.5" thickBot="1" x14ac:dyDescent="0.3">
      <c r="A48" s="130" t="s">
        <v>380</v>
      </c>
      <c r="B48" s="135">
        <v>0</v>
      </c>
    </row>
    <row r="49" spans="1:2" ht="16.5" thickBot="1" x14ac:dyDescent="0.3">
      <c r="A49" s="130" t="s">
        <v>389</v>
      </c>
      <c r="B49" s="182">
        <v>0</v>
      </c>
    </row>
    <row r="50" spans="1:2" ht="16.5" thickBot="1" x14ac:dyDescent="0.3">
      <c r="A50" s="130" t="s">
        <v>390</v>
      </c>
      <c r="B50" s="182">
        <v>0</v>
      </c>
    </row>
    <row r="51" spans="1:2" ht="16.5" thickBot="1" x14ac:dyDescent="0.3">
      <c r="A51" s="130" t="s">
        <v>391</v>
      </c>
      <c r="B51" s="182">
        <v>0</v>
      </c>
    </row>
    <row r="52" spans="1:2" ht="16.5" thickBot="1" x14ac:dyDescent="0.3">
      <c r="A52" s="126" t="s">
        <v>392</v>
      </c>
      <c r="B52" s="183">
        <v>0</v>
      </c>
    </row>
    <row r="53" spans="1:2" ht="16.5" thickBot="1" x14ac:dyDescent="0.3">
      <c r="A53" s="126" t="s">
        <v>393</v>
      </c>
      <c r="B53" s="184">
        <v>0</v>
      </c>
    </row>
    <row r="54" spans="1:2" ht="16.5" thickBot="1" x14ac:dyDescent="0.3">
      <c r="A54" s="126" t="s">
        <v>394</v>
      </c>
      <c r="B54" s="183">
        <v>0</v>
      </c>
    </row>
    <row r="55" spans="1:2" ht="16.5" thickBot="1" x14ac:dyDescent="0.3">
      <c r="A55" s="127" t="s">
        <v>395</v>
      </c>
      <c r="B55" s="185">
        <v>0</v>
      </c>
    </row>
    <row r="56" spans="1:2" x14ac:dyDescent="0.25">
      <c r="A56" s="128" t="s">
        <v>396</v>
      </c>
      <c r="B56" s="438" t="s">
        <v>531</v>
      </c>
    </row>
    <row r="57" spans="1:2" x14ac:dyDescent="0.25">
      <c r="A57" s="132" t="s">
        <v>397</v>
      </c>
      <c r="B57" s="439"/>
    </row>
    <row r="58" spans="1:2" x14ac:dyDescent="0.25">
      <c r="A58" s="132" t="s">
        <v>398</v>
      </c>
      <c r="B58" s="439"/>
    </row>
    <row r="59" spans="1:2" x14ac:dyDescent="0.25">
      <c r="A59" s="132" t="s">
        <v>399</v>
      </c>
      <c r="B59" s="439"/>
    </row>
    <row r="60" spans="1:2" x14ac:dyDescent="0.25">
      <c r="A60" s="132" t="s">
        <v>400</v>
      </c>
      <c r="B60" s="439"/>
    </row>
    <row r="61" spans="1:2" ht="16.5" thickBot="1" x14ac:dyDescent="0.3">
      <c r="A61" s="133" t="s">
        <v>401</v>
      </c>
      <c r="B61" s="440"/>
    </row>
    <row r="62" spans="1:2" ht="30.75" thickBot="1" x14ac:dyDescent="0.3">
      <c r="A62" s="130" t="s">
        <v>402</v>
      </c>
      <c r="B62" s="131" t="s">
        <v>574</v>
      </c>
    </row>
    <row r="63" spans="1:2" ht="29.25" thickBot="1" x14ac:dyDescent="0.3">
      <c r="A63" s="126" t="s">
        <v>403</v>
      </c>
      <c r="B63" s="131" t="s">
        <v>574</v>
      </c>
    </row>
    <row r="64" spans="1:2" ht="16.5" thickBot="1" x14ac:dyDescent="0.3">
      <c r="A64" s="130" t="s">
        <v>380</v>
      </c>
      <c r="B64" s="137"/>
    </row>
    <row r="65" spans="1:2" ht="16.5" thickBot="1" x14ac:dyDescent="0.3">
      <c r="A65" s="130" t="s">
        <v>404</v>
      </c>
      <c r="B65" s="131"/>
    </row>
    <row r="66" spans="1:2" ht="16.5" thickBot="1" x14ac:dyDescent="0.3">
      <c r="A66" s="130" t="s">
        <v>405</v>
      </c>
      <c r="B66" s="137"/>
    </row>
    <row r="67" spans="1:2" ht="16.5" thickBot="1" x14ac:dyDescent="0.3">
      <c r="A67" s="138" t="s">
        <v>406</v>
      </c>
      <c r="B67" s="154"/>
    </row>
    <row r="68" spans="1:2" ht="16.5" thickBot="1" x14ac:dyDescent="0.3">
      <c r="A68" s="126" t="s">
        <v>407</v>
      </c>
      <c r="B68" s="136" t="s">
        <v>600</v>
      </c>
    </row>
    <row r="69" spans="1:2" ht="16.5" thickBot="1" x14ac:dyDescent="0.3">
      <c r="A69" s="132" t="s">
        <v>408</v>
      </c>
      <c r="B69" s="139"/>
    </row>
    <row r="70" spans="1:2" ht="16.5" thickBot="1" x14ac:dyDescent="0.3">
      <c r="A70" s="132" t="s">
        <v>409</v>
      </c>
      <c r="B70" s="139"/>
    </row>
    <row r="71" spans="1:2" ht="16.5" thickBot="1" x14ac:dyDescent="0.3">
      <c r="A71" s="132" t="s">
        <v>410</v>
      </c>
      <c r="B71" s="139"/>
    </row>
    <row r="72" spans="1:2" ht="29.25" thickBot="1" x14ac:dyDescent="0.3">
      <c r="A72" s="140" t="s">
        <v>411</v>
      </c>
      <c r="B72" s="137" t="s">
        <v>532</v>
      </c>
    </row>
    <row r="73" spans="1:2" ht="28.5" x14ac:dyDescent="0.25">
      <c r="A73" s="128" t="s">
        <v>412</v>
      </c>
      <c r="B73" s="438"/>
    </row>
    <row r="74" spans="1:2" x14ac:dyDescent="0.25">
      <c r="A74" s="132" t="s">
        <v>413</v>
      </c>
      <c r="B74" s="439"/>
    </row>
    <row r="75" spans="1:2" x14ac:dyDescent="0.25">
      <c r="A75" s="132" t="s">
        <v>414</v>
      </c>
      <c r="B75" s="439"/>
    </row>
    <row r="76" spans="1:2" x14ac:dyDescent="0.25">
      <c r="A76" s="132" t="s">
        <v>415</v>
      </c>
      <c r="B76" s="439"/>
    </row>
    <row r="77" spans="1:2" x14ac:dyDescent="0.25">
      <c r="A77" s="132" t="s">
        <v>416</v>
      </c>
      <c r="B77" s="439"/>
    </row>
    <row r="78" spans="1:2" ht="16.5" thickBot="1" x14ac:dyDescent="0.3">
      <c r="A78" s="141" t="s">
        <v>417</v>
      </c>
      <c r="B78" s="440"/>
    </row>
    <row r="81" spans="1:2" x14ac:dyDescent="0.25">
      <c r="A81" s="142"/>
      <c r="B81" s="143"/>
    </row>
    <row r="82" spans="1:2" x14ac:dyDescent="0.25">
      <c r="B82" s="144"/>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2026-04-21T13:48:24Z</dcterms:modified>
</cp:coreProperties>
</file>