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TP2100.AS.0008\"/>
    </mc:Choice>
  </mc:AlternateContent>
  <bookViews>
    <workbookView xWindow="0" yWindow="0" windowWidth="38400" windowHeight="177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6"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6" l="1"/>
  <c r="A11" i="16"/>
  <c r="A8" i="16"/>
  <c r="A4" i="16"/>
  <c r="A12" i="15" l="1"/>
  <c r="A15" i="15"/>
  <c r="A9" i="12" l="1"/>
  <c r="A5" i="12"/>
  <c r="A15" i="11"/>
  <c r="A12" i="11"/>
  <c r="A9" i="11"/>
  <c r="A5" i="11"/>
  <c r="A15" i="9"/>
  <c r="A12" i="9"/>
  <c r="A5" i="9"/>
  <c r="A5" i="7"/>
  <c r="A5" i="15" s="1"/>
  <c r="A4" i="6"/>
  <c r="A5" i="5"/>
  <c r="A5" i="4"/>
  <c r="A16" i="3"/>
  <c r="A13" i="3"/>
  <c r="A6" i="3"/>
  <c r="B22" i="12" l="1"/>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<sst xmlns="http://schemas.openxmlformats.org/spreadsheetml/2006/main" count="1146" uniqueCount="612">
  <si>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</si>
  <si>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</si>
  <si>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</si>
  <si>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</si>
  <si>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</si>
  <si>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</si>
  <si>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</si>
  <si>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</si>
  <si>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</si>
  <si>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</si>
  <si>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</si>
  <si>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</si>
  <si>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</si>
  <si>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</si>
  <si>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</si>
  <si>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</si>
  <si>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</si>
  <si>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</si>
  <si>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</si>
  <si>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</si>
  <si>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</si>
  <si>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</si>
  <si>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</si>
  <si>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</si>
  <si>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</si>
  <si>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</si>
  <si>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</si>
  <si>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</si>
  <si>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</si>
  <si>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</si>
  <si>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</si>
  <si>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</si>
  <si>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</si>
  <si>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</si>
  <si>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</si>
  <si>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</si>
  <si>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</si>
  <si>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</si>
  <si>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</si>
  <si>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</si>
  <si>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</si>
  <si>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</si>
  <si>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</si>
  <si>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</si>
  <si>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</si>
  <si>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</si>
  <si>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</si>
  <si>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</si>
  <si>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</si>
  <si>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</si>
  <si>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</si>
  <si>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</si>
  <si>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</si>
  <si>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</si>
  <si>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</si>
  <si>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</si>
  <si>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</si>
  <si>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</si>
  <si>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</si>
  <si>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</si>
  <si>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</si>
  <si>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</si>
  <si>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</si>
  <si>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</si>
  <si>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</si>
  <si>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</si>
  <si>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</si>
  <si>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</si>
  <si>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</si>
  <si>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</si>
  <si>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</si>
  <si>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</si>
  <si>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</si>
  <si>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</si>
  <si>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</si>
  <si>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</si>
  <si>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</si>
  <si>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</si>
  <si>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</si>
  <si>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</si>
  <si>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</si>
  <si>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</si>
  <si>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</si>
  <si>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</si>
  <si>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</si>
  <si>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</si>
  <si>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</si>
  <si>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</si>
  <si>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</si>
  <si>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</si>
  <si>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</si>
  <si>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</si>
  <si>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</si>
  <si>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</si>
  <si>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</si>
  <si>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</si>
  <si>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</si>
  <si>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</si>
  <si>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</si>
  <si>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</si>
  <si>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</si>
  <si>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</si>
  <si>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</si>
  <si>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</si>
  <si>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</si>
  <si>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</si>
  <si>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</si>
  <si>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</si>
  <si>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</si>
  <si>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</si>
  <si>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</si>
  <si>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</si>
  <si>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</si>
  <si>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</si>
  <si>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</si>
  <si>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</si>
  <si>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</si>
  <si>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</si>
  <si>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</si>
  <si>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</si>
  <si>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</si>
  <si>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</si>
  <si>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</si>
  <si>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</si>
  <si>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</si>
  <si>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</si>
  <si>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</si>
  <si>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</si>
  <si>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</si>
  <si>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</si>
  <si>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</si>
  <si>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</si>
  <si>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</si>
  <si>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</si>
  <si>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</si>
  <si>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</si>
  <si>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</si>
  <si>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</si>
  <si>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</si>
  <si>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</si>
  <si>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</si>
  <si>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</si>
  <si>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</si>
  <si>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</si>
  <si>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</si>
  <si>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</si>
  <si>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</si>
  <si>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</si>
  <si>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</si>
  <si>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</si>
  <si>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</si>
  <si>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</si>
  <si>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</si>
  <si>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</si>
  <si>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</si>
  <si>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</si>
  <si>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</si>
  <si>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</si>
  <si>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</si>
  <si>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</si>
  <si>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</si>
  <si>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</si>
  <si>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</si>
  <si>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</si>
  <si>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</si>
  <si>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</si>
  <si>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</si>
  <si>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</si>
  <si>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</si>
  <si>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</si>
  <si>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</si>
  <si>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</si>
  <si>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</si>
  <si>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</si>
  <si>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</si>
  <si>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</si>
  <si>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</si>
  <si>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</si>
  <si>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</si>
  <si>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</si>
  <si>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</si>
  <si>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</si>
  <si>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</si>
  <si>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</si>
  <si>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</si>
  <si>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</si>
  <si>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</si>
  <si>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</si>
  <si>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</si>
  <si>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</si>
  <si>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</si>
  <si>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</si>
  <si>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</si>
  <si>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</si>
  <si>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</si>
  <si>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</si>
  <si>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</si>
  <si>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</si>
  <si>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</si>
  <si>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</si>
  <si>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</si>
  <si>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</si>
  <si>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</si>
  <si>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</si>
  <si>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</si>
  <si>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</si>
  <si>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</si>
  <si>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</si>
  <si>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</si>
  <si>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</si>
  <si>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</si>
  <si>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</si>
  <si>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</si>
  <si>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</si>
  <si>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</si>
  <si>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</si>
  <si>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</si>
  <si>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</si>
  <si>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</si>
  <si>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</si>
  <si>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</si>
  <si>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</si>
  <si>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</si>
  <si>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</si>
  <si>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</si>
  <si>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</si>
  <si>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</si>
  <si>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</si>
  <si>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</si>
  <si>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</si>
  <si>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</si>
  <si>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</si>
  <si>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</si>
  <si>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</si>
  <si>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</si>
  <si>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</si>
  <si>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</si>
  <si>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</si>
  <si>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</si>
  <si>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</si>
  <si>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</si>
  <si>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</si>
  <si>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</si>
  <si>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</si>
  <si>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</si>
  <si>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</si>
  <si>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</si>
  <si>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</si>
  <si>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</si>
  <si>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</si>
  <si>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</si>
  <si>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</si>
  <si>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</si>
  <si>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</si>
  <si>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</si>
  <si>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</si>
  <si>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</si>
  <si>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</si>
  <si>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</si>
  <si>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</si>
  <si>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</si>
  <si>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</si>
  <si>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</si>
  <si>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</si>
  <si>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</si>
  <si>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</si>
  <si>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</si>
  <si>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</si>
  <si>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</si>
  <si>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</si>
  <si>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</si>
  <si>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</si>
  <si>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</si>
  <si>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</si>
  <si>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</si>
  <si>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</si>
  <si>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</si>
  <si>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</si>
  <si>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</si>
  <si>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</si>
  <si>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</si>
  <si>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</si>
  <si>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</si>
  <si>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</si>
  <si>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</si>
  <si>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</si>
  <si>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</si>
  <si>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</si>
  <si>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</si>
  <si>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</si>
  <si>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</si>
  <si>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</si>
  <si>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</si>
  <si>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</si>
  <si>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</si>
  <si>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</si>
  <si>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</si>
  <si>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</si>
  <si>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</si>
  <si>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</si>
  <si>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</si>
  <si>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</si>
  <si>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</si>
  <si>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</si>
  <si>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</si>
  <si>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</si>
  <si>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</si>
  <si>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</si>
  <si>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</si>
  <si>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</si>
  <si>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</si>
  <si>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</si>
  <si>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</si>
  <si>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</si>
  <si>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</si>
  <si>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</si>
  <si>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</si>
  <si>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</si>
  <si>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</si>
  <si>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</si>
  <si>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</si>
  <si>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</si>
  <si>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</si>
  <si>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</si>
  <si>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</si>
  <si>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</si>
  <si>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</si>
  <si>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</si>
  <si>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</si>
  <si>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</si>
  <si>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</si>
  <si>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</si>
  <si>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</si>
  <si>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</si>
  <si>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</si>
  <si>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</si>
  <si>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</si>
  <si>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</si>
  <si>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</si>
  <si>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</si>
  <si>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</si>
  <si>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</si>
  <si>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</si>
  <si>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</si>
  <si>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</si>
  <si>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</si>
  <si>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</si>
  <si>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</si>
  <si>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</si>
  <si>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</si>
  <si>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</si>
  <si>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</si>
  <si>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</si>
  <si>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</si>
  <si>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</si>
  <si>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</si>
  <si>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</si>
  <si>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</si>
  <si>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</si>
  <si>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</si>
  <si>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</si>
  <si>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</si>
  <si>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</si>
  <si>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</si>
  <si>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</si>
  <si>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</si>
  <si>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</si>
  <si>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</si>
  <si>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</si>
  <si>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</si>
  <si>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</si>
  <si>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</si>
  <si>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</si>
  <si>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</si>
  <si>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</si>
  <si>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</si>
  <si>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</si>
  <si>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</si>
  <si>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</si>
  <si>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</si>
  <si>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</si>
  <si>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</si>
  <si>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</si>
  <si>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</si>
  <si>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</si>
  <si>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</si>
  <si>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</si>
  <si>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</si>
  <si>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</si>
  <si>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</si>
  <si>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</si>
  <si>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</si>
  <si>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</si>
  <si>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</si>
  <si>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</si>
  <si>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</si>
  <si>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</si>
  <si>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</si>
  <si>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</si>
  <si>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</si>
  <si>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</si>
  <si>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</si>
  <si>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</si>
  <si>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</si>
  <si>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</si>
  <si>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</si>
  <si>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</si>
  <si>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</si>
  <si>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</si>
  <si>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</si>
  <si>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</si>
  <si>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</si>
  <si>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</si>
  <si>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</si>
  <si>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</si>
  <si>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</si>
  <si>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</si>
  <si>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</si>
  <si>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</si>
  <si>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</si>
  <si>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</si>
  <si>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</si>
  <si>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</si>
  <si>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</si>
  <si>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</si>
  <si>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</si>
  <si>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</si>
  <si>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</si>
  <si>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</si>
  <si>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</si>
  <si>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</si>
  <si>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</si>
  <si>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</si>
  <si>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</si>
  <si>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</si>
  <si>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</si>
  <si>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</si>
  <si>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</si>
  <si>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</si>
  <si>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</si>
  <si>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</si>
  <si>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</si>
  <si>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</si>
  <si>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</si>
  <si>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</si>
  <si>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</si>
  <si>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</si>
  <si>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</si>
  <si>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</si>
  <si>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</si>
  <si>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</si>
  <si>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</si>
  <si>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</si>
  <si>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</si>
  <si>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</si>
  <si>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</si>
  <si>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</si>
  <si>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</si>
  <si>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</si>
  <si>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</si>
  <si>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</si>
  <si>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</si>
  <si>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</si>
  <si>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</si>
  <si>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</si>
  <si>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</si>
  <si>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</si>
  <si>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</si>
  <si>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</si>
  <si>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</si>
  <si>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</si>
  <si>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</si>
  <si>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</si>
  <si>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</si>
  <si>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</si>
  <si>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</si>
  <si>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</si>
  <si>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</si>
  <si>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</si>
  <si>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</si>
  <si>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</si>
  <si>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</si>
  <si>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</si>
  <si>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</si>
  <si>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</si>
  <si>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</si>
  <si>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</si>
  <si>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</si>
  <si>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</si>
  <si>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</si>
  <si>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</si>
  <si>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</si>
  <si>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</si>
  <si>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</si>
  <si>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</si>
  <si>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</si>
  <si>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</si>
  <si>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</si>
  <si>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</si>
  <si>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</si>
  <si>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</si>
  <si>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</si>
  <si>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</si>
  <si>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</si>
  <si>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</si>
  <si>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</si>
  <si>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</si>
  <si>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</si>
  <si>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</si>
  <si>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</si>
  <si>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</si>
  <si>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</si>
  <si>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</si>
  <si>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</si>
  <si>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</si>
  <si>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</si>
  <si>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</si>
  <si>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</si>
  <si>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</si>
  <si>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</si>
  <si>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</si>
  <si>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</si>
  <si>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</si>
  <si>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</si>
  <si>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</si>
  <si>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</si>
  <si>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</si>
  <si>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</si>
  <si>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</si>
  <si>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</si>
  <si>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</si>
  <si>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</si>
  <si>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</si>
  <si>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</si>
  <si>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</si>
  <si>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</si>
  <si>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</si>
  <si>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</si>
  <si>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</si>
  <si>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</si>
  <si>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</si>
  <si>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</si>
  <si>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</si>
  <si>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</si>
  <si>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</si>
  <si>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</si>
  <si>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</si>
  <si>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</si>
  <si>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</si>
  <si>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</si>
  <si>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</si>
  <si>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</si>
  <si>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</si>
  <si>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</si>
  <si>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</si>
  <si>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</si>
  <si>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</si>
  <si>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</si>
  <si>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</si>
  <si>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</si>
  <si>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</si>
  <si>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</si>
  <si>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</si>
  <si>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</si>
  <si>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</si>
  <si>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</si>
  <si>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</si>
  <si>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</si>
  <si>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</si>
  <si>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</si>
  <si>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</si>
  <si>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</si>
  <si>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</si>
  <si>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</si>
  <si>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</si>
  <si>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</si>
  <si>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</si>
  <si>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</si>
  <si>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M_TP2100.AS.0008</t>
  </si>
  <si>
    <t xml:space="preserve">АО "Россети Тюмень" </t>
  </si>
  <si>
    <t>Сметная стоимость проекта в ценах 2027 года с НДС, млн. руб.</t>
  </si>
  <si>
    <t>г. Урай</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</si>
  <si>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</si>
  <si>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</si>
  <si>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</si>
  <si>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</si>
  <si>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</si>
  <si>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</si>
  <si>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</si>
  <si>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</si>
  <si>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</si>
  <si>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</si>
  <si>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</si>
  <si>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</si>
  <si>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</si>
  <si>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</si>
  <si>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</si>
  <si>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</si>
  <si>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</si>
  <si>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</si>
  <si>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нд</t>
  </si>
  <si>
    <t>Н</t>
  </si>
  <si>
    <t>Год раскрытия информации: 2026 год</t>
  </si>
  <si>
    <t xml:space="preserve">Факт 2025 года </t>
  </si>
  <si>
    <t xml:space="preserve"> по состоянию на 01.01.2025</t>
  </si>
  <si>
    <t>по состоянию на 01.01.2026</t>
  </si>
  <si>
    <t>Исключение титула из инвестиционной программы  в связи с объединением титулов M_TP2100.AS.0008, N_TP2100.AS.0012, N_TP2100.AS.0013, O_TP2100.AS.0014 в один титул M_TP2100.AS.0007, распределенный по годам на срок 2026-2028 гг.</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</si>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</sst>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0_ ;\-#,##0.00\ "/>
    <numFmt numFmtId="169" formatCode="#,##0.0"/>
    <numFmt numFmtId="170" formatCode="#,##0.000"/>
    <numFmt numFmtId="171" formatCode="0.0%"/>
    <numFmt numFmtId="172" formatCode="_(* #,##0_);_(* \(#,##0\);_(* &quot;-&quot;_);_(@_)"/>
    <numFmt numFmtId="173" formatCode="_(* #,##0.00_);_(* \(#,##0.00\);_(* &quot;-&quot;_);_(@_)"/>
    <numFmt numFmtId="174"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3">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5" fontId="56" fillId="0" borderId="0" applyFont="0" applyFill="0" applyBorder="0"/>
    <xf numFmtId="165" fontId="56" fillId="0" borderId="0" applyFont="0" applyFill="0" applyBorder="0"/>
    <xf numFmtId="166" fontId="8" fillId="0" borderId="0" applyFont="0" applyFill="0" applyBorder="0"/>
    <xf numFmtId="165" fontId="56" fillId="0" borderId="0" applyFont="0" applyFill="0" applyBorder="0"/>
    <xf numFmtId="167" fontId="56" fillId="0" borderId="0" applyFont="0" applyFill="0" applyBorder="0"/>
    <xf numFmtId="0" fontId="27" fillId="4" borderId="0" applyNumberFormat="0" applyBorder="0"/>
    <xf numFmtId="0" fontId="5" fillId="0" borderId="0"/>
    <xf numFmtId="0" fontId="69" fillId="0" borderId="0"/>
    <xf numFmtId="165" fontId="5" fillId="0" borderId="0" applyFont="0" applyFill="0" applyBorder="0" applyAlignment="0" applyProtection="0"/>
    <xf numFmtId="0" fontId="70" fillId="0" borderId="0"/>
    <xf numFmtId="0" fontId="71" fillId="0" borderId="0"/>
    <xf numFmtId="9" fontId="72" fillId="0" borderId="0" applyFont="0" applyFill="0" applyBorder="0" applyAlignment="0" applyProtection="0"/>
    <xf numFmtId="38" fontId="73" fillId="0" borderId="0">
      <alignment vertical="top"/>
    </xf>
    <xf numFmtId="164" fontId="71" fillId="0" borderId="0" applyFont="0" applyFill="0" applyBorder="0" applyAlignment="0" applyProtection="0"/>
    <xf numFmtId="0" fontId="4" fillId="0" borderId="0"/>
    <xf numFmtId="0" fontId="3" fillId="0" borderId="0"/>
    <xf numFmtId="0" fontId="19" fillId="0" borderId="0"/>
    <xf numFmtId="0" fontId="2" fillId="0" borderId="0"/>
    <xf numFmtId="165" fontId="2" fillId="0" borderId="0" applyFont="0" applyFill="0" applyBorder="0" applyAlignment="0" applyProtection="0"/>
  </cellStyleXfs>
  <cellXfs count="453">
    <xf numFmtId="0" fontId="0" fillId="0" borderId="0" xfId="0"/>
    <xf numFmtId="0" fontId="56"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6"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10" fontId="19" fillId="0" borderId="10" xfId="40" applyNumberFormat="1" applyFont="1" applyBorder="1" applyAlignment="1">
      <alignment horizontal="center" vertical="top" wrapText="1"/>
    </xf>
    <xf numFmtId="10" fontId="19" fillId="0" borderId="10" xfId="40" applyNumberFormat="1" applyFont="1" applyBorder="1" applyAlignment="1">
      <alignment vertical="center" wrapText="1"/>
    </xf>
    <xf numFmtId="0" fontId="19" fillId="0" borderId="10" xfId="40" applyFont="1" applyBorder="1" applyAlignment="1">
      <alignment horizontal="justify" vertical="top" wrapText="1"/>
    </xf>
    <xf numFmtId="9" fontId="19" fillId="0" borderId="10" xfId="40" applyNumberFormat="1" applyFont="1" applyBorder="1" applyAlignment="1">
      <alignment vertical="center" wrapText="1"/>
    </xf>
    <xf numFmtId="0" fontId="19" fillId="0" borderId="10" xfId="40" applyFont="1" applyBorder="1" applyAlignment="1">
      <alignment horizontal="left" vertical="top" wrapText="1"/>
    </xf>
    <xf numFmtId="9" fontId="32" fillId="0" borderId="10" xfId="40" applyNumberFormat="1" applyFont="1" applyBorder="1" applyAlignment="1">
      <alignment vertical="center" wrapText="1"/>
    </xf>
    <xf numFmtId="0" fontId="48" fillId="0" borderId="10" xfId="40" applyFont="1" applyBorder="1" applyAlignment="1">
      <alignment horizontal="center"/>
    </xf>
    <xf numFmtId="0" fontId="19" fillId="0" borderId="10" xfId="40" applyFont="1" applyBorder="1" applyAlignment="1">
      <alignment horizontal="left" vertical="top"/>
    </xf>
    <xf numFmtId="9" fontId="19" fillId="0" borderId="10" xfId="40" applyNumberFormat="1" applyFont="1" applyBorder="1" applyAlignment="1">
      <alignment vertical="center"/>
    </xf>
    <xf numFmtId="0" fontId="19" fillId="0" borderId="0" xfId="40" applyFont="1" applyAlignment="1">
      <alignment vertical="top"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51" fillId="0" borderId="0" xfId="51" applyFont="1"/>
    <xf numFmtId="0" fontId="51"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6" xfId="51" applyNumberFormat="1" applyFont="1" applyBorder="1" applyAlignment="1">
      <alignment horizontal="center" vertical="center" wrapText="1"/>
    </xf>
    <xf numFmtId="49" fontId="51" fillId="24" borderId="16" xfId="51" applyNumberFormat="1" applyFont="1" applyFill="1" applyBorder="1" applyAlignment="1">
      <alignment horizontal="center" vertical="center" wrapText="1"/>
    </xf>
    <xf numFmtId="49"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wrapText="1"/>
    </xf>
    <xf numFmtId="169" fontId="51" fillId="0" borderId="10" xfId="51" applyNumberFormat="1" applyFont="1" applyBorder="1" applyAlignment="1">
      <alignment horizontal="center" vertical="center"/>
    </xf>
    <xf numFmtId="169" fontId="51" fillId="0" borderId="10" xfId="51" applyNumberFormat="1" applyFont="1" applyBorder="1" applyAlignment="1">
      <alignment horizontal="center" vertical="center" wrapText="1"/>
    </xf>
    <xf numFmtId="14" fontId="51" fillId="0" borderId="10" xfId="51" applyNumberFormat="1" applyFont="1" applyBorder="1" applyAlignment="1">
      <alignment horizontal="center" vertical="center"/>
    </xf>
    <xf numFmtId="0" fontId="52" fillId="0" borderId="0" xfId="40" applyFont="1"/>
    <xf numFmtId="0" fontId="53" fillId="0" borderId="0" xfId="40" applyFont="1" applyAlignment="1">
      <alignment horizontal="center"/>
    </xf>
    <xf numFmtId="0" fontId="53" fillId="0" borderId="0" xfId="40" applyFont="1"/>
    <xf numFmtId="2" fontId="54" fillId="0" borderId="0" xfId="40" applyNumberFormat="1" applyFont="1" applyAlignment="1">
      <alignment horizontal="right" vertical="top" wrapText="1"/>
    </xf>
    <xf numFmtId="0" fontId="52" fillId="0" borderId="0" xfId="40" applyFont="1" applyAlignment="1">
      <alignment horizontal="right"/>
    </xf>
    <xf numFmtId="0" fontId="55" fillId="0" borderId="29" xfId="40" applyFont="1" applyBorder="1" applyAlignment="1">
      <alignment horizontal="justify"/>
    </xf>
    <xf numFmtId="0" fontId="52" fillId="0" borderId="29" xfId="40" applyFont="1" applyBorder="1" applyAlignment="1">
      <alignment horizontal="justify"/>
    </xf>
    <xf numFmtId="0" fontId="52" fillId="0" borderId="30" xfId="40" applyFont="1" applyBorder="1" applyAlignment="1">
      <alignment horizontal="justify"/>
    </xf>
    <xf numFmtId="0" fontId="55" fillId="0" borderId="29" xfId="40" applyFont="1" applyBorder="1" applyAlignment="1">
      <alignment vertical="top" wrapText="1"/>
    </xf>
    <xf numFmtId="0" fontId="55" fillId="0" borderId="31" xfId="40" applyFont="1" applyBorder="1" applyAlignment="1">
      <alignment vertical="top" wrapText="1"/>
    </xf>
    <xf numFmtId="0" fontId="55" fillId="0" borderId="31" xfId="40" applyFont="1" applyBorder="1" applyAlignment="1">
      <alignment horizontal="justify" vertical="top" wrapText="1"/>
    </xf>
    <xf numFmtId="168" fontId="52" fillId="0" borderId="32" xfId="64" applyNumberFormat="1" applyFont="1" applyBorder="1" applyAlignment="1">
      <alignment horizontal="left" vertical="center" wrapText="1"/>
    </xf>
    <xf numFmtId="0" fontId="52" fillId="0" borderId="29" xfId="40" applyFont="1" applyBorder="1" applyAlignment="1">
      <alignment horizontal="justify" vertical="top" wrapText="1"/>
    </xf>
    <xf numFmtId="0" fontId="55" fillId="0" borderId="29" xfId="40" applyFont="1" applyBorder="1" applyAlignment="1">
      <alignment horizontal="justify" vertical="top" wrapText="1"/>
    </xf>
    <xf numFmtId="0" fontId="52" fillId="0" borderId="29" xfId="40" applyFont="1" applyBorder="1" applyAlignment="1">
      <alignment vertical="top" wrapText="1"/>
    </xf>
    <xf numFmtId="165" fontId="52" fillId="0" borderId="29" xfId="64" applyNumberFormat="1" applyFont="1" applyBorder="1" applyAlignment="1">
      <alignment vertical="top" wrapText="1"/>
    </xf>
    <xf numFmtId="0" fontId="55" fillId="0" borderId="30" xfId="40" applyFont="1" applyBorder="1" applyAlignment="1">
      <alignment vertical="top" wrapText="1"/>
    </xf>
    <xf numFmtId="0" fontId="52" fillId="0" borderId="30" xfId="40" applyFont="1" applyBorder="1" applyAlignment="1">
      <alignment vertical="top" wrapText="1"/>
    </xf>
    <xf numFmtId="9" fontId="52" fillId="0" borderId="33" xfId="40" quotePrefix="1" applyNumberFormat="1" applyFont="1" applyBorder="1" applyAlignment="1">
      <alignment vertical="top" wrapText="1"/>
    </xf>
    <xf numFmtId="10" fontId="52" fillId="0" borderId="33" xfId="40" quotePrefix="1" applyNumberFormat="1" applyFont="1" applyBorder="1" applyAlignment="1">
      <alignment horizontal="lef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2" fillId="0" borderId="33" xfId="40" applyFont="1" applyBorder="1" applyAlignment="1">
      <alignment vertical="top" wrapText="1"/>
    </xf>
    <xf numFmtId="0" fontId="55" fillId="0" borderId="30" xfId="40" applyFont="1" applyBorder="1" applyAlignment="1">
      <alignment horizontal="left" vertical="center" wrapText="1"/>
    </xf>
    <xf numFmtId="14" fontId="52" fillId="0" borderId="35" xfId="40" applyNumberFormat="1" applyFont="1" applyBorder="1" applyAlignment="1">
      <alignment vertical="top" wrapText="1"/>
    </xf>
    <xf numFmtId="0" fontId="55" fillId="0" borderId="30" xfId="40" applyFont="1" applyBorder="1" applyAlignment="1">
      <alignment horizontal="center" vertical="center" wrapText="1"/>
    </xf>
    <xf numFmtId="0" fontId="52" fillId="0" borderId="31" xfId="40" applyFont="1" applyBorder="1"/>
    <xf numFmtId="1" fontId="55" fillId="0" borderId="0" xfId="40" applyNumberFormat="1" applyFont="1" applyAlignment="1">
      <alignment horizontal="left" vertical="top"/>
    </xf>
    <xf numFmtId="49" fontId="52" fillId="0" borderId="0" xfId="40" applyNumberFormat="1" applyFont="1" applyAlignment="1">
      <alignment horizontal="left" vertical="top" wrapText="1"/>
    </xf>
    <xf numFmtId="49" fontId="52" fillId="0" borderId="0" xfId="40" applyNumberFormat="1" applyFont="1" applyAlignment="1">
      <alignment horizontal="left" vertical="top"/>
    </xf>
    <xf numFmtId="0" fontId="52" fillId="0" borderId="0" xfId="40" applyFont="1" applyAlignment="1">
      <alignment horizontal="center" vertical="center"/>
    </xf>
    <xf numFmtId="0" fontId="36" fillId="0" borderId="10" xfId="52" applyFont="1" applyFill="1" applyBorder="1" applyAlignment="1">
      <alignment vertical="center" wrapText="1"/>
    </xf>
    <xf numFmtId="14" fontId="19" fillId="24" borderId="10" xfId="0" applyNumberFormat="1" applyFont="1" applyFill="1" applyBorder="1" applyAlignment="1">
      <alignment horizontal="center" vertical="center" wrapText="1"/>
    </xf>
    <xf numFmtId="0" fontId="52" fillId="0" borderId="33" xfId="40" applyFont="1" applyBorder="1" applyAlignment="1">
      <alignment horizontal="center" vertical="top" wrapText="1"/>
    </xf>
    <xf numFmtId="0" fontId="52" fillId="24" borderId="30" xfId="40" applyFont="1" applyFill="1" applyBorder="1" applyAlignment="1">
      <alignment horizontal="left" vertical="center" wrapText="1"/>
    </xf>
    <xf numFmtId="168" fontId="36" fillId="0" borderId="10" xfId="64" applyNumberFormat="1" applyFont="1" applyBorder="1" applyAlignment="1">
      <alignment horizontal="center" vertical="center"/>
    </xf>
    <xf numFmtId="14" fontId="52" fillId="0" borderId="29" xfId="40" applyNumberFormat="1" applyFont="1" applyBorder="1" applyAlignment="1">
      <alignment horizontal="left" vertical="top" wrapText="1"/>
    </xf>
    <xf numFmtId="0" fontId="52" fillId="0" borderId="34" xfId="40" applyFont="1" applyBorder="1" applyAlignment="1">
      <alignment vertical="top" wrapText="1"/>
    </xf>
    <xf numFmtId="0" fontId="19" fillId="0" borderId="0" xfId="40" applyFont="1" applyFill="1"/>
    <xf numFmtId="0" fontId="33" fillId="0" borderId="0" xfId="71" applyFont="1" applyAlignment="1">
      <alignment vertical="center"/>
    </xf>
    <xf numFmtId="0" fontId="40" fillId="0" borderId="0" xfId="40" applyFont="1" applyFill="1" applyAlignment="1">
      <alignment vertical="center"/>
    </xf>
    <xf numFmtId="0" fontId="37" fillId="0" borderId="0" xfId="71" applyFont="1" applyFill="1" applyBorder="1" applyAlignment="1">
      <alignment vertical="center"/>
    </xf>
    <xf numFmtId="0" fontId="30" fillId="0" borderId="0" xfId="40" applyFont="1" applyFill="1" applyAlignment="1"/>
    <xf numFmtId="0" fontId="32" fillId="0" borderId="0" xfId="55" applyFont="1" applyAlignment="1"/>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0" fontId="19" fillId="0" borderId="0" xfId="41" applyFont="1"/>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0" fontId="67" fillId="0" borderId="10" xfId="73" applyFont="1" applyFill="1" applyBorder="1" applyAlignment="1">
      <alignment horizontal="left" vertical="center" wrapText="1"/>
    </xf>
    <xf numFmtId="0" fontId="68" fillId="0" borderId="10"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4" fontId="67" fillId="0" borderId="10" xfId="73" applyNumberFormat="1" applyFont="1" applyFill="1" applyBorder="1" applyAlignment="1">
      <alignment horizontal="left" vertical="center" wrapText="1"/>
    </xf>
    <xf numFmtId="165" fontId="52" fillId="0" borderId="29" xfId="64" applyNumberFormat="1" applyFont="1" applyBorder="1" applyAlignment="1">
      <alignment horizontal="left" vertical="top" wrapText="1"/>
    </xf>
    <xf numFmtId="174" fontId="52" fillId="0" borderId="32" xfId="64" applyNumberFormat="1" applyFont="1" applyBorder="1" applyAlignment="1">
      <alignment horizontal="left" vertical="center" wrapText="1"/>
    </xf>
    <xf numFmtId="0" fontId="29" fillId="0" borderId="0" xfId="71" applyFont="1"/>
    <xf numFmtId="0" fontId="28" fillId="0" borderId="0" xfId="71" applyFont="1"/>
    <xf numFmtId="0" fontId="28" fillId="0" borderId="0" xfId="71" applyFont="1" applyFill="1"/>
    <xf numFmtId="0" fontId="31" fillId="0" borderId="0" xfId="71" applyFont="1" applyAlignment="1">
      <alignment horizontal="left" vertical="center"/>
    </xf>
    <xf numFmtId="0" fontId="28" fillId="0" borderId="0" xfId="71" applyFont="1" applyBorder="1"/>
    <xf numFmtId="0" fontId="38" fillId="0" borderId="0" xfId="71" applyFont="1"/>
    <xf numFmtId="0" fontId="74" fillId="0" borderId="0" xfId="0" applyFont="1" applyAlignment="1" applyProtection="1">
      <alignment horizontal="center" vertical="center" wrapText="1"/>
    </xf>
    <xf numFmtId="0" fontId="19" fillId="0" borderId="0" xfId="0" applyFont="1" applyAlignment="1">
      <alignment vertical="center"/>
    </xf>
    <xf numFmtId="0" fontId="31" fillId="0" borderId="0" xfId="71" applyNumberFormat="1" applyFont="1" applyAlignment="1">
      <alignment horizontal="left" vertical="center"/>
    </xf>
    <xf numFmtId="0" fontId="28" fillId="0" borderId="0" xfId="71" applyNumberFormat="1" applyFont="1"/>
    <xf numFmtId="0" fontId="28" fillId="0" borderId="0" xfId="71" applyNumberFormat="1" applyFont="1" applyFill="1"/>
    <xf numFmtId="0" fontId="30" fillId="0" borderId="0" xfId="40" applyNumberFormat="1" applyFont="1" applyAlignment="1">
      <alignment horizontal="right"/>
    </xf>
    <xf numFmtId="0" fontId="33" fillId="0" borderId="0" xfId="71" applyNumberFormat="1" applyFont="1" applyAlignment="1">
      <alignment horizontal="center" vertical="center"/>
    </xf>
    <xf numFmtId="0" fontId="33" fillId="0" borderId="0" xfId="71" applyNumberFormat="1" applyFont="1" applyAlignment="1">
      <alignment vertical="center"/>
    </xf>
    <xf numFmtId="0" fontId="37" fillId="0" borderId="0" xfId="71" applyNumberFormat="1" applyFont="1" applyFill="1" applyBorder="1" applyAlignment="1">
      <alignment horizontal="center" vertical="center"/>
    </xf>
    <xf numFmtId="0" fontId="28" fillId="0" borderId="0" xfId="71" applyNumberFormat="1" applyFont="1" applyBorder="1"/>
    <xf numFmtId="0" fontId="37" fillId="0" borderId="0" xfId="71" applyNumberFormat="1" applyFont="1" applyAlignment="1">
      <alignment horizontal="center" vertical="center"/>
    </xf>
    <xf numFmtId="0" fontId="38" fillId="0" borderId="0" xfId="71" applyNumberFormat="1" applyFont="1"/>
    <xf numFmtId="0" fontId="55" fillId="0" borderId="0" xfId="0" applyFont="1" applyAlignment="1">
      <alignment vertical="center"/>
    </xf>
    <xf numFmtId="0" fontId="19" fillId="0" borderId="0" xfId="0" applyFont="1" applyAlignment="1">
      <alignment horizontal="right" vertical="center"/>
    </xf>
    <xf numFmtId="0" fontId="63" fillId="0" borderId="0" xfId="80" applyFont="1" applyFill="1" applyAlignment="1"/>
    <xf numFmtId="0" fontId="63" fillId="0" borderId="0" xfId="0" applyFont="1" applyAlignment="1">
      <alignment vertical="center"/>
    </xf>
    <xf numFmtId="0" fontId="55" fillId="0" borderId="0" xfId="0" applyFont="1" applyAlignment="1">
      <alignment horizontal="left" vertical="center"/>
    </xf>
    <xf numFmtId="0" fontId="55" fillId="0" borderId="0" xfId="0" applyFont="1" applyAlignment="1">
      <alignment horizontal="center" vertical="center"/>
    </xf>
    <xf numFmtId="0" fontId="64" fillId="0" borderId="0" xfId="0" applyFont="1" applyAlignment="1">
      <alignment horizontal="left" vertical="center"/>
    </xf>
    <xf numFmtId="0" fontId="44" fillId="0" borderId="0" xfId="0" applyFont="1" applyAlignment="1">
      <alignment vertical="center"/>
    </xf>
    <xf numFmtId="0" fontId="52" fillId="0" borderId="0" xfId="0" applyFont="1" applyAlignment="1">
      <alignment vertical="center"/>
    </xf>
    <xf numFmtId="4" fontId="52" fillId="0" borderId="10" xfId="0" applyNumberFormat="1" applyFont="1" applyFill="1" applyBorder="1" applyAlignment="1">
      <alignment horizontal="center" vertical="center"/>
    </xf>
    <xf numFmtId="3" fontId="52"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2" fillId="0" borderId="10" xfId="0" applyFont="1" applyFill="1" applyBorder="1" applyAlignment="1">
      <alignment horizontal="center" vertical="center"/>
    </xf>
    <xf numFmtId="2" fontId="19" fillId="0" borderId="0" xfId="0" applyNumberFormat="1" applyFont="1" applyAlignment="1">
      <alignment vertical="center"/>
    </xf>
    <xf numFmtId="1" fontId="32" fillId="0" borderId="44" xfId="0" applyNumberFormat="1" applyFont="1" applyFill="1" applyBorder="1" applyAlignment="1">
      <alignment horizontal="center" vertical="center"/>
    </xf>
    <xf numFmtId="1" fontId="32" fillId="0" borderId="23" xfId="0" applyNumberFormat="1" applyFont="1" applyFill="1" applyBorder="1" applyAlignment="1">
      <alignment horizontal="center" vertical="center"/>
    </xf>
    <xf numFmtId="10" fontId="52" fillId="0" borderId="13" xfId="0" applyNumberFormat="1" applyFont="1" applyFill="1" applyBorder="1" applyAlignment="1">
      <alignment vertical="center"/>
    </xf>
    <xf numFmtId="10" fontId="52" fillId="0" borderId="10" xfId="0" applyNumberFormat="1" applyFont="1" applyFill="1" applyBorder="1" applyAlignment="1">
      <alignment vertical="center"/>
    </xf>
    <xf numFmtId="4" fontId="52" fillId="0" borderId="45" xfId="0" applyNumberFormat="1" applyFont="1" applyFill="1" applyBorder="1" applyAlignment="1">
      <alignment vertical="center"/>
    </xf>
    <xf numFmtId="4" fontId="52" fillId="0" borderId="25"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0"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19" fillId="0" borderId="10" xfId="0" applyFont="1" applyBorder="1" applyAlignment="1">
      <alignment vertical="center"/>
    </xf>
    <xf numFmtId="1" fontId="32" fillId="0" borderId="23" xfId="0" applyNumberFormat="1" applyFont="1" applyFill="1" applyBorder="1" applyAlignment="1">
      <alignment horizontal="center" vertical="center" wrapText="1"/>
    </xf>
    <xf numFmtId="0" fontId="56" fillId="0" borderId="0" xfId="53"/>
    <xf numFmtId="0" fontId="76" fillId="0" borderId="16" xfId="53" applyFont="1" applyFill="1" applyBorder="1" applyAlignment="1">
      <alignment vertical="center"/>
    </xf>
    <xf numFmtId="0" fontId="76" fillId="0" borderId="10" xfId="53" applyFont="1" applyFill="1" applyBorder="1" applyAlignment="1">
      <alignment vertical="center"/>
    </xf>
    <xf numFmtId="0" fontId="76"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172" fontId="55" fillId="0" borderId="10" xfId="0" applyNumberFormat="1" applyFont="1" applyBorder="1" applyAlignment="1">
      <alignment vertical="center"/>
    </xf>
    <xf numFmtId="172" fontId="52" fillId="0" borderId="10" xfId="0" applyNumberFormat="1" applyFont="1" applyBorder="1" applyAlignment="1">
      <alignment vertical="center"/>
    </xf>
    <xf numFmtId="172" fontId="55" fillId="0" borderId="25" xfId="0" applyNumberFormat="1" applyFont="1" applyBorder="1" applyAlignment="1">
      <alignment vertical="center"/>
    </xf>
    <xf numFmtId="0" fontId="65" fillId="0" borderId="0" xfId="0" applyFont="1" applyBorder="1" applyAlignment="1">
      <alignment vertical="center"/>
    </xf>
    <xf numFmtId="169" fontId="66" fillId="0" borderId="0" xfId="0" applyNumberFormat="1" applyFont="1" applyBorder="1" applyAlignment="1">
      <alignment horizontal="center" vertical="center"/>
    </xf>
    <xf numFmtId="0" fontId="65" fillId="0" borderId="0" xfId="0" applyFont="1" applyAlignment="1">
      <alignment vertical="center"/>
    </xf>
    <xf numFmtId="172" fontId="52" fillId="0" borderId="10" xfId="0" applyNumberFormat="1" applyFont="1" applyFill="1" applyBorder="1" applyAlignment="1">
      <alignment vertical="center"/>
    </xf>
    <xf numFmtId="170" fontId="52" fillId="0" borderId="10" xfId="0" applyNumberFormat="1" applyFont="1" applyBorder="1" applyAlignment="1">
      <alignment horizontal="center" vertical="center"/>
    </xf>
    <xf numFmtId="172" fontId="55" fillId="0" borderId="10" xfId="0" applyNumberFormat="1" applyFont="1" applyFill="1" applyBorder="1" applyAlignment="1">
      <alignment vertical="center"/>
    </xf>
    <xf numFmtId="171" fontId="55" fillId="0" borderId="10" xfId="0" applyNumberFormat="1" applyFont="1" applyFill="1" applyBorder="1" applyAlignment="1">
      <alignment vertical="center"/>
    </xf>
    <xf numFmtId="173" fontId="55" fillId="0" borderId="10" xfId="0" applyNumberFormat="1" applyFont="1" applyFill="1" applyBorder="1" applyAlignment="1">
      <alignment vertical="center"/>
    </xf>
    <xf numFmtId="173" fontId="55" fillId="0" borderId="25" xfId="0" applyNumberFormat="1" applyFont="1" applyFill="1" applyBorder="1" applyAlignment="1">
      <alignment vertical="center"/>
    </xf>
    <xf numFmtId="172" fontId="19" fillId="0" borderId="0" xfId="0" applyNumberFormat="1" applyFont="1" applyAlignment="1">
      <alignment vertical="center"/>
    </xf>
    <xf numFmtId="0" fontId="32" fillId="0" borderId="10" xfId="40" applyFont="1" applyFill="1" applyBorder="1" applyAlignment="1">
      <alignment horizontal="center" vertical="center" wrapText="1"/>
    </xf>
    <xf numFmtId="0" fontId="19" fillId="0" borderId="0" xfId="40" applyFont="1" applyFill="1" applyAlignment="1">
      <alignment horizontal="center"/>
    </xf>
    <xf numFmtId="0" fontId="32" fillId="0" borderId="15" xfId="40" applyFont="1" applyFill="1" applyBorder="1" applyAlignment="1">
      <alignment horizontal="center" vertical="center" wrapText="1"/>
    </xf>
    <xf numFmtId="4" fontId="19" fillId="0" borderId="10" xfId="82" applyNumberFormat="1" applyFont="1" applyFill="1" applyBorder="1" applyAlignment="1">
      <alignment horizontal="right" wrapText="1"/>
    </xf>
    <xf numFmtId="0" fontId="36" fillId="0" borderId="10" xfId="52" applyFont="1" applyFill="1" applyBorder="1" applyAlignment="1">
      <alignment horizontal="center" vertical="center" wrapText="1"/>
    </xf>
    <xf numFmtId="0" fontId="19" fillId="0" borderId="10" xfId="40" applyFont="1" applyFill="1" applyBorder="1" applyAlignment="1">
      <alignment horizontal="center" vertical="center" wrapText="1"/>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9" fillId="0" borderId="0" xfId="52" applyFont="1" applyAlignment="1">
      <alignment horizontal="center" vertical="center"/>
    </xf>
    <xf numFmtId="0" fontId="37" fillId="0" borderId="0" xfId="52" applyFont="1" applyAlignment="1">
      <alignment horizontal="center" vertical="center"/>
    </xf>
    <xf numFmtId="0" fontId="36" fillId="0" borderId="14" xfId="52" applyFont="1" applyBorder="1" applyAlignment="1">
      <alignment vertical="center"/>
    </xf>
    <xf numFmtId="0" fontId="41" fillId="0" borderId="10" xfId="52" applyFont="1" applyBorder="1" applyAlignment="1">
      <alignment horizontal="center" vertical="center" wrapText="1"/>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3" fontId="52" fillId="0" borderId="27" xfId="0" applyNumberFormat="1" applyFont="1" applyFill="1" applyBorder="1" applyAlignment="1">
      <alignment horizontal="center" vertical="center"/>
    </xf>
    <xf numFmtId="3" fontId="52" fillId="0" borderId="37" xfId="0" applyNumberFormat="1" applyFont="1" applyFill="1" applyBorder="1" applyAlignment="1">
      <alignment horizontal="center" vertical="center"/>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0" fontId="32" fillId="0" borderId="0" xfId="0" applyNumberFormat="1" applyFont="1" applyFill="1" applyAlignment="1">
      <alignment horizontal="center" vertical="center"/>
    </xf>
    <xf numFmtId="0" fontId="33" fillId="0" borderId="0" xfId="71" applyNumberFormat="1" applyFont="1" applyAlignment="1">
      <alignment horizontal="center" vertical="center"/>
    </xf>
    <xf numFmtId="0" fontId="35" fillId="0" borderId="0" xfId="71" applyNumberFormat="1" applyFont="1" applyAlignment="1">
      <alignment horizontal="center" vertical="center"/>
    </xf>
    <xf numFmtId="0" fontId="36" fillId="0" borderId="0" xfId="71" applyNumberFormat="1" applyFont="1" applyAlignment="1">
      <alignment horizontal="center" vertical="center"/>
    </xf>
    <xf numFmtId="0" fontId="40" fillId="0" borderId="0" xfId="71" applyNumberFormat="1" applyFont="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39" xfId="0" applyFont="1" applyBorder="1" applyAlignment="1">
      <alignment horizontal="left" vertical="center"/>
    </xf>
    <xf numFmtId="169" fontId="8" fillId="0" borderId="40" xfId="0" applyNumberFormat="1" applyFont="1" applyFill="1" applyBorder="1" applyAlignment="1">
      <alignment horizontal="center" vertical="center"/>
    </xf>
    <xf numFmtId="169"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3" fontId="52" fillId="0" borderId="24" xfId="0" applyNumberFormat="1" applyFont="1" applyBorder="1" applyAlignment="1">
      <alignment horizontal="center" vertical="center"/>
    </xf>
    <xf numFmtId="3" fontId="52" fillId="0" borderId="32" xfId="0" applyNumberFormat="1" applyFont="1" applyBorder="1" applyAlignment="1">
      <alignment horizontal="center" vertical="center"/>
    </xf>
    <xf numFmtId="3" fontId="52" fillId="0" borderId="27" xfId="0" applyNumberFormat="1" applyFont="1" applyBorder="1" applyAlignment="1">
      <alignment horizontal="center" vertical="center"/>
    </xf>
    <xf numFmtId="3" fontId="52" fillId="0" borderId="37"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9" fontId="52" fillId="0" borderId="24" xfId="0" applyNumberFormat="1" applyFont="1" applyBorder="1" applyAlignment="1">
      <alignment horizontal="center" vertical="center"/>
    </xf>
    <xf numFmtId="9" fontId="52" fillId="0" borderId="32" xfId="0" applyNumberFormat="1" applyFont="1" applyBorder="1" applyAlignment="1">
      <alignment horizontal="center" vertical="center"/>
    </xf>
    <xf numFmtId="10" fontId="52" fillId="0" borderId="24" xfId="0" applyNumberFormat="1" applyFont="1" applyBorder="1" applyAlignment="1">
      <alignment horizontal="center" vertical="center"/>
    </xf>
    <xf numFmtId="10" fontId="52" fillId="0" borderId="32" xfId="0" applyNumberFormat="1" applyFont="1" applyBorder="1" applyAlignment="1">
      <alignment horizontal="center" vertical="center"/>
    </xf>
    <xf numFmtId="10" fontId="52" fillId="0" borderId="13" xfId="0" applyNumberFormat="1" applyFont="1" applyFill="1" applyBorder="1" applyAlignment="1">
      <alignment horizontal="center" vertical="center"/>
    </xf>
    <xf numFmtId="10" fontId="52"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3" xfId="0" applyFont="1" applyBorder="1" applyAlignment="1">
      <alignment horizontal="left" vertical="center"/>
    </xf>
    <xf numFmtId="4" fontId="52" fillId="0" borderId="45" xfId="0" applyNumberFormat="1" applyFont="1" applyFill="1" applyBorder="1" applyAlignment="1">
      <alignment horizontal="center" vertical="center"/>
    </xf>
    <xf numFmtId="4" fontId="52" fillId="0" borderId="25" xfId="0" applyNumberFormat="1" applyFont="1" applyFill="1" applyBorder="1" applyAlignment="1">
      <alignment horizontal="center" vertical="center"/>
    </xf>
    <xf numFmtId="0" fontId="19" fillId="0" borderId="46"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1" xfId="0" applyFont="1" applyBorder="1" applyAlignment="1">
      <alignment horizontal="left" vertical="center"/>
    </xf>
    <xf numFmtId="0" fontId="19" fillId="0" borderId="15" xfId="0" applyFont="1" applyBorder="1" applyAlignment="1">
      <alignment horizontal="left" vertical="center"/>
    </xf>
    <xf numFmtId="0" fontId="19" fillId="0" borderId="42" xfId="0" applyFont="1" applyBorder="1" applyAlignment="1">
      <alignment horizontal="left" vertical="center"/>
    </xf>
    <xf numFmtId="10" fontId="52" fillId="0" borderId="26" xfId="0" applyNumberFormat="1" applyFont="1" applyBorder="1" applyAlignment="1">
      <alignment horizontal="center" vertical="center"/>
    </xf>
    <xf numFmtId="10" fontId="52" fillId="0" borderId="43"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39" xfId="0" applyFont="1" applyBorder="1" applyAlignment="1">
      <alignment horizontal="left" vertical="center"/>
    </xf>
    <xf numFmtId="1" fontId="32" fillId="0" borderId="44" xfId="0" applyNumberFormat="1" applyFont="1" applyFill="1" applyBorder="1" applyAlignment="1">
      <alignment horizontal="center" vertical="center" wrapText="1"/>
    </xf>
    <xf numFmtId="1" fontId="32" fillId="0" borderId="23" xfId="0" applyNumberFormat="1" applyFont="1" applyFill="1" applyBorder="1" applyAlignment="1">
      <alignment horizontal="center" vertical="center" wrapText="1"/>
    </xf>
    <xf numFmtId="0" fontId="75" fillId="0" borderId="22" xfId="53" applyFont="1" applyBorder="1" applyAlignment="1">
      <alignment horizontal="left" vertical="center"/>
    </xf>
    <xf numFmtId="0" fontId="75" fillId="0" borderId="23" xfId="53" applyFont="1" applyBorder="1" applyAlignment="1">
      <alignment horizontal="left" vertical="center"/>
    </xf>
    <xf numFmtId="1" fontId="32" fillId="0" borderId="50" xfId="0" applyNumberFormat="1" applyFont="1" applyFill="1" applyBorder="1" applyAlignment="1">
      <alignment horizontal="center" vertical="center" wrapText="1"/>
    </xf>
    <xf numFmtId="0" fontId="76" fillId="0" borderId="51" xfId="53" applyFont="1" applyBorder="1" applyAlignment="1">
      <alignment vertical="center"/>
    </xf>
    <xf numFmtId="0" fontId="76" fillId="0" borderId="16" xfId="53" applyFont="1" applyBorder="1" applyAlignment="1">
      <alignment vertical="center"/>
    </xf>
    <xf numFmtId="4" fontId="76" fillId="0" borderId="11" xfId="53" applyNumberFormat="1" applyFont="1" applyFill="1" applyBorder="1" applyAlignment="1">
      <alignment horizontal="center" vertical="center"/>
    </xf>
    <xf numFmtId="0" fontId="76" fillId="0" borderId="13" xfId="53" applyFont="1" applyFill="1" applyBorder="1" applyAlignment="1">
      <alignment horizontal="center" vertical="center"/>
    </xf>
    <xf numFmtId="0" fontId="76" fillId="0" borderId="24" xfId="53" applyFont="1" applyBorder="1" applyAlignment="1">
      <alignment vertical="center"/>
    </xf>
    <xf numFmtId="0" fontId="76" fillId="0" borderId="10" xfId="53" applyFont="1" applyBorder="1" applyAlignment="1">
      <alignment vertical="center"/>
    </xf>
    <xf numFmtId="0" fontId="76" fillId="0" borderId="11" xfId="53" applyFont="1" applyFill="1" applyBorder="1" applyAlignment="1">
      <alignment horizontal="center" vertical="center"/>
    </xf>
    <xf numFmtId="0" fontId="19" fillId="0" borderId="40" xfId="0" applyFont="1" applyBorder="1" applyAlignment="1">
      <alignment horizontal="left" vertical="center"/>
    </xf>
    <xf numFmtId="0" fontId="19" fillId="0" borderId="47" xfId="0" applyFont="1" applyBorder="1" applyAlignment="1">
      <alignment horizontal="left" vertical="center"/>
    </xf>
    <xf numFmtId="0" fontId="19" fillId="0" borderId="10" xfId="0" applyFont="1" applyBorder="1" applyAlignment="1">
      <alignment horizontal="center" vertical="center"/>
    </xf>
    <xf numFmtId="3" fontId="19" fillId="0" borderId="10" xfId="0" applyNumberFormat="1" applyFont="1" applyBorder="1" applyAlignment="1">
      <alignment horizontal="center" vertical="center"/>
    </xf>
    <xf numFmtId="0" fontId="19" fillId="0" borderId="48" xfId="0" applyFont="1" applyBorder="1" applyAlignment="1">
      <alignment horizontal="left" vertical="center"/>
    </xf>
    <xf numFmtId="0" fontId="19" fillId="0" borderId="49" xfId="0" applyFont="1" applyBorder="1" applyAlignment="1">
      <alignment horizontal="left" vertical="center"/>
    </xf>
    <xf numFmtId="0" fontId="55" fillId="0" borderId="22" xfId="0" applyFont="1" applyBorder="1" applyAlignment="1">
      <alignment horizontal="left" vertical="center"/>
    </xf>
    <xf numFmtId="0" fontId="55" fillId="0" borderId="23" xfId="0" applyFont="1" applyBorder="1" applyAlignment="1">
      <alignment horizontal="left" vertical="center"/>
    </xf>
    <xf numFmtId="0" fontId="52" fillId="0" borderId="24" xfId="0" applyFont="1" applyBorder="1" applyAlignment="1">
      <alignment horizontal="left" vertical="center"/>
    </xf>
    <xf numFmtId="0" fontId="52" fillId="0" borderId="10" xfId="0" applyFont="1" applyBorder="1" applyAlignment="1">
      <alignment horizontal="left" vertical="center"/>
    </xf>
    <xf numFmtId="172" fontId="55" fillId="0" borderId="11" xfId="0" applyNumberFormat="1" applyFont="1" applyBorder="1" applyAlignment="1">
      <alignment horizontal="center" vertical="center"/>
    </xf>
    <xf numFmtId="172" fontId="55" fillId="0" borderId="13" xfId="0" applyNumberFormat="1" applyFont="1" applyBorder="1" applyAlignment="1">
      <alignment horizontal="center" vertical="center"/>
    </xf>
    <xf numFmtId="172" fontId="52" fillId="0" borderId="11" xfId="0" applyNumberFormat="1" applyFont="1" applyBorder="1" applyAlignment="1">
      <alignment horizontal="center" vertical="center"/>
    </xf>
    <xf numFmtId="172" fontId="52" fillId="0" borderId="13" xfId="0" applyNumberFormat="1" applyFont="1" applyBorder="1" applyAlignment="1">
      <alignment horizontal="center" vertical="center"/>
    </xf>
    <xf numFmtId="0" fontId="76" fillId="0" borderId="26" xfId="53" applyFont="1" applyBorder="1" applyAlignment="1">
      <alignment vertical="center"/>
    </xf>
    <xf numFmtId="0" fontId="76" fillId="0" borderId="25" xfId="53" applyFont="1" applyBorder="1" applyAlignment="1">
      <alignment vertical="center"/>
    </xf>
    <xf numFmtId="0" fontId="76" fillId="0" borderId="52" xfId="53" applyFont="1" applyFill="1" applyBorder="1" applyAlignment="1">
      <alignment horizontal="center" vertical="center"/>
    </xf>
    <xf numFmtId="0" fontId="76" fillId="0" borderId="45" xfId="53" applyFont="1" applyFill="1" applyBorder="1" applyAlignment="1">
      <alignment horizontal="center" vertical="center"/>
    </xf>
    <xf numFmtId="0" fontId="19" fillId="0" borderId="49" xfId="0" applyFont="1" applyFill="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52" fillId="0" borderId="26" xfId="0" applyFont="1" applyBorder="1" applyAlignment="1">
      <alignment horizontal="left" vertical="center"/>
    </xf>
    <xf numFmtId="0" fontId="52" fillId="0" borderId="25" xfId="0" applyFont="1" applyBorder="1" applyAlignment="1">
      <alignment horizontal="left" vertical="center"/>
    </xf>
    <xf numFmtId="172" fontId="55" fillId="0" borderId="52" xfId="0" applyNumberFormat="1" applyFont="1" applyBorder="1" applyAlignment="1">
      <alignment horizontal="center" vertical="center"/>
    </xf>
    <xf numFmtId="172" fontId="55" fillId="0" borderId="45" xfId="0" applyNumberFormat="1" applyFont="1" applyBorder="1" applyAlignment="1">
      <alignment horizontal="center" vertical="center"/>
    </xf>
    <xf numFmtId="169" fontId="66" fillId="0" borderId="49" xfId="0" applyNumberFormat="1" applyFont="1" applyBorder="1" applyAlignment="1">
      <alignment horizontal="center" vertical="center"/>
    </xf>
    <xf numFmtId="172" fontId="52" fillId="0" borderId="11" xfId="0" applyNumberFormat="1" applyFont="1" applyFill="1" applyBorder="1" applyAlignment="1">
      <alignment horizontal="center" vertical="center"/>
    </xf>
    <xf numFmtId="172" fontId="52" fillId="0" borderId="13" xfId="0" applyNumberFormat="1" applyFont="1" applyFill="1" applyBorder="1" applyAlignment="1">
      <alignment horizontal="center" vertical="center"/>
    </xf>
    <xf numFmtId="0" fontId="52" fillId="0" borderId="0" xfId="0" applyFont="1" applyFill="1" applyBorder="1" applyAlignment="1">
      <alignment horizontal="left" vertical="center" wrapText="1"/>
    </xf>
    <xf numFmtId="0" fontId="55" fillId="0" borderId="24" xfId="0" applyFont="1" applyBorder="1" applyAlignment="1">
      <alignment horizontal="left" vertical="center"/>
    </xf>
    <xf numFmtId="0" fontId="55" fillId="0" borderId="10" xfId="0" applyFont="1" applyBorder="1" applyAlignment="1">
      <alignment horizontal="left" vertical="center"/>
    </xf>
    <xf numFmtId="171" fontId="55" fillId="0" borderId="11" xfId="0" applyNumberFormat="1" applyFont="1" applyFill="1" applyBorder="1" applyAlignment="1">
      <alignment horizontal="center" vertical="center"/>
    </xf>
    <xf numFmtId="171" fontId="55" fillId="0" borderId="13" xfId="0" applyNumberFormat="1" applyFont="1" applyFill="1" applyBorder="1" applyAlignment="1">
      <alignment horizontal="center" vertical="center"/>
    </xf>
    <xf numFmtId="173" fontId="55" fillId="0" borderId="11" xfId="0" applyNumberFormat="1" applyFont="1" applyFill="1" applyBorder="1" applyAlignment="1">
      <alignment horizontal="center" vertical="center"/>
    </xf>
    <xf numFmtId="173" fontId="55" fillId="0" borderId="13" xfId="0" applyNumberFormat="1" applyFont="1" applyFill="1" applyBorder="1" applyAlignment="1">
      <alignment horizontal="center" vertical="center"/>
    </xf>
    <xf numFmtId="0" fontId="55" fillId="0" borderId="26" xfId="0" applyFont="1" applyBorder="1" applyAlignment="1">
      <alignment horizontal="left" vertical="center"/>
    </xf>
    <xf numFmtId="0" fontId="55" fillId="0" borderId="25" xfId="0" applyFont="1" applyBorder="1" applyAlignment="1">
      <alignment horizontal="left" vertical="center"/>
    </xf>
    <xf numFmtId="173" fontId="55" fillId="0" borderId="52" xfId="0" applyNumberFormat="1" applyFont="1" applyFill="1" applyBorder="1" applyAlignment="1">
      <alignment horizontal="center" vertical="center"/>
    </xf>
    <xf numFmtId="173" fontId="55" fillId="0" borderId="45" xfId="0" applyNumberFormat="1" applyFont="1" applyFill="1" applyBorder="1" applyAlignment="1">
      <alignment horizontal="center" vertical="center"/>
    </xf>
    <xf numFmtId="170" fontId="52" fillId="0" borderId="11" xfId="0" applyNumberFormat="1" applyFont="1" applyBorder="1" applyAlignment="1">
      <alignment horizontal="center" vertical="center"/>
    </xf>
    <xf numFmtId="170" fontId="52" fillId="0" borderId="13" xfId="0" applyNumberFormat="1" applyFont="1" applyBorder="1" applyAlignment="1">
      <alignment horizontal="center" vertical="center"/>
    </xf>
    <xf numFmtId="172" fontId="55" fillId="0" borderId="11" xfId="0" applyNumberFormat="1" applyFont="1" applyFill="1" applyBorder="1" applyAlignment="1">
      <alignment horizontal="center" vertical="center"/>
    </xf>
    <xf numFmtId="172" fontId="55" fillId="0" borderId="13" xfId="0" applyNumberFormat="1" applyFont="1" applyFill="1" applyBorder="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2" fillId="0" borderId="11" xfId="55" applyFont="1" applyFill="1" applyBorder="1" applyAlignment="1">
      <alignment horizontal="center" vertical="center"/>
    </xf>
    <xf numFmtId="0" fontId="32" fillId="0" borderId="12" xfId="55" applyFont="1" applyFill="1" applyBorder="1" applyAlignment="1">
      <alignment horizontal="center" vertical="center"/>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9" fillId="0" borderId="0" xfId="71" applyFont="1" applyAlignment="1">
      <alignment horizontal="center" vertical="center" wrapText="1"/>
    </xf>
    <xf numFmtId="0" fontId="36" fillId="0" borderId="0" xfId="71"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24" borderId="10" xfId="40" applyFont="1" applyFill="1" applyBorder="1" applyAlignment="1">
      <alignment horizontal="center" vertical="center" wrapText="1"/>
    </xf>
    <xf numFmtId="0" fontId="32" fillId="0" borderId="0" xfId="81" applyFont="1" applyFill="1" applyAlignment="1">
      <alignment horizontal="center" vertical="center"/>
    </xf>
    <xf numFmtId="0" fontId="33" fillId="0" borderId="0" xfId="71" applyFont="1" applyAlignment="1">
      <alignment horizontal="center" vertical="center"/>
    </xf>
    <xf numFmtId="0" fontId="39" fillId="0" borderId="0" xfId="71" applyFont="1" applyAlignment="1">
      <alignment horizontal="center" vertical="center"/>
    </xf>
    <xf numFmtId="0" fontId="42" fillId="0" borderId="14" xfId="51" applyFont="1" applyBorder="1" applyAlignment="1">
      <alignment horizontal="center"/>
    </xf>
    <xf numFmtId="0" fontId="41" fillId="0" borderId="15" xfId="51" applyFont="1" applyBorder="1" applyAlignment="1">
      <alignment horizontal="center" vertical="center" wrapText="1"/>
    </xf>
    <xf numFmtId="0" fontId="41" fillId="0" borderId="19" xfId="51" applyFont="1" applyBorder="1" applyAlignment="1">
      <alignment horizontal="center" vertical="center" wrapText="1"/>
    </xf>
    <xf numFmtId="0" fontId="41" fillId="0" borderId="16"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28"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32" fillId="0" borderId="10" xfId="51" applyFont="1" applyBorder="1" applyAlignment="1">
      <alignment horizontal="center" vertical="center" textRotation="90" wrapText="1"/>
    </xf>
    <xf numFmtId="0" fontId="32" fillId="0" borderId="15" xfId="51" applyFont="1" applyBorder="1" applyAlignment="1">
      <alignment horizontal="center" vertical="center" wrapText="1"/>
    </xf>
    <xf numFmtId="0" fontId="32" fillId="0" borderId="16" xfId="51" applyFont="1" applyBorder="1" applyAlignment="1">
      <alignment horizontal="center" vertical="center" wrapText="1"/>
    </xf>
    <xf numFmtId="0" fontId="50"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49" fillId="0" borderId="15" xfId="46" applyFont="1" applyBorder="1" applyAlignment="1">
      <alignment horizontal="center" vertical="center" textRotation="90" wrapText="1"/>
    </xf>
    <xf numFmtId="0" fontId="49"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53" fillId="0" borderId="0" xfId="40" applyFont="1" applyAlignment="1">
      <alignment horizontal="center"/>
    </xf>
    <xf numFmtId="0" fontId="52" fillId="0" borderId="30" xfId="40" applyFont="1" applyBorder="1" applyAlignment="1">
      <alignmen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5" fillId="0" borderId="0" xfId="40" applyFont="1" applyAlignment="1">
      <alignment horizontal="center" wrapText="1"/>
    </xf>
    <xf numFmtId="0" fontId="55" fillId="0" borderId="0" xfId="40" applyFont="1" applyAlignment="1">
      <alignment horizontal="center"/>
    </xf>
  </cellXfs>
  <cellStyles count="8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1" xfId="81"/>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8"/>
    <cellStyle name="Обычный 7 2 3" xfId="79"/>
    <cellStyle name="Обычный 7 3" xfId="71"/>
    <cellStyle name="Обычный 8" xfId="54"/>
    <cellStyle name="Обычный 9" xfId="70"/>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Процентный 4" xfId="75"/>
    <cellStyle name="Связанная ячейка 2" xfId="61"/>
    <cellStyle name="Стиль 1" xfId="62"/>
    <cellStyle name="Стиль 1 2" xfId="76"/>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24 3 3" xfId="82"/>
    <cellStyle name="Финансовый 3" xfId="68"/>
    <cellStyle name="Финансовый 4" xfId="77"/>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-107178.72926438195</c:v>
              </c:pt>
              <c:pt idx="1">
                <c:v>-53609.938683286506</c:v>
              </c:pt>
              <c:pt idx="2">
                <c:v>-19335.051828692369</c:v>
              </c:pt>
              <c:pt idx="3">
                <c:v>11213.156986994076</c:v>
              </c:pt>
              <c:pt idx="4">
                <c:v>49598.586836996852</c:v>
              </c:pt>
              <c:pt idx="5">
                <c:v>94330.558340520191</c:v>
              </c:pt>
              <c:pt idx="6">
                <c:v>168228.30507137638</c:v>
              </c:pt>
              <c:pt idx="7">
                <c:v>218891.63106877761</c:v>
              </c:pt>
              <c:pt idx="8">
                <c:v>258475.16780374007</c:v>
              </c:pt>
              <c:pt idx="9">
                <c:v>301590.01166607393</c:v>
              </c:pt>
              <c:pt idx="10">
                <c:v>352114.36847231991</c:v>
              </c:pt>
            </c:numLit>
          </c:val>
          <c:smooth val="0"/>
          <c:extLst>
            <c:ext xmlns:c16="http://schemas.microsoft.com/office/drawing/2014/chart" uri="{C3380CC4-5D6E-409C-BE32-E72D297353CC}">
              <c16:uniqueId val="{00000000-06D2-4051-8AAD-99E599268C37}"/>
            </c:ext>
          </c:extLst>
        </c:ser>
        <c:ser>
          <c:idx val="0"/>
          <c:order val="1"/>
          <c:tx>
            <c:v>Накопленный чистый денежный поток</c:v>
          </c:tx>
          <c:marker>
            <c:symbol val="none"/>
          </c:marker>
          <c:val>
            <c:numLit>
              <c:formatCode>_(* #\ ##0_);_(* \(#\ ##0\);_(* "-"_);_(@_)</c:formatCode>
              <c:ptCount val="11"/>
              <c:pt idx="0">
                <c:v>-104590.16171507139</c:v>
              </c:pt>
              <c:pt idx="1">
                <c:v>-34874.417717833858</c:v>
              </c:pt>
              <c:pt idx="2">
                <c:v>16012.315033785009</c:v>
              </c:pt>
              <c:pt idx="3">
                <c:v>67752.002453451802</c:v>
              </c:pt>
              <c:pt idx="4">
                <c:v>141919.55890690937</c:v>
              </c:pt>
              <c:pt idx="5">
                <c:v>240519.1501689007</c:v>
              </c:pt>
              <c:pt idx="6">
                <c:v>426341.42986623931</c:v>
              </c:pt>
              <c:pt idx="7">
                <c:v>571676.29015005473</c:v>
              </c:pt>
              <c:pt idx="8">
                <c:v>701215.19102688471</c:v>
              </c:pt>
              <c:pt idx="9">
                <c:v>862176.66588468791</c:v>
              </c:pt>
              <c:pt idx="10">
                <c:v>1077358.4138617243</c:v>
              </c:pt>
            </c:numLit>
          </c:val>
          <c:smooth val="0"/>
          <c:extLst>
            <c:ext xmlns:c16="http://schemas.microsoft.com/office/drawing/2014/chart" uri="{C3380CC4-5D6E-409C-BE32-E72D297353CC}">
              <c16:uniqueId val="{00000001-06D2-4051-8AAD-99E599268C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8+/M_TP2100.AS.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2" zoomScale="85" zoomScaleNormal="85" zoomScaleSheetLayoutView="85" workbookViewId="0">
      <selection activeCell="C42" sqref="C4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5" t="s">
        <v>602</v>
      </c>
      <c r="B5" s="245"/>
      <c r="C5" s="245"/>
      <c r="D5" s="8"/>
      <c r="E5" s="8"/>
      <c r="F5" s="8"/>
      <c r="G5" s="8"/>
    </row>
    <row r="6" spans="1:19" s="2" customFormat="1" ht="18.75" x14ac:dyDescent="0.3">
      <c r="A6" s="6"/>
      <c r="E6" s="5"/>
    </row>
    <row r="7" spans="1:19" s="2" customFormat="1" ht="18.75" x14ac:dyDescent="0.2">
      <c r="A7" s="246" t="s">
        <v>3</v>
      </c>
      <c r="B7" s="246"/>
      <c r="C7" s="24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7" t="s">
        <v>4</v>
      </c>
      <c r="B9" s="247"/>
      <c r="C9" s="247"/>
      <c r="D9" s="11"/>
      <c r="E9" s="11"/>
      <c r="F9" s="10"/>
      <c r="G9" s="10"/>
      <c r="H9" s="10"/>
      <c r="I9" s="10"/>
      <c r="J9" s="10"/>
      <c r="K9" s="10"/>
      <c r="L9" s="10"/>
      <c r="M9" s="10"/>
      <c r="N9" s="10"/>
      <c r="O9" s="10"/>
      <c r="P9" s="10"/>
      <c r="Q9" s="10"/>
      <c r="R9" s="10"/>
      <c r="S9" s="10"/>
    </row>
    <row r="10" spans="1:19" s="2" customFormat="1" ht="18.75" x14ac:dyDescent="0.2">
      <c r="A10" s="248" t="s">
        <v>5</v>
      </c>
      <c r="B10" s="248"/>
      <c r="C10" s="24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7" t="s">
        <v>578</v>
      </c>
      <c r="B12" s="247"/>
      <c r="C12" s="247"/>
      <c r="D12" s="11"/>
      <c r="E12" s="11"/>
      <c r="F12" s="10"/>
      <c r="G12" s="10"/>
      <c r="H12" s="10"/>
      <c r="I12" s="10"/>
      <c r="J12" s="10"/>
      <c r="K12" s="10"/>
      <c r="L12" s="10"/>
      <c r="M12" s="10"/>
      <c r="N12" s="10"/>
      <c r="O12" s="10"/>
      <c r="P12" s="10"/>
      <c r="Q12" s="10"/>
      <c r="R12" s="10"/>
      <c r="S12" s="10"/>
    </row>
    <row r="13" spans="1:19" s="2" customFormat="1" ht="18.75" x14ac:dyDescent="0.2">
      <c r="A13" s="248" t="s">
        <v>6</v>
      </c>
      <c r="B13" s="248"/>
      <c r="C13" s="24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2" t="s">
        <v>569</v>
      </c>
      <c r="B15" s="252"/>
      <c r="C15" s="252"/>
      <c r="D15" s="11"/>
      <c r="E15" s="11"/>
      <c r="F15" s="11"/>
      <c r="G15" s="11"/>
      <c r="H15" s="11"/>
      <c r="I15" s="11"/>
      <c r="J15" s="11"/>
      <c r="K15" s="11"/>
      <c r="L15" s="11"/>
      <c r="M15" s="11"/>
      <c r="N15" s="11"/>
      <c r="O15" s="11"/>
      <c r="P15" s="11"/>
      <c r="Q15" s="11"/>
      <c r="R15" s="11"/>
      <c r="S15" s="11"/>
    </row>
    <row r="16" spans="1:19" s="15" customFormat="1" ht="15" customHeight="1" x14ac:dyDescent="0.2">
      <c r="A16" s="248" t="s">
        <v>7</v>
      </c>
      <c r="B16" s="248"/>
      <c r="C16" s="24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3" t="s">
        <v>8</v>
      </c>
      <c r="B18" s="254"/>
      <c r="C18" s="25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49"/>
      <c r="B24" s="250"/>
      <c r="C24" s="251"/>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581</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49"/>
      <c r="B39" s="250"/>
      <c r="C39" s="251"/>
    </row>
    <row r="40" spans="1:15" ht="63" x14ac:dyDescent="0.25">
      <c r="A40" s="20" t="s">
        <v>50</v>
      </c>
      <c r="B40" s="23" t="s">
        <v>51</v>
      </c>
      <c r="C40" s="19" t="s">
        <v>600</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49"/>
      <c r="B47" s="250"/>
      <c r="C47" s="251"/>
    </row>
    <row r="48" spans="1:15" ht="75.75" customHeight="1" x14ac:dyDescent="0.25">
      <c r="A48" s="20" t="s">
        <v>65</v>
      </c>
      <c r="B48" s="23" t="s">
        <v>66</v>
      </c>
      <c r="C48" s="146">
        <v>0</v>
      </c>
    </row>
    <row r="49" spans="1:3" ht="71.25" customHeight="1" x14ac:dyDescent="0.25">
      <c r="A49" s="20" t="s">
        <v>67</v>
      </c>
      <c r="B49" s="23" t="s">
        <v>68</v>
      </c>
      <c r="C49" s="146">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2" customFormat="1" ht="15.75" x14ac:dyDescent="0.2">
      <c r="A5" s="6"/>
    </row>
    <row r="6" spans="1:28" s="2" customFormat="1" ht="18.75" x14ac:dyDescent="0.2">
      <c r="A6" s="246" t="s">
        <v>3</v>
      </c>
      <c r="B6" s="246"/>
      <c r="C6" s="246"/>
      <c r="D6" s="246"/>
      <c r="E6" s="246"/>
      <c r="F6" s="246"/>
      <c r="G6" s="246"/>
      <c r="H6" s="246"/>
      <c r="I6" s="246"/>
      <c r="J6" s="246"/>
      <c r="K6" s="246"/>
      <c r="L6" s="246"/>
      <c r="M6" s="246"/>
      <c r="N6" s="246"/>
      <c r="O6" s="246"/>
      <c r="P6" s="246"/>
      <c r="Q6" s="246"/>
      <c r="R6" s="246"/>
      <c r="S6" s="246"/>
      <c r="T6" s="10"/>
      <c r="U6" s="10"/>
      <c r="V6" s="10"/>
      <c r="W6" s="10"/>
      <c r="X6" s="10"/>
      <c r="Y6" s="10"/>
      <c r="Z6" s="10"/>
      <c r="AA6" s="10"/>
      <c r="AB6" s="1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
      <c r="U7" s="10"/>
      <c r="V7" s="10"/>
      <c r="W7" s="10"/>
      <c r="X7" s="10"/>
      <c r="Y7" s="10"/>
      <c r="Z7" s="10"/>
      <c r="AA7" s="10"/>
      <c r="AB7" s="10"/>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0"/>
      <c r="U8" s="10"/>
      <c r="V8" s="10"/>
      <c r="W8" s="10"/>
      <c r="X8" s="10"/>
      <c r="Y8" s="10"/>
      <c r="Z8" s="10"/>
      <c r="AA8" s="10"/>
      <c r="AB8" s="10"/>
    </row>
    <row r="9" spans="1:28" s="2" customFormat="1" ht="18.75" x14ac:dyDescent="0.2">
      <c r="A9" s="248" t="s">
        <v>5</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
      <c r="U10" s="10"/>
      <c r="V10" s="10"/>
      <c r="W10" s="10"/>
      <c r="X10" s="10"/>
      <c r="Y10" s="10"/>
      <c r="Z10" s="10"/>
      <c r="AA10" s="10"/>
      <c r="AB10" s="10"/>
    </row>
    <row r="11" spans="1:28" s="2" customFormat="1" ht="18.75" x14ac:dyDescent="0.2">
      <c r="A11" s="255" t="str">
        <f>'1. паспорт местоположение'!A12:C12</f>
        <v>M_TP2100.AS.0008</v>
      </c>
      <c r="B11" s="255"/>
      <c r="C11" s="255"/>
      <c r="D11" s="255"/>
      <c r="E11" s="255"/>
      <c r="F11" s="255"/>
      <c r="G11" s="255"/>
      <c r="H11" s="255"/>
      <c r="I11" s="255"/>
      <c r="J11" s="255"/>
      <c r="K11" s="255"/>
      <c r="L11" s="255"/>
      <c r="M11" s="255"/>
      <c r="N11" s="255"/>
      <c r="O11" s="255"/>
      <c r="P11" s="255"/>
      <c r="Q11" s="255"/>
      <c r="R11" s="255"/>
      <c r="S11" s="255"/>
      <c r="T11" s="10"/>
      <c r="U11" s="10"/>
      <c r="V11" s="10"/>
      <c r="W11" s="10"/>
      <c r="X11" s="10"/>
      <c r="Y11" s="10"/>
      <c r="Z11" s="10"/>
      <c r="AA11" s="10"/>
      <c r="AB11" s="10"/>
    </row>
    <row r="12" spans="1:28" s="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4"/>
      <c r="U13" s="14"/>
      <c r="V13" s="14"/>
      <c r="W13" s="14"/>
      <c r="X13" s="14"/>
      <c r="Y13" s="14"/>
      <c r="Z13" s="14"/>
      <c r="AA13" s="14"/>
      <c r="AB13" s="14"/>
    </row>
    <row r="14" spans="1:28" s="15" customFormat="1" ht="15.75" x14ac:dyDescent="0.2">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55"/>
      <c r="C14" s="255"/>
      <c r="D14" s="255"/>
      <c r="E14" s="255"/>
      <c r="F14" s="255"/>
      <c r="G14" s="255"/>
      <c r="H14" s="255"/>
      <c r="I14" s="255"/>
      <c r="J14" s="255"/>
      <c r="K14" s="255"/>
      <c r="L14" s="255"/>
      <c r="M14" s="255"/>
      <c r="N14" s="255"/>
      <c r="O14" s="255"/>
      <c r="P14" s="255"/>
      <c r="Q14" s="255"/>
      <c r="R14" s="255"/>
      <c r="S14" s="255"/>
      <c r="T14" s="11"/>
      <c r="U14" s="11"/>
      <c r="V14" s="11"/>
      <c r="W14" s="11"/>
      <c r="X14" s="11"/>
      <c r="Y14" s="11"/>
      <c r="Z14" s="11"/>
      <c r="AA14" s="11"/>
      <c r="AB14" s="11"/>
    </row>
    <row r="15" spans="1:28" s="1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
      <c r="U15" s="13"/>
      <c r="V15" s="13"/>
      <c r="W15" s="13"/>
      <c r="X15" s="13"/>
      <c r="Y15" s="13"/>
      <c r="Z15" s="13"/>
      <c r="AA15" s="13"/>
      <c r="AB15" s="13"/>
    </row>
    <row r="16" spans="1:28" s="1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
      <c r="U16" s="14"/>
      <c r="V16" s="14"/>
      <c r="W16" s="14"/>
      <c r="X16" s="14"/>
      <c r="Y16" s="14"/>
    </row>
    <row r="17" spans="1:28" s="15" customFormat="1" ht="45.75" customHeight="1" x14ac:dyDescent="0.2">
      <c r="A17" s="253" t="s">
        <v>69</v>
      </c>
      <c r="B17" s="253"/>
      <c r="C17" s="253"/>
      <c r="D17" s="253"/>
      <c r="E17" s="253"/>
      <c r="F17" s="253"/>
      <c r="G17" s="253"/>
      <c r="H17" s="253"/>
      <c r="I17" s="253"/>
      <c r="J17" s="253"/>
      <c r="K17" s="253"/>
      <c r="L17" s="253"/>
      <c r="M17" s="253"/>
      <c r="N17" s="253"/>
      <c r="O17" s="253"/>
      <c r="P17" s="253"/>
      <c r="Q17" s="253"/>
      <c r="R17" s="253"/>
      <c r="S17" s="253"/>
      <c r="T17" s="16"/>
      <c r="U17" s="16"/>
      <c r="V17" s="16"/>
      <c r="W17" s="16"/>
      <c r="X17" s="16"/>
      <c r="Y17" s="16"/>
      <c r="Z17" s="16"/>
      <c r="AA17" s="16"/>
      <c r="AB17" s="16"/>
    </row>
    <row r="18" spans="1:28" s="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
      <c r="U18" s="14"/>
      <c r="V18" s="14"/>
      <c r="W18" s="14"/>
      <c r="X18" s="14"/>
      <c r="Y18" s="14"/>
    </row>
    <row r="19" spans="1:28" s="15" customFormat="1" ht="54" customHeight="1" x14ac:dyDescent="0.2">
      <c r="A19" s="258" t="s">
        <v>9</v>
      </c>
      <c r="B19" s="258" t="s">
        <v>70</v>
      </c>
      <c r="C19" s="259" t="s">
        <v>71</v>
      </c>
      <c r="D19" s="258" t="s">
        <v>72</v>
      </c>
      <c r="E19" s="258" t="s">
        <v>73</v>
      </c>
      <c r="F19" s="258" t="s">
        <v>74</v>
      </c>
      <c r="G19" s="258" t="s">
        <v>75</v>
      </c>
      <c r="H19" s="258" t="s">
        <v>76</v>
      </c>
      <c r="I19" s="258" t="s">
        <v>77</v>
      </c>
      <c r="J19" s="258" t="s">
        <v>78</v>
      </c>
      <c r="K19" s="258" t="s">
        <v>79</v>
      </c>
      <c r="L19" s="258" t="s">
        <v>80</v>
      </c>
      <c r="M19" s="258" t="s">
        <v>81</v>
      </c>
      <c r="N19" s="258" t="s">
        <v>82</v>
      </c>
      <c r="O19" s="258" t="s">
        <v>83</v>
      </c>
      <c r="P19" s="258" t="s">
        <v>84</v>
      </c>
      <c r="Q19" s="258" t="s">
        <v>85</v>
      </c>
      <c r="R19" s="258"/>
      <c r="S19" s="261" t="s">
        <v>86</v>
      </c>
      <c r="T19" s="14"/>
      <c r="U19" s="14"/>
      <c r="V19" s="14"/>
      <c r="W19" s="14"/>
      <c r="X19" s="14"/>
      <c r="Y19" s="14"/>
    </row>
    <row r="20" spans="1:28" s="15" customFormat="1" ht="180.75" customHeight="1" x14ac:dyDescent="0.2">
      <c r="A20" s="258"/>
      <c r="B20" s="258"/>
      <c r="C20" s="260"/>
      <c r="D20" s="258"/>
      <c r="E20" s="258"/>
      <c r="F20" s="258"/>
      <c r="G20" s="258"/>
      <c r="H20" s="258"/>
      <c r="I20" s="258"/>
      <c r="J20" s="258"/>
      <c r="K20" s="258"/>
      <c r="L20" s="258"/>
      <c r="M20" s="258"/>
      <c r="N20" s="258"/>
      <c r="O20" s="258"/>
      <c r="P20" s="258"/>
      <c r="Q20" s="24" t="s">
        <v>87</v>
      </c>
      <c r="R20" s="25" t="s">
        <v>88</v>
      </c>
      <c r="S20" s="26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6"/>
    </row>
    <row r="8" spans="1:20" s="2"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5" t="str">
        <f>'1. паспорт местоположение'!A12:C12</f>
        <v>M_TP2100.AS.0008</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5" customFormat="1" ht="36" customHeight="1" x14ac:dyDescent="0.2">
      <c r="A16"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52"/>
      <c r="C16" s="252"/>
      <c r="D16" s="252"/>
      <c r="E16" s="252"/>
      <c r="F16" s="252"/>
      <c r="G16" s="252"/>
      <c r="H16" s="252"/>
      <c r="I16" s="252"/>
      <c r="J16" s="252"/>
      <c r="K16" s="252"/>
      <c r="L16" s="252"/>
      <c r="M16" s="252"/>
      <c r="N16" s="252"/>
      <c r="O16" s="252"/>
      <c r="P16" s="252"/>
      <c r="Q16" s="252"/>
      <c r="R16" s="252"/>
      <c r="S16" s="252"/>
      <c r="T16" s="252"/>
    </row>
    <row r="17" spans="1:113" s="1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1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15" customFormat="1" ht="15" customHeight="1" x14ac:dyDescent="0.2">
      <c r="A19" s="254" t="s">
        <v>101</v>
      </c>
      <c r="B19" s="254"/>
      <c r="C19" s="254"/>
      <c r="D19" s="254"/>
      <c r="E19" s="254"/>
      <c r="F19" s="254"/>
      <c r="G19" s="254"/>
      <c r="H19" s="254"/>
      <c r="I19" s="254"/>
      <c r="J19" s="254"/>
      <c r="K19" s="254"/>
      <c r="L19" s="254"/>
      <c r="M19" s="254"/>
      <c r="N19" s="254"/>
      <c r="O19" s="254"/>
      <c r="P19" s="254"/>
      <c r="Q19" s="254"/>
      <c r="R19" s="254"/>
      <c r="S19" s="254"/>
      <c r="T19" s="254"/>
    </row>
    <row r="20" spans="1:113" s="3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9</v>
      </c>
      <c r="B21" s="269" t="s">
        <v>102</v>
      </c>
      <c r="C21" s="270"/>
      <c r="D21" s="273" t="s">
        <v>103</v>
      </c>
      <c r="E21" s="269" t="s">
        <v>104</v>
      </c>
      <c r="F21" s="270"/>
      <c r="G21" s="269" t="s">
        <v>105</v>
      </c>
      <c r="H21" s="270"/>
      <c r="I21" s="269" t="s">
        <v>106</v>
      </c>
      <c r="J21" s="270"/>
      <c r="K21" s="273" t="s">
        <v>107</v>
      </c>
      <c r="L21" s="269" t="s">
        <v>108</v>
      </c>
      <c r="M21" s="270"/>
      <c r="N21" s="269" t="s">
        <v>109</v>
      </c>
      <c r="O21" s="270"/>
      <c r="P21" s="273" t="s">
        <v>110</v>
      </c>
      <c r="Q21" s="262" t="s">
        <v>111</v>
      </c>
      <c r="R21" s="276"/>
      <c r="S21" s="262" t="s">
        <v>112</v>
      </c>
      <c r="T21" s="263"/>
    </row>
    <row r="22" spans="1:113" ht="204.75" customHeight="1" x14ac:dyDescent="0.25">
      <c r="A22" s="267"/>
      <c r="B22" s="271"/>
      <c r="C22" s="272"/>
      <c r="D22" s="274"/>
      <c r="E22" s="271"/>
      <c r="F22" s="272"/>
      <c r="G22" s="271"/>
      <c r="H22" s="272"/>
      <c r="I22" s="271"/>
      <c r="J22" s="272"/>
      <c r="K22" s="275"/>
      <c r="L22" s="271"/>
      <c r="M22" s="272"/>
      <c r="N22" s="271"/>
      <c r="O22" s="272"/>
      <c r="P22" s="275"/>
      <c r="Q22" s="35" t="s">
        <v>113</v>
      </c>
      <c r="R22" s="35" t="s">
        <v>114</v>
      </c>
      <c r="S22" s="35" t="s">
        <v>115</v>
      </c>
      <c r="T22" s="35" t="s">
        <v>116</v>
      </c>
    </row>
    <row r="23" spans="1:113" ht="51.75" customHeight="1" x14ac:dyDescent="0.25">
      <c r="A23" s="268"/>
      <c r="B23" s="35" t="s">
        <v>117</v>
      </c>
      <c r="C23" s="35" t="s">
        <v>118</v>
      </c>
      <c r="D23" s="275"/>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4" t="s">
        <v>121</v>
      </c>
      <c r="C29" s="264"/>
      <c r="D29" s="264"/>
      <c r="E29" s="264"/>
      <c r="F29" s="264"/>
      <c r="G29" s="264"/>
      <c r="H29" s="264"/>
      <c r="I29" s="264"/>
      <c r="J29" s="264"/>
      <c r="K29" s="264"/>
      <c r="L29" s="264"/>
      <c r="M29" s="264"/>
      <c r="N29" s="264"/>
      <c r="O29" s="264"/>
      <c r="P29" s="264"/>
      <c r="Q29" s="264"/>
      <c r="R29" s="264"/>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5" t="str">
        <f>'1. паспорт местоположение'!A12</f>
        <v>M_TP2100.AS.0008</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5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52"/>
      <c r="G15" s="252"/>
      <c r="H15" s="252"/>
      <c r="I15" s="252"/>
      <c r="J15" s="252"/>
      <c r="K15" s="252"/>
      <c r="L15" s="252"/>
      <c r="M15" s="252"/>
      <c r="N15" s="252"/>
      <c r="O15" s="252"/>
      <c r="P15" s="252"/>
      <c r="Q15" s="252"/>
      <c r="R15" s="252"/>
      <c r="S15" s="252"/>
      <c r="T15" s="252"/>
      <c r="U15" s="252"/>
      <c r="V15" s="252"/>
      <c r="W15" s="252"/>
      <c r="X15" s="252"/>
      <c r="Y15" s="252"/>
    </row>
    <row r="16" spans="1:27" s="1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3" customFormat="1" ht="21" customHeight="1" x14ac:dyDescent="0.25"/>
    <row r="21" spans="1:27" ht="15.75" customHeight="1" x14ac:dyDescent="0.25">
      <c r="A21" s="273" t="s">
        <v>9</v>
      </c>
      <c r="B21" s="269" t="s">
        <v>132</v>
      </c>
      <c r="C21" s="270"/>
      <c r="D21" s="269" t="s">
        <v>133</v>
      </c>
      <c r="E21" s="270"/>
      <c r="F21" s="262" t="s">
        <v>79</v>
      </c>
      <c r="G21" s="263"/>
      <c r="H21" s="263"/>
      <c r="I21" s="276"/>
      <c r="J21" s="273" t="s">
        <v>134</v>
      </c>
      <c r="K21" s="269" t="s">
        <v>135</v>
      </c>
      <c r="L21" s="270"/>
      <c r="M21" s="269" t="s">
        <v>136</v>
      </c>
      <c r="N21" s="270"/>
      <c r="O21" s="269" t="s">
        <v>137</v>
      </c>
      <c r="P21" s="270"/>
      <c r="Q21" s="269" t="s">
        <v>138</v>
      </c>
      <c r="R21" s="270"/>
      <c r="S21" s="273" t="s">
        <v>139</v>
      </c>
      <c r="T21" s="273" t="s">
        <v>140</v>
      </c>
      <c r="U21" s="273" t="s">
        <v>141</v>
      </c>
      <c r="V21" s="269" t="s">
        <v>142</v>
      </c>
      <c r="W21" s="270"/>
      <c r="X21" s="262" t="s">
        <v>111</v>
      </c>
      <c r="Y21" s="263"/>
      <c r="Z21" s="262" t="s">
        <v>112</v>
      </c>
      <c r="AA21" s="263"/>
    </row>
    <row r="22" spans="1:27" ht="216" customHeight="1" x14ac:dyDescent="0.25">
      <c r="A22" s="274"/>
      <c r="B22" s="271"/>
      <c r="C22" s="272"/>
      <c r="D22" s="271"/>
      <c r="E22" s="272"/>
      <c r="F22" s="262" t="s">
        <v>143</v>
      </c>
      <c r="G22" s="276"/>
      <c r="H22" s="262" t="s">
        <v>144</v>
      </c>
      <c r="I22" s="276"/>
      <c r="J22" s="275"/>
      <c r="K22" s="271"/>
      <c r="L22" s="272"/>
      <c r="M22" s="271"/>
      <c r="N22" s="272"/>
      <c r="O22" s="271"/>
      <c r="P22" s="272"/>
      <c r="Q22" s="271"/>
      <c r="R22" s="272"/>
      <c r="S22" s="275"/>
      <c r="T22" s="275"/>
      <c r="U22" s="275"/>
      <c r="V22" s="271"/>
      <c r="W22" s="272"/>
      <c r="X22" s="35" t="s">
        <v>113</v>
      </c>
      <c r="Y22" s="35" t="s">
        <v>114</v>
      </c>
      <c r="Z22" s="35" t="s">
        <v>115</v>
      </c>
      <c r="AA22" s="35" t="s">
        <v>116</v>
      </c>
    </row>
    <row r="23" spans="1:27" ht="60" customHeight="1" x14ac:dyDescent="0.25">
      <c r="A23" s="275"/>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4" zoomScaleNormal="70" zoomScaleSheetLayoutView="84"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5" t="str">
        <f>'1. паспорт местоположение'!A5:C5</f>
        <v>Год раскрытия информации: 2026 год</v>
      </c>
      <c r="B5" s="245"/>
      <c r="C5" s="24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6" t="s">
        <v>3</v>
      </c>
      <c r="B7" s="246"/>
      <c r="C7" s="246"/>
      <c r="D7" s="10"/>
      <c r="E7" s="10"/>
      <c r="F7" s="10"/>
      <c r="G7" s="10"/>
      <c r="H7" s="10"/>
      <c r="I7" s="10"/>
      <c r="J7" s="10"/>
      <c r="K7" s="10"/>
      <c r="L7" s="10"/>
      <c r="M7" s="10"/>
      <c r="N7" s="10"/>
      <c r="O7" s="10"/>
      <c r="P7" s="10"/>
      <c r="Q7" s="10"/>
      <c r="R7" s="10"/>
      <c r="S7" s="10"/>
      <c r="T7" s="10"/>
      <c r="U7" s="10"/>
    </row>
    <row r="8" spans="1:29" s="2" customFormat="1" ht="18.75" x14ac:dyDescent="0.2">
      <c r="A8" s="246"/>
      <c r="B8" s="246"/>
      <c r="C8" s="246"/>
      <c r="D8" s="9"/>
      <c r="E8" s="9"/>
      <c r="F8" s="9"/>
      <c r="G8" s="9"/>
      <c r="H8" s="10"/>
      <c r="I8" s="10"/>
      <c r="J8" s="10"/>
      <c r="K8" s="10"/>
      <c r="L8" s="10"/>
      <c r="M8" s="10"/>
      <c r="N8" s="10"/>
      <c r="O8" s="10"/>
      <c r="P8" s="10"/>
      <c r="Q8" s="10"/>
      <c r="R8" s="10"/>
      <c r="S8" s="10"/>
      <c r="T8" s="10"/>
      <c r="U8" s="10"/>
    </row>
    <row r="9" spans="1:29" s="2" customFormat="1" ht="18.75" x14ac:dyDescent="0.2">
      <c r="A9" s="255" t="str">
        <f>'1. паспорт местоположение'!A9:C9</f>
        <v>АО "Россети Тюмень"</v>
      </c>
      <c r="B9" s="255"/>
      <c r="C9" s="255"/>
      <c r="D9" s="11"/>
      <c r="E9" s="11"/>
      <c r="F9" s="11"/>
      <c r="G9" s="11"/>
      <c r="H9" s="10"/>
      <c r="I9" s="10"/>
      <c r="J9" s="10"/>
      <c r="K9" s="10"/>
      <c r="L9" s="10"/>
      <c r="M9" s="10"/>
      <c r="N9" s="10"/>
      <c r="O9" s="10"/>
      <c r="P9" s="10"/>
      <c r="Q9" s="10"/>
      <c r="R9" s="10"/>
      <c r="S9" s="10"/>
      <c r="T9" s="10"/>
      <c r="U9" s="10"/>
    </row>
    <row r="10" spans="1:29" s="2" customFormat="1" ht="18.75" x14ac:dyDescent="0.2">
      <c r="A10" s="248" t="s">
        <v>5</v>
      </c>
      <c r="B10" s="248"/>
      <c r="C10" s="248"/>
      <c r="D10" s="13"/>
      <c r="E10" s="13"/>
      <c r="F10" s="13"/>
      <c r="G10" s="13"/>
      <c r="H10" s="10"/>
      <c r="I10" s="10"/>
      <c r="J10" s="10"/>
      <c r="K10" s="10"/>
      <c r="L10" s="10"/>
      <c r="M10" s="10"/>
      <c r="N10" s="10"/>
      <c r="O10" s="10"/>
      <c r="P10" s="10"/>
      <c r="Q10" s="10"/>
      <c r="R10" s="10"/>
      <c r="S10" s="10"/>
      <c r="T10" s="10"/>
      <c r="U10" s="10"/>
    </row>
    <row r="11" spans="1:29" s="2" customFormat="1" ht="18.75" x14ac:dyDescent="0.2">
      <c r="A11" s="246"/>
      <c r="B11" s="246"/>
      <c r="C11" s="246"/>
      <c r="D11" s="9"/>
      <c r="E11" s="9"/>
      <c r="F11" s="9"/>
      <c r="G11" s="9"/>
      <c r="H11" s="10"/>
      <c r="I11" s="10"/>
      <c r="J11" s="10"/>
      <c r="K11" s="10"/>
      <c r="L11" s="10"/>
      <c r="M11" s="10"/>
      <c r="N11" s="10"/>
      <c r="O11" s="10"/>
      <c r="P11" s="10"/>
      <c r="Q11" s="10"/>
      <c r="R11" s="10"/>
      <c r="S11" s="10"/>
      <c r="T11" s="10"/>
      <c r="U11" s="10"/>
    </row>
    <row r="12" spans="1:29" s="2" customFormat="1" ht="18.75" x14ac:dyDescent="0.2">
      <c r="A12" s="255" t="str">
        <f>'1. паспорт местоположение'!A12:C12</f>
        <v>M_TP2100.AS.0008</v>
      </c>
      <c r="B12" s="255"/>
      <c r="C12" s="255"/>
      <c r="D12" s="11"/>
      <c r="E12" s="11"/>
      <c r="F12" s="11"/>
      <c r="G12" s="11"/>
      <c r="H12" s="10"/>
      <c r="I12" s="10"/>
      <c r="J12" s="10"/>
      <c r="K12" s="10"/>
      <c r="L12" s="10"/>
      <c r="M12" s="10"/>
      <c r="N12" s="10"/>
      <c r="O12" s="10"/>
      <c r="P12" s="10"/>
      <c r="Q12" s="10"/>
      <c r="R12" s="10"/>
      <c r="S12" s="10"/>
      <c r="T12" s="10"/>
      <c r="U12" s="10"/>
    </row>
    <row r="13" spans="1:29" s="2" customFormat="1" ht="18.75" x14ac:dyDescent="0.2">
      <c r="A13" s="248" t="s">
        <v>6</v>
      </c>
      <c r="B13" s="248"/>
      <c r="C13" s="24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6"/>
      <c r="B14" s="256"/>
      <c r="C14" s="256"/>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2"/>
      <c r="C15" s="25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8" t="s">
        <v>7</v>
      </c>
      <c r="B16" s="248"/>
      <c r="C16" s="24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6"/>
      <c r="B17" s="256"/>
      <c r="C17" s="256"/>
      <c r="D17" s="14"/>
      <c r="E17" s="12"/>
      <c r="F17" s="12"/>
      <c r="G17" s="12"/>
      <c r="H17" s="14"/>
      <c r="I17" s="14"/>
      <c r="J17" s="14"/>
      <c r="K17" s="14"/>
      <c r="L17" s="14"/>
      <c r="M17" s="14"/>
      <c r="N17" s="14"/>
      <c r="O17" s="14"/>
      <c r="P17" s="14"/>
      <c r="Q17" s="14"/>
      <c r="R17" s="14"/>
    </row>
    <row r="18" spans="1:21" s="15" customFormat="1" ht="27.75" customHeight="1" x14ac:dyDescent="0.2">
      <c r="A18" s="253" t="s">
        <v>145</v>
      </c>
      <c r="B18" s="253"/>
      <c r="C18" s="25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51" customHeight="1" x14ac:dyDescent="0.2">
      <c r="A22" s="20" t="s">
        <v>12</v>
      </c>
      <c r="B22" s="28" t="s">
        <v>146</v>
      </c>
      <c r="C22" s="243" t="s">
        <v>600</v>
      </c>
      <c r="D22" s="13"/>
      <c r="E22" s="12"/>
      <c r="F22" s="12"/>
      <c r="G22" s="12"/>
      <c r="H22" s="14"/>
      <c r="I22" s="14"/>
      <c r="J22" s="14"/>
      <c r="K22" s="14"/>
      <c r="L22" s="14"/>
      <c r="M22" s="14"/>
      <c r="N22" s="14"/>
      <c r="O22" s="14"/>
      <c r="P22" s="14"/>
    </row>
    <row r="23" spans="1:21" ht="57" customHeight="1" x14ac:dyDescent="0.25">
      <c r="A23" s="20" t="s">
        <v>14</v>
      </c>
      <c r="B23" s="22" t="s">
        <v>147</v>
      </c>
      <c r="C23" s="244" t="s">
        <v>600</v>
      </c>
      <c r="E23" s="12"/>
      <c r="F23" s="12"/>
      <c r="G23" s="12"/>
    </row>
    <row r="24" spans="1:21" ht="74.25" customHeight="1" x14ac:dyDescent="0.25">
      <c r="A24" s="20" t="s">
        <v>17</v>
      </c>
      <c r="B24" s="22" t="s">
        <v>148</v>
      </c>
      <c r="C24" s="243" t="s">
        <v>600</v>
      </c>
    </row>
    <row r="25" spans="1:21" ht="31.5" x14ac:dyDescent="0.25">
      <c r="A25" s="20" t="s">
        <v>20</v>
      </c>
      <c r="B25" s="22" t="s">
        <v>149</v>
      </c>
      <c r="C25" s="243" t="s">
        <v>600</v>
      </c>
    </row>
    <row r="26" spans="1:21" ht="66.75" customHeight="1" x14ac:dyDescent="0.25">
      <c r="A26" s="20" t="s">
        <v>23</v>
      </c>
      <c r="B26" s="22" t="s">
        <v>150</v>
      </c>
      <c r="C26" s="243" t="s">
        <v>600</v>
      </c>
    </row>
    <row r="27" spans="1:21" ht="77.25" customHeight="1" x14ac:dyDescent="0.25">
      <c r="A27" s="20" t="s">
        <v>25</v>
      </c>
      <c r="B27" s="22" t="s">
        <v>151</v>
      </c>
      <c r="C27" s="142" t="s">
        <v>606</v>
      </c>
    </row>
    <row r="28" spans="1:21" ht="42.75" customHeight="1" x14ac:dyDescent="0.25">
      <c r="A28" s="20" t="s">
        <v>28</v>
      </c>
      <c r="B28" s="22" t="s">
        <v>152</v>
      </c>
      <c r="C28" s="243" t="s">
        <v>600</v>
      </c>
    </row>
    <row r="29" spans="1:21" ht="42.75" customHeight="1" x14ac:dyDescent="0.25">
      <c r="A29" s="20" t="s">
        <v>30</v>
      </c>
      <c r="B29" s="17" t="s">
        <v>153</v>
      </c>
      <c r="C29" s="243" t="s">
        <v>600</v>
      </c>
    </row>
    <row r="30" spans="1:21" ht="42.75" customHeight="1" x14ac:dyDescent="0.25">
      <c r="A30" s="20" t="s">
        <v>32</v>
      </c>
      <c r="B30" s="17" t="s">
        <v>154</v>
      </c>
      <c r="C30" s="243"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
      <c r="AB6" s="1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
      <c r="AB7" s="1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
      <c r="AB8" s="11"/>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
      <c r="AB9" s="1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
      <c r="AB10" s="10"/>
    </row>
    <row r="11" spans="1:28" ht="15.75" x14ac:dyDescent="0.25">
      <c r="A11" s="255" t="str">
        <f>'1. паспорт местоположение'!A12:C12</f>
        <v>M_TP2100.AS.0008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
      <c r="AB11" s="11"/>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
      <c r="AB12" s="1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57"/>
      <c r="AB13" s="57"/>
    </row>
    <row r="14" spans="1:28" ht="15.75" x14ac:dyDescent="0.25">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
      <c r="AB14" s="1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
      <c r="AB15" s="1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8"/>
      <c r="AB16" s="5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8"/>
      <c r="AB17" s="5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8"/>
      <c r="AB18" s="5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8"/>
      <c r="AB19" s="5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8"/>
      <c r="AB20" s="5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8"/>
      <c r="AB21" s="58"/>
    </row>
    <row r="22" spans="1:28" x14ac:dyDescent="0.25">
      <c r="A22" s="278" t="s">
        <v>155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9"/>
      <c r="AB22" s="59"/>
    </row>
    <row r="23" spans="1:28" ht="32.25" customHeight="1" x14ac:dyDescent="0.25">
      <c r="A23" s="279" t="s">
        <v>156</v>
      </c>
      <c r="B23" s="280"/>
      <c r="C23" s="280"/>
      <c r="D23" s="280"/>
      <c r="E23" s="280"/>
      <c r="F23" s="280"/>
      <c r="G23" s="280"/>
      <c r="H23" s="280"/>
      <c r="I23" s="280"/>
      <c r="J23" s="280"/>
      <c r="K23" s="280"/>
      <c r="L23" s="281"/>
      <c r="M23" s="282" t="s">
        <v>157</v>
      </c>
      <c r="N23" s="282"/>
      <c r="O23" s="282"/>
      <c r="P23" s="282"/>
      <c r="Q23" s="282"/>
      <c r="R23" s="282"/>
      <c r="S23" s="282"/>
      <c r="T23" s="282"/>
      <c r="U23" s="282"/>
      <c r="V23" s="282"/>
      <c r="W23" s="282"/>
      <c r="X23" s="282"/>
      <c r="Y23" s="282"/>
      <c r="Z23" s="282"/>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99</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6" t="s">
        <v>3</v>
      </c>
      <c r="B7" s="246"/>
      <c r="C7" s="246"/>
      <c r="D7" s="246"/>
      <c r="E7" s="246"/>
      <c r="F7" s="246"/>
      <c r="G7" s="246"/>
      <c r="H7" s="246"/>
      <c r="I7" s="246"/>
      <c r="J7" s="246"/>
      <c r="K7" s="246"/>
      <c r="L7" s="246"/>
      <c r="M7" s="246"/>
      <c r="N7" s="246"/>
      <c r="O7" s="246"/>
      <c r="P7" s="10"/>
      <c r="Q7" s="10"/>
      <c r="R7" s="10"/>
      <c r="S7" s="10"/>
      <c r="T7" s="10"/>
      <c r="U7" s="10"/>
      <c r="V7" s="10"/>
      <c r="W7" s="10"/>
      <c r="X7" s="10"/>
      <c r="Y7" s="10"/>
      <c r="Z7" s="10"/>
    </row>
    <row r="8" spans="1:28" s="2" customFormat="1" ht="18.75" x14ac:dyDescent="0.2">
      <c r="A8" s="246"/>
      <c r="B8" s="246"/>
      <c r="C8" s="246"/>
      <c r="D8" s="246"/>
      <c r="E8" s="246"/>
      <c r="F8" s="246"/>
      <c r="G8" s="246"/>
      <c r="H8" s="246"/>
      <c r="I8" s="246"/>
      <c r="J8" s="246"/>
      <c r="K8" s="246"/>
      <c r="L8" s="246"/>
      <c r="M8" s="246"/>
      <c r="N8" s="246"/>
      <c r="O8" s="246"/>
      <c r="P8" s="10"/>
      <c r="Q8" s="10"/>
      <c r="R8" s="10"/>
      <c r="S8" s="10"/>
      <c r="T8" s="10"/>
      <c r="U8" s="10"/>
      <c r="V8" s="10"/>
      <c r="W8" s="10"/>
      <c r="X8" s="10"/>
      <c r="Y8" s="10"/>
      <c r="Z8" s="10"/>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0"/>
      <c r="Q9" s="10"/>
      <c r="R9" s="10"/>
      <c r="S9" s="10"/>
      <c r="T9" s="10"/>
      <c r="U9" s="10"/>
      <c r="V9" s="10"/>
      <c r="W9" s="10"/>
      <c r="X9" s="10"/>
      <c r="Y9" s="10"/>
      <c r="Z9" s="10"/>
    </row>
    <row r="10" spans="1:28" s="2" customFormat="1" ht="18.75" x14ac:dyDescent="0.2">
      <c r="A10" s="248" t="s">
        <v>5</v>
      </c>
      <c r="B10" s="248"/>
      <c r="C10" s="248"/>
      <c r="D10" s="248"/>
      <c r="E10" s="248"/>
      <c r="F10" s="248"/>
      <c r="G10" s="248"/>
      <c r="H10" s="248"/>
      <c r="I10" s="248"/>
      <c r="J10" s="248"/>
      <c r="K10" s="248"/>
      <c r="L10" s="248"/>
      <c r="M10" s="248"/>
      <c r="N10" s="248"/>
      <c r="O10" s="248"/>
      <c r="P10" s="10"/>
      <c r="Q10" s="10"/>
      <c r="R10" s="10"/>
      <c r="S10" s="10"/>
      <c r="T10" s="10"/>
      <c r="U10" s="10"/>
      <c r="V10" s="10"/>
      <c r="W10" s="10"/>
      <c r="X10" s="10"/>
      <c r="Y10" s="10"/>
      <c r="Z10" s="10"/>
    </row>
    <row r="11" spans="1:28" s="2" customFormat="1" ht="18.75" x14ac:dyDescent="0.2">
      <c r="A11" s="246"/>
      <c r="B11" s="246"/>
      <c r="C11" s="246"/>
      <c r="D11" s="246"/>
      <c r="E11" s="246"/>
      <c r="F11" s="246"/>
      <c r="G11" s="246"/>
      <c r="H11" s="246"/>
      <c r="I11" s="246"/>
      <c r="J11" s="246"/>
      <c r="K11" s="246"/>
      <c r="L11" s="246"/>
      <c r="M11" s="246"/>
      <c r="N11" s="246"/>
      <c r="O11" s="246"/>
      <c r="P11" s="10"/>
      <c r="Q11" s="10"/>
      <c r="R11" s="10"/>
      <c r="S11" s="10"/>
      <c r="T11" s="10"/>
      <c r="U11" s="10"/>
      <c r="V11" s="10"/>
      <c r="W11" s="10"/>
      <c r="X11" s="10"/>
      <c r="Y11" s="10"/>
      <c r="Z11" s="10"/>
    </row>
    <row r="12" spans="1:28" s="2" customFormat="1" ht="18.75" x14ac:dyDescent="0.2">
      <c r="A12" s="255" t="str">
        <f>'1. паспорт местоположение'!A12:C12</f>
        <v>M_TP2100.AS.0008</v>
      </c>
      <c r="B12" s="255"/>
      <c r="C12" s="255"/>
      <c r="D12" s="255"/>
      <c r="E12" s="255"/>
      <c r="F12" s="255"/>
      <c r="G12" s="255"/>
      <c r="H12" s="255"/>
      <c r="I12" s="255"/>
      <c r="J12" s="255"/>
      <c r="K12" s="255"/>
      <c r="L12" s="255"/>
      <c r="M12" s="255"/>
      <c r="N12" s="255"/>
      <c r="O12" s="255"/>
      <c r="P12" s="10"/>
      <c r="Q12" s="10"/>
      <c r="R12" s="10"/>
      <c r="S12" s="10"/>
      <c r="T12" s="10"/>
      <c r="U12" s="10"/>
      <c r="V12" s="10"/>
      <c r="W12" s="10"/>
      <c r="X12" s="10"/>
      <c r="Y12" s="10"/>
      <c r="Z12" s="10"/>
    </row>
    <row r="13" spans="1:28" s="2" customFormat="1" ht="18.75" x14ac:dyDescent="0.2">
      <c r="A13" s="248" t="s">
        <v>6</v>
      </c>
      <c r="B13" s="248"/>
      <c r="C13" s="248"/>
      <c r="D13" s="248"/>
      <c r="E13" s="248"/>
      <c r="F13" s="248"/>
      <c r="G13" s="248"/>
      <c r="H13" s="248"/>
      <c r="I13" s="248"/>
      <c r="J13" s="248"/>
      <c r="K13" s="248"/>
      <c r="L13" s="248"/>
      <c r="M13" s="248"/>
      <c r="N13" s="248"/>
      <c r="O13" s="248"/>
      <c r="P13" s="10"/>
      <c r="Q13" s="10"/>
      <c r="R13" s="10"/>
      <c r="S13" s="10"/>
      <c r="T13" s="10"/>
      <c r="U13" s="10"/>
      <c r="V13" s="10"/>
      <c r="W13" s="10"/>
      <c r="X13" s="10"/>
      <c r="Y13" s="10"/>
      <c r="Z13" s="10"/>
    </row>
    <row r="14" spans="1:28" s="2" customFormat="1" ht="15.75" customHeight="1" x14ac:dyDescent="0.2">
      <c r="A14" s="256"/>
      <c r="B14" s="256"/>
      <c r="C14" s="256"/>
      <c r="D14" s="256"/>
      <c r="E14" s="256"/>
      <c r="F14" s="256"/>
      <c r="G14" s="256"/>
      <c r="H14" s="256"/>
      <c r="I14" s="256"/>
      <c r="J14" s="256"/>
      <c r="K14" s="256"/>
      <c r="L14" s="256"/>
      <c r="M14" s="256"/>
      <c r="N14" s="256"/>
      <c r="O14" s="256"/>
      <c r="P14" s="14"/>
      <c r="Q14" s="14"/>
      <c r="R14" s="14"/>
      <c r="S14" s="14"/>
      <c r="T14" s="14"/>
      <c r="U14" s="14"/>
      <c r="V14" s="14"/>
      <c r="W14" s="14"/>
      <c r="X14" s="14"/>
      <c r="Y14" s="14"/>
      <c r="Z14" s="14"/>
    </row>
    <row r="15" spans="1:28" s="15" customFormat="1" ht="15.75" x14ac:dyDescent="0.2">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5"/>
      <c r="C15" s="255"/>
      <c r="D15" s="255"/>
      <c r="E15" s="255"/>
      <c r="F15" s="255"/>
      <c r="G15" s="255"/>
      <c r="H15" s="255"/>
      <c r="I15" s="255"/>
      <c r="J15" s="255"/>
      <c r="K15" s="255"/>
      <c r="L15" s="255"/>
      <c r="M15" s="255"/>
      <c r="N15" s="255"/>
      <c r="O15" s="255"/>
      <c r="P15" s="11"/>
      <c r="Q15" s="11"/>
      <c r="R15" s="11"/>
      <c r="S15" s="11"/>
      <c r="T15" s="11"/>
      <c r="U15" s="11"/>
      <c r="V15" s="11"/>
      <c r="W15" s="11"/>
      <c r="X15" s="11"/>
      <c r="Y15" s="11"/>
      <c r="Z15" s="11"/>
    </row>
    <row r="16" spans="1:28" s="15" customFormat="1" ht="15" customHeight="1" x14ac:dyDescent="0.2">
      <c r="A16" s="248" t="s">
        <v>7</v>
      </c>
      <c r="B16" s="248"/>
      <c r="C16" s="248"/>
      <c r="D16" s="248"/>
      <c r="E16" s="248"/>
      <c r="F16" s="248"/>
      <c r="G16" s="248"/>
      <c r="H16" s="248"/>
      <c r="I16" s="248"/>
      <c r="J16" s="248"/>
      <c r="K16" s="248"/>
      <c r="L16" s="248"/>
      <c r="M16" s="248"/>
      <c r="N16" s="248"/>
      <c r="O16" s="248"/>
      <c r="P16" s="13"/>
      <c r="Q16" s="13"/>
      <c r="R16" s="13"/>
      <c r="S16" s="13"/>
      <c r="T16" s="13"/>
      <c r="U16" s="13"/>
      <c r="V16" s="13"/>
      <c r="W16" s="13"/>
      <c r="X16" s="13"/>
      <c r="Y16" s="13"/>
      <c r="Z16" s="13"/>
    </row>
    <row r="17" spans="1:26" s="15" customFormat="1" ht="15" customHeight="1" x14ac:dyDescent="0.2">
      <c r="A17" s="256"/>
      <c r="B17" s="256"/>
      <c r="C17" s="256"/>
      <c r="D17" s="256"/>
      <c r="E17" s="256"/>
      <c r="F17" s="256"/>
      <c r="G17" s="256"/>
      <c r="H17" s="256"/>
      <c r="I17" s="256"/>
      <c r="J17" s="256"/>
      <c r="K17" s="256"/>
      <c r="L17" s="256"/>
      <c r="M17" s="256"/>
      <c r="N17" s="256"/>
      <c r="O17" s="256"/>
      <c r="P17" s="14"/>
      <c r="Q17" s="14"/>
      <c r="R17" s="14"/>
      <c r="S17" s="14"/>
      <c r="T17" s="14"/>
      <c r="U17" s="14"/>
      <c r="V17" s="14"/>
      <c r="W17" s="14"/>
    </row>
    <row r="18" spans="1:26" s="15" customFormat="1" ht="91.5" customHeight="1" x14ac:dyDescent="0.2">
      <c r="A18" s="283" t="s">
        <v>239</v>
      </c>
      <c r="B18" s="283"/>
      <c r="C18" s="283"/>
      <c r="D18" s="283"/>
      <c r="E18" s="283"/>
      <c r="F18" s="283"/>
      <c r="G18" s="283"/>
      <c r="H18" s="283"/>
      <c r="I18" s="283"/>
      <c r="J18" s="283"/>
      <c r="K18" s="283"/>
      <c r="L18" s="283"/>
      <c r="M18" s="283"/>
      <c r="N18" s="283"/>
      <c r="O18" s="283"/>
      <c r="P18" s="16"/>
      <c r="Q18" s="16"/>
      <c r="R18" s="16"/>
      <c r="S18" s="16"/>
      <c r="T18" s="16"/>
      <c r="U18" s="16"/>
      <c r="V18" s="16"/>
      <c r="W18" s="16"/>
      <c r="X18" s="16"/>
      <c r="Y18" s="16"/>
      <c r="Z18" s="16"/>
    </row>
    <row r="19" spans="1:26" s="15" customFormat="1" ht="78" customHeight="1" x14ac:dyDescent="0.2">
      <c r="A19" s="258" t="s">
        <v>9</v>
      </c>
      <c r="B19" s="258" t="s">
        <v>240</v>
      </c>
      <c r="C19" s="258" t="s">
        <v>241</v>
      </c>
      <c r="D19" s="258" t="s">
        <v>242</v>
      </c>
      <c r="E19" s="284" t="s">
        <v>243</v>
      </c>
      <c r="F19" s="285"/>
      <c r="G19" s="285"/>
      <c r="H19" s="285"/>
      <c r="I19" s="286"/>
      <c r="J19" s="258" t="s">
        <v>244</v>
      </c>
      <c r="K19" s="258"/>
      <c r="L19" s="258"/>
      <c r="M19" s="258"/>
      <c r="N19" s="258"/>
      <c r="O19" s="258"/>
      <c r="P19" s="14"/>
      <c r="Q19" s="14"/>
      <c r="R19" s="14"/>
      <c r="S19" s="14"/>
      <c r="T19" s="14"/>
      <c r="U19" s="14"/>
      <c r="V19" s="14"/>
      <c r="W19" s="14"/>
    </row>
    <row r="20" spans="1:26" s="15" customFormat="1" ht="51" customHeight="1" x14ac:dyDescent="0.2">
      <c r="A20" s="258"/>
      <c r="B20" s="258"/>
      <c r="C20" s="258"/>
      <c r="D20" s="258"/>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J105"/>
  <sheetViews>
    <sheetView zoomScale="55" zoomScaleNormal="55" workbookViewId="0">
      <selection activeCell="AK19" sqref="AK19:AL25"/>
    </sheetView>
  </sheetViews>
  <sheetFormatPr defaultRowHeight="15.75" outlineLevelRow="1" x14ac:dyDescent="0.25"/>
  <cols>
    <col min="1" max="1" width="61.7109375" style="179" customWidth="1"/>
    <col min="2" max="3" width="4.140625" style="179" customWidth="1"/>
    <col min="4" max="4" width="4.28515625" style="179" customWidth="1"/>
    <col min="5" max="22" width="4.140625" style="179" hidden="1" customWidth="1"/>
    <col min="23" max="36" width="5" style="179" hidden="1" customWidth="1"/>
    <col min="37" max="37" width="5" style="179" customWidth="1"/>
    <col min="38" max="38" width="11.7109375" style="179" customWidth="1"/>
    <col min="39" max="39" width="16.7109375" style="179" customWidth="1"/>
    <col min="40" max="40" width="22.140625" style="179" customWidth="1"/>
    <col min="41" max="41" width="20.28515625" style="179" customWidth="1"/>
    <col min="42" max="55" width="16.7109375" style="179" customWidth="1"/>
    <col min="56" max="56" width="18.85546875" style="179" customWidth="1"/>
    <col min="57" max="57" width="20.5703125" style="179" customWidth="1"/>
    <col min="58" max="62" width="16.7109375" style="179" customWidth="1"/>
    <col min="63" max="16384" width="9.140625" style="179"/>
  </cols>
  <sheetData>
    <row r="1" spans="1:44" ht="18.75" x14ac:dyDescent="0.25">
      <c r="A1" s="178"/>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R1" s="4" t="s">
        <v>0</v>
      </c>
    </row>
    <row r="2" spans="1:44" ht="18.75" x14ac:dyDescent="0.3">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R2" s="5" t="s">
        <v>1</v>
      </c>
    </row>
    <row r="3" spans="1:44" ht="18.75" x14ac:dyDescent="0.3">
      <c r="A3" s="178"/>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c r="AG3" s="178"/>
      <c r="AH3" s="178"/>
      <c r="AI3" s="178"/>
      <c r="AJ3" s="178"/>
      <c r="AK3" s="178"/>
      <c r="AR3" s="5" t="s">
        <v>257</v>
      </c>
    </row>
    <row r="4" spans="1:44" x14ac:dyDescent="0.25">
      <c r="A4" s="178"/>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row>
    <row r="5" spans="1:44" s="173" customFormat="1" ht="18.75" customHeight="1" x14ac:dyDescent="0.2">
      <c r="A5" s="294" t="str">
        <f>'4. паспортбюджет'!A5:O5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73" customFormat="1" ht="18.75" x14ac:dyDescent="0.3">
      <c r="A6" s="180"/>
      <c r="B6" s="181"/>
      <c r="C6" s="181"/>
      <c r="D6" s="181"/>
      <c r="E6" s="181"/>
      <c r="F6" s="181"/>
      <c r="G6" s="181"/>
      <c r="H6" s="181"/>
      <c r="I6" s="182"/>
      <c r="J6" s="182"/>
      <c r="K6" s="183"/>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row>
    <row r="7" spans="1:44" s="173" customFormat="1" ht="18.75" x14ac:dyDescent="0.2">
      <c r="A7" s="295" t="s">
        <v>3</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73" customFormat="1" ht="18.75" x14ac:dyDescent="0.2">
      <c r="A8" s="184"/>
      <c r="B8" s="184"/>
      <c r="C8" s="184"/>
      <c r="D8" s="184"/>
      <c r="E8" s="184"/>
      <c r="F8" s="184"/>
      <c r="G8" s="184"/>
      <c r="H8" s="184"/>
      <c r="I8" s="184"/>
      <c r="J8" s="184"/>
      <c r="K8" s="184"/>
      <c r="L8" s="185"/>
      <c r="M8" s="185"/>
      <c r="N8" s="185"/>
      <c r="O8" s="185"/>
      <c r="P8" s="185"/>
      <c r="Q8" s="185"/>
      <c r="R8" s="185"/>
      <c r="S8" s="185"/>
      <c r="T8" s="185"/>
      <c r="U8" s="185"/>
      <c r="V8" s="185"/>
      <c r="W8" s="185"/>
      <c r="X8" s="185"/>
      <c r="Y8" s="185"/>
      <c r="Z8" s="181"/>
      <c r="AA8" s="181"/>
      <c r="AB8" s="181"/>
      <c r="AC8" s="181"/>
      <c r="AD8" s="181"/>
      <c r="AE8" s="181"/>
      <c r="AF8" s="181"/>
      <c r="AG8" s="181"/>
      <c r="AH8" s="181"/>
      <c r="AI8" s="181"/>
      <c r="AJ8" s="181"/>
      <c r="AK8" s="181"/>
      <c r="AL8" s="181"/>
      <c r="AM8" s="181"/>
      <c r="AN8" s="181"/>
      <c r="AO8" s="181"/>
      <c r="AP8" s="181"/>
      <c r="AQ8" s="181"/>
      <c r="AR8" s="181"/>
    </row>
    <row r="9" spans="1:44" s="173" customFormat="1" ht="18.75" customHeight="1" x14ac:dyDescent="0.2">
      <c r="A9" s="296" t="s">
        <v>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73" customFormat="1" ht="18.75" customHeight="1" x14ac:dyDescent="0.2">
      <c r="A10" s="297" t="s">
        <v>5</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73" customFormat="1" ht="18.75" x14ac:dyDescent="0.2">
      <c r="A11" s="184"/>
      <c r="B11" s="184"/>
      <c r="C11" s="184"/>
      <c r="D11" s="184"/>
      <c r="E11" s="184"/>
      <c r="F11" s="184"/>
      <c r="G11" s="184"/>
      <c r="H11" s="184"/>
      <c r="I11" s="184"/>
      <c r="J11" s="184"/>
      <c r="K11" s="184"/>
      <c r="L11" s="185"/>
      <c r="M11" s="185"/>
      <c r="N11" s="185"/>
      <c r="O11" s="185"/>
      <c r="P11" s="185"/>
      <c r="Q11" s="185"/>
      <c r="R11" s="185"/>
      <c r="S11" s="185"/>
      <c r="T11" s="185"/>
      <c r="U11" s="185"/>
      <c r="V11" s="185"/>
      <c r="W11" s="185"/>
      <c r="X11" s="185"/>
      <c r="Y11" s="185"/>
      <c r="Z11" s="181"/>
      <c r="AA11" s="181"/>
      <c r="AB11" s="181"/>
      <c r="AC11" s="181"/>
      <c r="AD11" s="181"/>
      <c r="AE11" s="181"/>
      <c r="AF11" s="181"/>
      <c r="AG11" s="181"/>
      <c r="AH11" s="181"/>
      <c r="AI11" s="181"/>
      <c r="AJ11" s="181"/>
      <c r="AK11" s="181"/>
      <c r="AL11" s="181"/>
      <c r="AM11" s="181"/>
      <c r="AN11" s="181"/>
      <c r="AO11" s="181"/>
      <c r="AP11" s="181"/>
      <c r="AQ11" s="181"/>
      <c r="AR11" s="181"/>
    </row>
    <row r="12" spans="1:44" s="173" customFormat="1" ht="18.75" customHeight="1" x14ac:dyDescent="0.2">
      <c r="A12" s="296" t="str">
        <f>'4. паспортбюджет'!A12:O12</f>
        <v>M_TP2100.AS.0008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73"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76"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7"/>
      <c r="AA14" s="187"/>
      <c r="AB14" s="187"/>
      <c r="AC14" s="187"/>
      <c r="AD14" s="187"/>
      <c r="AE14" s="187"/>
      <c r="AF14" s="187"/>
      <c r="AG14" s="187"/>
      <c r="AH14" s="187"/>
      <c r="AI14" s="187"/>
      <c r="AJ14" s="187"/>
      <c r="AK14" s="187"/>
      <c r="AL14" s="187"/>
      <c r="AM14" s="187"/>
      <c r="AN14" s="187"/>
      <c r="AO14" s="187"/>
      <c r="AP14" s="187"/>
      <c r="AQ14" s="187"/>
      <c r="AR14" s="187"/>
    </row>
    <row r="15" spans="1:44" s="177" customFormat="1" ht="12" x14ac:dyDescent="0.2">
      <c r="A15" s="29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177"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58" s="17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row>
    <row r="18" spans="1:58" s="177" customFormat="1" ht="15" customHeight="1" x14ac:dyDescent="0.2">
      <c r="A18" s="298" t="s">
        <v>258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58" s="173" customFormat="1" ht="18.75" customHeight="1" x14ac:dyDescent="0.2">
      <c r="A19" s="172"/>
      <c r="I19" s="174"/>
      <c r="J19" s="174"/>
      <c r="K19" s="4"/>
      <c r="AR19" s="4"/>
    </row>
    <row r="20" spans="1:58" s="173" customFormat="1" ht="18.75" customHeight="1" x14ac:dyDescent="0.3">
      <c r="A20" s="172"/>
      <c r="I20" s="174"/>
      <c r="J20" s="174"/>
      <c r="K20" s="5"/>
      <c r="AR20" s="5"/>
    </row>
    <row r="21" spans="1:58" s="173" customFormat="1" ht="18.75" x14ac:dyDescent="0.3">
      <c r="A21" s="175"/>
      <c r="I21" s="174"/>
      <c r="J21" s="174"/>
      <c r="K21" s="5"/>
      <c r="AR21" s="5"/>
    </row>
    <row r="22" spans="1:58" s="173" customFormat="1" ht="18.75" x14ac:dyDescent="0.3">
      <c r="A22" s="175"/>
      <c r="I22" s="174"/>
      <c r="J22" s="174"/>
      <c r="K22" s="5"/>
    </row>
    <row r="23" spans="1:58" ht="27.75" x14ac:dyDescent="0.4">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U23" s="191"/>
      <c r="BD23" s="192"/>
      <c r="BE23" s="193"/>
      <c r="BF23" s="193"/>
    </row>
    <row r="24" spans="1:58" ht="27.75" x14ac:dyDescent="0.4">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U24" s="191"/>
      <c r="BD24" s="192"/>
      <c r="BE24" s="193"/>
      <c r="BF24" s="193"/>
    </row>
    <row r="25" spans="1:58" ht="18.75" customHeight="1" thickBot="1" x14ac:dyDescent="0.3">
      <c r="A25" s="194" t="s">
        <v>259</v>
      </c>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N25" s="196"/>
      <c r="AO25" s="197"/>
      <c r="AP25" s="197"/>
      <c r="AQ25" s="197"/>
      <c r="AR25" s="197"/>
    </row>
    <row r="26" spans="1:58" ht="18.75" customHeight="1" x14ac:dyDescent="0.25">
      <c r="A26" s="299" t="s">
        <v>570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104636.20164379466</v>
      </c>
      <c r="AL26" s="303"/>
      <c r="AN26" s="190" t="s">
        <v>260</v>
      </c>
      <c r="AO26" s="198"/>
      <c r="AP26" s="198"/>
    </row>
    <row r="27" spans="1:58" ht="15.75" customHeight="1" x14ac:dyDescent="0.25">
      <c r="A27" s="291" t="s">
        <v>261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304"/>
      <c r="AL27" s="305"/>
      <c r="AN27" s="289" t="s">
        <v>262</v>
      </c>
      <c r="AO27" s="290"/>
      <c r="AP27" s="199">
        <v>2.6853341889340379</v>
      </c>
    </row>
    <row r="28" spans="1:58" x14ac:dyDescent="0.25">
      <c r="A28" s="291" t="s">
        <v>263</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87">
        <v>25</v>
      </c>
      <c r="AL28" s="288"/>
      <c r="AN28" s="289" t="s">
        <v>264</v>
      </c>
      <c r="AO28" s="290"/>
      <c r="AP28" s="199">
        <v>3.632935696667225</v>
      </c>
    </row>
    <row r="29" spans="1:58" ht="15" customHeight="1" x14ac:dyDescent="0.25">
      <c r="A29" s="291" t="s">
        <v>265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7">
        <v>1</v>
      </c>
      <c r="AL29" s="288"/>
      <c r="AN29" s="289" t="s">
        <v>572</v>
      </c>
      <c r="AO29" s="290"/>
      <c r="AP29" s="200">
        <v>352114.36847231991</v>
      </c>
      <c r="AU29" s="201"/>
      <c r="AW29" s="202"/>
      <c r="AX29" s="202"/>
    </row>
    <row r="30" spans="1:58" ht="15" customHeight="1" x14ac:dyDescent="0.25">
      <c r="A30" s="291" t="s">
        <v>266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3"/>
      <c r="AK30" s="308">
        <v>0</v>
      </c>
      <c r="AL30" s="309"/>
      <c r="AN30" s="289" t="s">
        <v>573</v>
      </c>
      <c r="AO30" s="290"/>
      <c r="AP30" s="203" t="s">
        <v>599</v>
      </c>
      <c r="AU30" s="201"/>
    </row>
    <row r="31" spans="1:58" ht="15" customHeight="1" x14ac:dyDescent="0.25">
      <c r="A31" s="291" t="s">
        <v>571</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3"/>
      <c r="AK31" s="308">
        <v>1</v>
      </c>
      <c r="AL31" s="309"/>
      <c r="AU31" s="201"/>
    </row>
    <row r="32" spans="1:58" x14ac:dyDescent="0.25">
      <c r="A32" s="291" t="s">
        <v>267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3"/>
      <c r="AK32" s="306">
        <v>1</v>
      </c>
      <c r="AL32" s="307"/>
      <c r="AU32" s="201"/>
    </row>
    <row r="33" spans="1:62" x14ac:dyDescent="0.25">
      <c r="A33" s="291" t="s">
        <v>268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3"/>
      <c r="AK33" s="306">
        <v>0</v>
      </c>
      <c r="AL33" s="307"/>
    </row>
    <row r="34" spans="1:62" x14ac:dyDescent="0.25">
      <c r="A34" s="291" t="s">
        <v>269</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3"/>
      <c r="AK34" s="306">
        <v>1</v>
      </c>
      <c r="AL34" s="307"/>
    </row>
    <row r="35" spans="1:62" x14ac:dyDescent="0.25">
      <c r="A35" s="291" t="s">
        <v>270</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3"/>
      <c r="AK35" s="306">
        <v>1</v>
      </c>
      <c r="AL35" s="307"/>
    </row>
    <row r="36" spans="1:62" x14ac:dyDescent="0.25">
      <c r="A36" s="291"/>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3"/>
      <c r="AK36" s="310"/>
      <c r="AL36" s="311"/>
    </row>
    <row r="37" spans="1:62" x14ac:dyDescent="0.25">
      <c r="A37" s="291" t="s">
        <v>271</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3"/>
      <c r="AK37" s="314">
        <v>0.25</v>
      </c>
      <c r="AL37" s="315"/>
    </row>
    <row r="38" spans="1:62" x14ac:dyDescent="0.25">
      <c r="A38" s="291" t="s">
        <v>397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3"/>
      <c r="AK38" s="306">
        <v>0</v>
      </c>
      <c r="AL38" s="307"/>
    </row>
    <row r="39" spans="1:62" x14ac:dyDescent="0.25">
      <c r="A39" s="291" t="s">
        <v>272</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3"/>
      <c r="AK39" s="310"/>
      <c r="AL39" s="311"/>
    </row>
    <row r="40" spans="1:62" x14ac:dyDescent="0.25">
      <c r="A40" s="291" t="s">
        <v>273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3"/>
      <c r="AK40" s="312">
        <v>0</v>
      </c>
      <c r="AL40" s="313"/>
    </row>
    <row r="41" spans="1:62" x14ac:dyDescent="0.25">
      <c r="A41" s="291" t="s">
        <v>583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3"/>
      <c r="AK41" s="310"/>
      <c r="AL41" s="311"/>
    </row>
    <row r="42" spans="1:62" x14ac:dyDescent="0.25">
      <c r="A42" s="291" t="s">
        <v>274</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3"/>
      <c r="AK42" s="314">
        <v>0.27800000000000002</v>
      </c>
      <c r="AL42" s="315"/>
    </row>
    <row r="43" spans="1:62" x14ac:dyDescent="0.25">
      <c r="A43" s="291" t="s">
        <v>275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3"/>
      <c r="AK43" s="314">
        <v>0.27800000000000002</v>
      </c>
      <c r="AL43" s="315"/>
    </row>
    <row r="44" spans="1:62" x14ac:dyDescent="0.25">
      <c r="A44" s="291" t="s">
        <v>276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3"/>
      <c r="AK44" s="314">
        <v>1</v>
      </c>
      <c r="AL44" s="315"/>
    </row>
    <row r="45" spans="1:62" x14ac:dyDescent="0.25">
      <c r="A45" s="291" t="s">
        <v>277</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3"/>
      <c r="AK45" s="314">
        <v>0.14080000000000001</v>
      </c>
      <c r="AL45" s="315"/>
      <c r="BE45" s="204"/>
      <c r="BF45" s="204"/>
    </row>
    <row r="46" spans="1:62" x14ac:dyDescent="0.25">
      <c r="A46" s="291" t="s">
        <v>278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3"/>
      <c r="AK46" s="314">
        <v>0</v>
      </c>
      <c r="AL46" s="315"/>
    </row>
    <row r="47" spans="1:62" ht="16.5" thickBot="1" x14ac:dyDescent="0.3">
      <c r="A47" s="326" t="s">
        <v>584</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v>0.20850000000000002</v>
      </c>
      <c r="AL47" s="330"/>
    </row>
    <row r="48" spans="1:62" x14ac:dyDescent="0.25">
      <c r="A48" s="331" t="s">
        <v>279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3"/>
      <c r="AK48" s="334">
        <v>2027</v>
      </c>
      <c r="AL48" s="335"/>
      <c r="AM48" s="205">
        <v>2028</v>
      </c>
      <c r="AN48" s="206">
        <v>2029</v>
      </c>
      <c r="AO48" s="206">
        <v>2030</v>
      </c>
      <c r="AP48" s="206">
        <v>2031</v>
      </c>
      <c r="AQ48" s="206">
        <v>2032</v>
      </c>
      <c r="AR48" s="206">
        <v>2033</v>
      </c>
      <c r="AS48" s="206">
        <v>2034</v>
      </c>
      <c r="AT48" s="206">
        <v>2035</v>
      </c>
      <c r="AU48" s="206">
        <v>2036</v>
      </c>
      <c r="AV48" s="206">
        <v>2037</v>
      </c>
      <c r="AW48" s="206">
        <v>2038</v>
      </c>
      <c r="AX48" s="206">
        <v>2039</v>
      </c>
      <c r="AY48" s="206">
        <v>2040</v>
      </c>
      <c r="AZ48" s="206">
        <v>2041</v>
      </c>
      <c r="BA48" s="206">
        <v>2042</v>
      </c>
      <c r="BB48" s="206">
        <v>2043</v>
      </c>
      <c r="BC48" s="206">
        <v>2044</v>
      </c>
      <c r="BD48" s="206">
        <v>2045</v>
      </c>
      <c r="BE48" s="206">
        <v>2046</v>
      </c>
      <c r="BF48" s="206">
        <v>2047</v>
      </c>
      <c r="BG48" s="206">
        <v>2048</v>
      </c>
      <c r="BH48" s="206">
        <v>2049</v>
      </c>
      <c r="BI48" s="206">
        <v>2050</v>
      </c>
      <c r="BJ48" s="206">
        <v>2051</v>
      </c>
    </row>
    <row r="49" spans="1:62" outlineLevel="1" x14ac:dyDescent="0.25">
      <c r="A49" s="291" t="s">
        <v>280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3"/>
      <c r="AK49" s="316">
        <v>0.04</v>
      </c>
      <c r="AL49" s="317"/>
      <c r="AM49" s="207">
        <v>0.04</v>
      </c>
      <c r="AN49" s="207">
        <v>0.04</v>
      </c>
      <c r="AO49" s="207">
        <v>0.04</v>
      </c>
      <c r="AP49" s="207">
        <v>0.04</v>
      </c>
      <c r="AQ49" s="207">
        <v>0.04</v>
      </c>
      <c r="AR49" s="207">
        <v>0.04</v>
      </c>
      <c r="AS49" s="207">
        <v>0.04</v>
      </c>
      <c r="AT49" s="207">
        <v>0.04</v>
      </c>
      <c r="AU49" s="207">
        <v>0.04</v>
      </c>
      <c r="AV49" s="207">
        <v>0.04</v>
      </c>
      <c r="AW49" s="207">
        <v>0.04</v>
      </c>
      <c r="AX49" s="207">
        <v>0.04</v>
      </c>
      <c r="AY49" s="207">
        <v>0.04</v>
      </c>
      <c r="AZ49" s="207">
        <v>0.04</v>
      </c>
      <c r="BA49" s="207">
        <v>0.04</v>
      </c>
      <c r="BB49" s="207">
        <v>0.04</v>
      </c>
      <c r="BC49" s="207">
        <v>0.04</v>
      </c>
      <c r="BD49" s="207">
        <v>0.04</v>
      </c>
      <c r="BE49" s="207">
        <v>0.04</v>
      </c>
      <c r="BF49" s="207">
        <v>0.04</v>
      </c>
      <c r="BG49" s="207">
        <v>0.04</v>
      </c>
      <c r="BH49" s="207">
        <v>0.04</v>
      </c>
      <c r="BI49" s="207">
        <v>0.04</v>
      </c>
      <c r="BJ49" s="207">
        <v>0.04</v>
      </c>
    </row>
    <row r="50" spans="1:62" outlineLevel="1" x14ac:dyDescent="0.25">
      <c r="A50" s="291" t="s">
        <v>281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3"/>
      <c r="AK50" s="316">
        <v>0.04</v>
      </c>
      <c r="AL50" s="317"/>
      <c r="AM50" s="207">
        <v>8.1600000000000117E-2</v>
      </c>
      <c r="AN50" s="208">
        <v>0.12486400000000009</v>
      </c>
      <c r="AO50" s="208">
        <v>0.16985856000000021</v>
      </c>
      <c r="AP50" s="208">
        <v>0.21665290240000035</v>
      </c>
      <c r="AQ50" s="208">
        <v>0.26531901849600037</v>
      </c>
      <c r="AR50" s="208">
        <v>0.31593177923584048</v>
      </c>
      <c r="AS50" s="208">
        <v>0.3685690504052741</v>
      </c>
      <c r="AT50" s="208">
        <v>0.42331181242148519</v>
      </c>
      <c r="AU50" s="208">
        <v>0.48024428491834459</v>
      </c>
      <c r="AV50" s="208">
        <v>0.53945405631507848</v>
      </c>
      <c r="AW50" s="208">
        <v>0.60103221856768174</v>
      </c>
      <c r="AX50" s="208">
        <v>0.66507350731038906</v>
      </c>
      <c r="AY50" s="208">
        <v>0.73167644760280459</v>
      </c>
      <c r="AZ50" s="208">
        <v>0.80094350550691673</v>
      </c>
      <c r="BA50" s="208">
        <v>0.87298124572719349</v>
      </c>
      <c r="BB50" s="208">
        <v>0.94790049555628131</v>
      </c>
      <c r="BC50" s="208">
        <v>1.0258165153785326</v>
      </c>
      <c r="BD50" s="208">
        <v>1.1068491759936738</v>
      </c>
      <c r="BE50" s="208">
        <v>1.1911231430334208</v>
      </c>
      <c r="BF50" s="208">
        <v>1.2787680687547578</v>
      </c>
      <c r="BG50" s="208">
        <v>1.369918791504948</v>
      </c>
      <c r="BH50" s="208">
        <v>1.4647155431651462</v>
      </c>
      <c r="BI50" s="208">
        <v>1.5633041648917523</v>
      </c>
      <c r="BJ50" s="208">
        <v>1.6658363314874225</v>
      </c>
    </row>
    <row r="51" spans="1:62" s="190" customFormat="1" ht="16.5" thickBot="1" x14ac:dyDescent="0.3">
      <c r="A51" s="318" t="s">
        <v>574</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20"/>
      <c r="AK51" s="321">
        <v>0</v>
      </c>
      <c r="AL51" s="322"/>
      <c r="AM51" s="209">
        <v>2301.9964361634825</v>
      </c>
      <c r="AN51" s="210">
        <v>2255.9565074402126</v>
      </c>
      <c r="AO51" s="210">
        <v>2163.8766499936737</v>
      </c>
      <c r="AP51" s="210">
        <v>2071.7967925471339</v>
      </c>
      <c r="AQ51" s="210">
        <v>1979.716935100595</v>
      </c>
      <c r="AR51" s="210">
        <v>1887.6370776540557</v>
      </c>
      <c r="AS51" s="210">
        <v>1795.5572202075166</v>
      </c>
      <c r="AT51" s="210">
        <v>1703.4773627609773</v>
      </c>
      <c r="AU51" s="210">
        <v>1611.3975053144379</v>
      </c>
      <c r="AV51" s="210">
        <v>1519.3176478678986</v>
      </c>
      <c r="AW51" s="210">
        <v>1427.2377904213593</v>
      </c>
      <c r="AX51" s="210">
        <v>1335.1579329748199</v>
      </c>
      <c r="AY51" s="210">
        <v>1243.0780755282806</v>
      </c>
      <c r="AZ51" s="210">
        <v>1150.9982180817412</v>
      </c>
      <c r="BA51" s="210">
        <v>1058.9183606352021</v>
      </c>
      <c r="BB51" s="210">
        <v>966.8385031886628</v>
      </c>
      <c r="BC51" s="210">
        <v>874.75864574212335</v>
      </c>
      <c r="BD51" s="210">
        <v>782.67878829558413</v>
      </c>
      <c r="BE51" s="210">
        <v>690.5989308490449</v>
      </c>
      <c r="BF51" s="210">
        <v>598.51907340250557</v>
      </c>
      <c r="BG51" s="210">
        <v>506.43921595596629</v>
      </c>
      <c r="BH51" s="210">
        <v>414.35935850942701</v>
      </c>
      <c r="BI51" s="210">
        <v>322.27950106288779</v>
      </c>
      <c r="BJ51" s="210">
        <v>230.19964361634851</v>
      </c>
    </row>
    <row r="52" spans="1:62" ht="16.5" thickBot="1" x14ac:dyDescent="0.3">
      <c r="A52" s="323" t="s">
        <v>575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v>0</v>
      </c>
      <c r="AL52" s="325"/>
      <c r="AM52" s="211">
        <v>2.3019964361634826</v>
      </c>
      <c r="AN52" s="212">
        <v>2.2559565074402128</v>
      </c>
      <c r="AO52" s="212">
        <v>2.1638766499936737</v>
      </c>
      <c r="AP52" s="212">
        <v>2.0717967925471341</v>
      </c>
      <c r="AQ52" s="212">
        <v>1.979716935100595</v>
      </c>
      <c r="AR52" s="212">
        <v>1.8876370776540556</v>
      </c>
      <c r="AS52" s="212">
        <v>1.7955572202075165</v>
      </c>
      <c r="AT52" s="212">
        <v>1.7034773627609772</v>
      </c>
      <c r="AU52" s="212">
        <v>1.6113975053144378</v>
      </c>
      <c r="AV52" s="212">
        <v>1.5193176478678987</v>
      </c>
      <c r="AW52" s="212">
        <v>1.4272377904213593</v>
      </c>
      <c r="AX52" s="212">
        <v>1.33515793297482</v>
      </c>
      <c r="AY52" s="212">
        <v>1.2430780755282806</v>
      </c>
      <c r="AZ52" s="212">
        <v>1.1509982180817413</v>
      </c>
      <c r="BA52" s="212">
        <v>1.0589183606352022</v>
      </c>
      <c r="BB52" s="212">
        <v>0.96683850318866282</v>
      </c>
      <c r="BC52" s="212">
        <v>0.87475864574212336</v>
      </c>
      <c r="BD52" s="212">
        <v>0.78267878829558413</v>
      </c>
      <c r="BE52" s="212">
        <v>0.69059893084904489</v>
      </c>
      <c r="BF52" s="212">
        <v>0.59851907340250554</v>
      </c>
      <c r="BG52" s="212">
        <v>0.5064392159559663</v>
      </c>
      <c r="BH52" s="212">
        <v>0.41435935850942701</v>
      </c>
      <c r="BI52" s="212">
        <v>0.32227950106288777</v>
      </c>
      <c r="BJ52" s="212">
        <v>0.23019964361634851</v>
      </c>
    </row>
    <row r="53" spans="1:62" ht="16.5" thickBot="1" x14ac:dyDescent="0.3">
      <c r="A53" s="346" t="s">
        <v>576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213">
        <v>0</v>
      </c>
      <c r="AN53" s="214">
        <v>-108.16000000000001</v>
      </c>
      <c r="AO53" s="214">
        <v>-112.4864</v>
      </c>
      <c r="AP53" s="214">
        <v>-116.98585600000003</v>
      </c>
      <c r="AQ53" s="214">
        <v>-121.66529024000003</v>
      </c>
      <c r="AR53" s="214">
        <v>-126.53190184960003</v>
      </c>
      <c r="AS53" s="214">
        <v>-263.1863558471681</v>
      </c>
      <c r="AT53" s="214">
        <v>-273.71381008105482</v>
      </c>
      <c r="AU53" s="214">
        <v>-284.66236248429703</v>
      </c>
      <c r="AV53" s="214">
        <v>-296.04885698366894</v>
      </c>
      <c r="AW53" s="214">
        <v>-307.89081126301568</v>
      </c>
      <c r="AX53" s="214">
        <v>-320.20644371353637</v>
      </c>
      <c r="AY53" s="214">
        <v>-499.52205219311674</v>
      </c>
      <c r="AZ53" s="214">
        <v>-519.50293428084137</v>
      </c>
      <c r="BA53" s="214">
        <v>-540.28305165207507</v>
      </c>
      <c r="BB53" s="214">
        <v>-561.89437371815802</v>
      </c>
      <c r="BC53" s="214">
        <v>-584.37014866688435</v>
      </c>
      <c r="BD53" s="214">
        <v>-607.7449546135598</v>
      </c>
      <c r="BE53" s="214">
        <v>-842.73967039746958</v>
      </c>
      <c r="BF53" s="214">
        <v>-876.44925721336847</v>
      </c>
      <c r="BG53" s="214">
        <v>-911.50722750190312</v>
      </c>
      <c r="BH53" s="214">
        <v>-947.96751660197924</v>
      </c>
      <c r="BI53" s="214">
        <v>-985.88621726605834</v>
      </c>
      <c r="BJ53" s="214">
        <v>-1025.3216659567008</v>
      </c>
    </row>
    <row r="54" spans="1:62" ht="16.5" thickBot="1" x14ac:dyDescent="0.3">
      <c r="A54" s="346" t="s">
        <v>577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9">
        <v>0</v>
      </c>
      <c r="AL54" s="349"/>
      <c r="AM54" s="215">
        <v>0</v>
      </c>
      <c r="AN54" s="215">
        <v>0</v>
      </c>
      <c r="AO54" s="215">
        <v>0</v>
      </c>
      <c r="AP54" s="215">
        <v>0</v>
      </c>
      <c r="AQ54" s="215">
        <v>0</v>
      </c>
      <c r="AR54" s="215">
        <v>0</v>
      </c>
      <c r="AS54" s="215">
        <v>0</v>
      </c>
      <c r="AT54" s="215">
        <v>0</v>
      </c>
      <c r="AU54" s="215">
        <v>0</v>
      </c>
      <c r="AV54" s="215">
        <v>0</v>
      </c>
      <c r="AW54" s="215">
        <v>0</v>
      </c>
      <c r="AX54" s="215">
        <v>0</v>
      </c>
      <c r="AY54" s="215">
        <v>0</v>
      </c>
      <c r="AZ54" s="215">
        <v>0</v>
      </c>
      <c r="BA54" s="215">
        <v>0</v>
      </c>
      <c r="BB54" s="215">
        <v>0</v>
      </c>
      <c r="BC54" s="215">
        <v>0</v>
      </c>
      <c r="BD54" s="215">
        <v>0</v>
      </c>
      <c r="BE54" s="215">
        <v>0</v>
      </c>
      <c r="BF54" s="215">
        <v>0</v>
      </c>
      <c r="BG54" s="215">
        <v>0</v>
      </c>
      <c r="BH54" s="215">
        <v>0</v>
      </c>
      <c r="BI54" s="215">
        <v>0</v>
      </c>
      <c r="BJ54" s="215">
        <v>0</v>
      </c>
    </row>
    <row r="55" spans="1:62" ht="16.5" thickBot="1" x14ac:dyDescent="0.3">
      <c r="A55" s="350" t="s">
        <v>582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48"/>
      <c r="AL55" s="348"/>
      <c r="AM55" s="216"/>
      <c r="AN55" s="217"/>
      <c r="AO55" s="217"/>
      <c r="AP55" s="217"/>
      <c r="AQ55" s="217"/>
      <c r="AR55" s="217"/>
      <c r="AS55" s="217"/>
      <c r="AT55" s="217"/>
      <c r="AU55" s="217"/>
      <c r="AV55" s="217"/>
      <c r="AW55" s="217"/>
      <c r="AX55" s="217"/>
      <c r="AY55" s="217"/>
      <c r="AZ55" s="217"/>
      <c r="BA55" s="217"/>
      <c r="BB55" s="217"/>
      <c r="BC55" s="217"/>
      <c r="BD55" s="217"/>
      <c r="BE55" s="217"/>
      <c r="BF55" s="217"/>
      <c r="BG55" s="217"/>
      <c r="BH55" s="217"/>
      <c r="BI55" s="217"/>
      <c r="BJ55" s="217"/>
    </row>
    <row r="58" spans="1:62" ht="16.5" thickBot="1" x14ac:dyDescent="0.3"/>
    <row r="59" spans="1:62" s="219" customFormat="1" ht="24" customHeight="1" x14ac:dyDescent="0.25">
      <c r="A59" s="336" t="s">
        <v>585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v>2027</v>
      </c>
      <c r="AL59" s="334"/>
      <c r="AM59" s="218">
        <v>2028</v>
      </c>
      <c r="AN59" s="218">
        <v>2029</v>
      </c>
      <c r="AO59" s="218">
        <v>2030</v>
      </c>
      <c r="AP59" s="218">
        <v>2031</v>
      </c>
      <c r="AQ59" s="218">
        <v>2032</v>
      </c>
      <c r="AR59" s="218">
        <v>2033</v>
      </c>
      <c r="AS59" s="218">
        <v>2034</v>
      </c>
      <c r="AT59" s="218">
        <v>2035</v>
      </c>
      <c r="AU59" s="218">
        <v>2036</v>
      </c>
      <c r="AV59" s="218">
        <v>2037</v>
      </c>
      <c r="AW59" s="218">
        <v>2038</v>
      </c>
      <c r="AX59" s="218">
        <v>2039</v>
      </c>
      <c r="AY59" s="218">
        <v>2040</v>
      </c>
      <c r="AZ59" s="218">
        <v>2041</v>
      </c>
      <c r="BA59" s="218">
        <v>2042</v>
      </c>
      <c r="BB59" s="218">
        <v>2043</v>
      </c>
      <c r="BC59" s="218">
        <v>2044</v>
      </c>
      <c r="BD59" s="218">
        <v>2045</v>
      </c>
      <c r="BE59" s="218">
        <v>2046</v>
      </c>
      <c r="BF59" s="218">
        <v>2047</v>
      </c>
      <c r="BG59" s="218">
        <v>2048</v>
      </c>
      <c r="BH59" s="218">
        <v>2049</v>
      </c>
      <c r="BI59" s="218">
        <v>2050</v>
      </c>
      <c r="BJ59" s="218">
        <v>2051</v>
      </c>
    </row>
    <row r="60" spans="1:62" s="219" customFormat="1" ht="11.25" customHeight="1" x14ac:dyDescent="0.25">
      <c r="A60" s="339" t="s">
        <v>586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v>0</v>
      </c>
      <c r="AL60" s="342"/>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row>
    <row r="61" spans="1:62" s="219" customFormat="1" ht="12" customHeight="1" x14ac:dyDescent="0.25">
      <c r="A61" s="343" t="s">
        <v>587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2"/>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c r="BB61" s="221">
        <v>0</v>
      </c>
      <c r="BC61" s="221">
        <v>0</v>
      </c>
      <c r="BD61" s="221">
        <v>0</v>
      </c>
      <c r="BE61" s="221">
        <v>0</v>
      </c>
      <c r="BF61" s="221">
        <v>0</v>
      </c>
      <c r="BG61" s="221">
        <v>0</v>
      </c>
      <c r="BH61" s="221">
        <v>0</v>
      </c>
      <c r="BI61" s="221">
        <v>0</v>
      </c>
      <c r="BJ61" s="221">
        <v>0</v>
      </c>
    </row>
    <row r="62" spans="1:62" s="219" customFormat="1" ht="12" customHeight="1" x14ac:dyDescent="0.25">
      <c r="A62" s="343" t="s">
        <v>588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v>0</v>
      </c>
      <c r="AL62" s="342"/>
      <c r="AM62" s="221">
        <v>0</v>
      </c>
      <c r="AN62" s="221">
        <v>0</v>
      </c>
      <c r="AO62" s="221">
        <v>0</v>
      </c>
      <c r="AP62" s="221">
        <v>0</v>
      </c>
      <c r="AQ62" s="221">
        <v>0</v>
      </c>
      <c r="AR62" s="221">
        <v>0</v>
      </c>
      <c r="AS62" s="221">
        <v>0</v>
      </c>
      <c r="AT62" s="221">
        <v>0</v>
      </c>
      <c r="AU62" s="221">
        <v>0</v>
      </c>
      <c r="AV62" s="221">
        <v>0</v>
      </c>
      <c r="AW62" s="221">
        <v>0</v>
      </c>
      <c r="AX62" s="221">
        <v>0</v>
      </c>
      <c r="AY62" s="221">
        <v>0</v>
      </c>
      <c r="AZ62" s="221">
        <v>0</v>
      </c>
      <c r="BA62" s="221">
        <v>0</v>
      </c>
      <c r="BB62" s="221">
        <v>0</v>
      </c>
      <c r="BC62" s="221">
        <v>0</v>
      </c>
      <c r="BD62" s="221">
        <v>0</v>
      </c>
      <c r="BE62" s="221">
        <v>0</v>
      </c>
      <c r="BF62" s="221">
        <v>0</v>
      </c>
      <c r="BG62" s="221">
        <v>0</v>
      </c>
      <c r="BH62" s="221">
        <v>0</v>
      </c>
      <c r="BI62" s="221">
        <v>0</v>
      </c>
      <c r="BJ62" s="221">
        <v>0</v>
      </c>
    </row>
    <row r="63" spans="1:62" s="219" customFormat="1" ht="12" customHeight="1" thickBot="1" x14ac:dyDescent="0.3">
      <c r="A63" s="360" t="s">
        <v>589</v>
      </c>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v>0</v>
      </c>
      <c r="AL63" s="363"/>
      <c r="AM63" s="222">
        <v>0</v>
      </c>
      <c r="AN63" s="222">
        <v>0</v>
      </c>
      <c r="AO63" s="222">
        <v>0</v>
      </c>
      <c r="AP63" s="222">
        <v>0</v>
      </c>
      <c r="AQ63" s="222">
        <v>0</v>
      </c>
      <c r="AR63" s="222">
        <v>0</v>
      </c>
      <c r="AS63" s="222">
        <v>0</v>
      </c>
      <c r="AT63" s="222">
        <v>0</v>
      </c>
      <c r="AU63" s="222">
        <v>0</v>
      </c>
      <c r="AV63" s="222">
        <v>0</v>
      </c>
      <c r="AW63" s="222">
        <v>0</v>
      </c>
      <c r="AX63" s="222">
        <v>0</v>
      </c>
      <c r="AY63" s="222">
        <v>0</v>
      </c>
      <c r="AZ63" s="222">
        <v>0</v>
      </c>
      <c r="BA63" s="222">
        <v>0</v>
      </c>
      <c r="BB63" s="222">
        <v>0</v>
      </c>
      <c r="BC63" s="222">
        <v>0</v>
      </c>
      <c r="BD63" s="222">
        <v>0</v>
      </c>
      <c r="BE63" s="222">
        <v>0</v>
      </c>
      <c r="BF63" s="222">
        <v>0</v>
      </c>
      <c r="BG63" s="222">
        <v>0</v>
      </c>
      <c r="BH63" s="222">
        <v>0</v>
      </c>
      <c r="BI63" s="222">
        <v>0</v>
      </c>
      <c r="BJ63" s="222">
        <v>0</v>
      </c>
    </row>
    <row r="64" spans="1:62" ht="16.5" thickBot="1" x14ac:dyDescent="0.3">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364"/>
      <c r="AL64" s="364"/>
      <c r="AM64" s="224"/>
      <c r="AN64" s="224"/>
      <c r="AO64" s="224"/>
      <c r="AP64" s="224"/>
      <c r="AQ64" s="224"/>
      <c r="AR64" s="224"/>
      <c r="AS64" s="224"/>
      <c r="AT64" s="224"/>
      <c r="AU64" s="224"/>
      <c r="AV64" s="225"/>
      <c r="AW64" s="225"/>
      <c r="AX64" s="225"/>
      <c r="AY64" s="225"/>
      <c r="AZ64" s="225"/>
      <c r="BA64" s="225"/>
      <c r="BB64" s="225"/>
      <c r="BC64" s="225"/>
      <c r="BD64" s="225"/>
      <c r="BE64" s="225"/>
      <c r="BF64" s="225"/>
      <c r="BG64" s="225"/>
      <c r="BH64" s="225"/>
      <c r="BI64" s="225"/>
      <c r="BJ64" s="225"/>
    </row>
    <row r="65" spans="1:62" s="201" customFormat="1" x14ac:dyDescent="0.25">
      <c r="A65" s="352" t="s">
        <v>590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38">
        <v>2027</v>
      </c>
      <c r="AL65" s="334"/>
      <c r="AM65" s="218">
        <v>2028</v>
      </c>
      <c r="AN65" s="218">
        <v>2029</v>
      </c>
      <c r="AO65" s="218">
        <v>2030</v>
      </c>
      <c r="AP65" s="218">
        <v>2031</v>
      </c>
      <c r="AQ65" s="218">
        <v>2032</v>
      </c>
      <c r="AR65" s="218">
        <v>2033</v>
      </c>
      <c r="AS65" s="218">
        <v>2034</v>
      </c>
      <c r="AT65" s="218">
        <v>2035</v>
      </c>
      <c r="AU65" s="218">
        <v>2036</v>
      </c>
      <c r="AV65" s="218">
        <v>2037</v>
      </c>
      <c r="AW65" s="218">
        <v>2038</v>
      </c>
      <c r="AX65" s="218">
        <v>2039</v>
      </c>
      <c r="AY65" s="218">
        <v>2040</v>
      </c>
      <c r="AZ65" s="218">
        <v>2041</v>
      </c>
      <c r="BA65" s="218">
        <v>2042</v>
      </c>
      <c r="BB65" s="218">
        <v>2043</v>
      </c>
      <c r="BC65" s="218">
        <v>2044</v>
      </c>
      <c r="BD65" s="218">
        <v>2045</v>
      </c>
      <c r="BE65" s="218">
        <v>2046</v>
      </c>
      <c r="BF65" s="218">
        <v>2047</v>
      </c>
      <c r="BG65" s="218">
        <v>2048</v>
      </c>
      <c r="BH65" s="218">
        <v>2049</v>
      </c>
      <c r="BI65" s="218">
        <v>2050</v>
      </c>
      <c r="BJ65" s="218">
        <v>2051</v>
      </c>
    </row>
    <row r="66" spans="1:62" s="190" customFormat="1" ht="15" x14ac:dyDescent="0.25">
      <c r="A66" s="354" t="s">
        <v>282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0</v>
      </c>
      <c r="AL66" s="357"/>
      <c r="AM66" s="226">
        <v>2301.9964361634825</v>
      </c>
      <c r="AN66" s="226">
        <v>2255.9565074402126</v>
      </c>
      <c r="AO66" s="226">
        <v>2163.8766499936737</v>
      </c>
      <c r="AP66" s="226">
        <v>2071.7967925471339</v>
      </c>
      <c r="AQ66" s="226">
        <v>1979.716935100595</v>
      </c>
      <c r="AR66" s="226">
        <v>1887.6370776540557</v>
      </c>
      <c r="AS66" s="226">
        <v>1795.5572202075166</v>
      </c>
      <c r="AT66" s="226">
        <v>1703.4773627609773</v>
      </c>
      <c r="AU66" s="226">
        <v>1611.3975053144379</v>
      </c>
      <c r="AV66" s="226">
        <v>1519.3176478678986</v>
      </c>
      <c r="AW66" s="226">
        <v>1427.2377904213593</v>
      </c>
      <c r="AX66" s="226">
        <v>1335.1579329748199</v>
      </c>
      <c r="AY66" s="226">
        <v>1243.0780755282806</v>
      </c>
      <c r="AZ66" s="226">
        <v>1150.9982180817412</v>
      </c>
      <c r="BA66" s="226">
        <v>1058.9183606352021</v>
      </c>
      <c r="BB66" s="226">
        <v>966.8385031886628</v>
      </c>
      <c r="BC66" s="226">
        <v>874.75864574212335</v>
      </c>
      <c r="BD66" s="226">
        <v>782.67878829558413</v>
      </c>
      <c r="BE66" s="226">
        <v>690.5989308490449</v>
      </c>
      <c r="BF66" s="226">
        <v>598.51907340250557</v>
      </c>
      <c r="BG66" s="226">
        <v>506.43921595596629</v>
      </c>
      <c r="BH66" s="226">
        <v>414.35935850942701</v>
      </c>
      <c r="BI66" s="226">
        <v>322.27950106288779</v>
      </c>
      <c r="BJ66" s="226">
        <v>230.19964361634851</v>
      </c>
    </row>
    <row r="67" spans="1:62" x14ac:dyDescent="0.25">
      <c r="A67" s="354" t="s">
        <v>283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8">
        <v>0</v>
      </c>
      <c r="AL67" s="359"/>
      <c r="AM67" s="227">
        <v>-2255.956507440213</v>
      </c>
      <c r="AN67" s="227">
        <v>87923.416754616395</v>
      </c>
      <c r="AO67" s="227">
        <v>91574.790016672996</v>
      </c>
      <c r="AP67" s="227">
        <v>95370.376612062959</v>
      </c>
      <c r="AQ67" s="227">
        <v>99315.945074119561</v>
      </c>
      <c r="AR67" s="227">
        <v>103417.4946775095</v>
      </c>
      <c r="AS67" s="227">
        <v>217342.24627087283</v>
      </c>
      <c r="AT67" s="227">
        <v>226161.16472783504</v>
      </c>
      <c r="AU67" s="227">
        <v>235330.9983259268</v>
      </c>
      <c r="AV67" s="227">
        <v>244865.78367079332</v>
      </c>
      <c r="AW67" s="227">
        <v>254780.11883230554</v>
      </c>
      <c r="AX67" s="227">
        <v>265089.18580312945</v>
      </c>
      <c r="AY67" s="227">
        <v>414564.89946483634</v>
      </c>
      <c r="AZ67" s="227">
        <v>431261.67446666351</v>
      </c>
      <c r="BA67" s="227">
        <v>448624.47887141479</v>
      </c>
      <c r="BB67" s="227">
        <v>466679.95385520713</v>
      </c>
      <c r="BC67" s="227">
        <v>485455.80624120246</v>
      </c>
      <c r="BD67" s="227">
        <v>504980.85112548852</v>
      </c>
      <c r="BE67" s="227">
        <v>700855.82087413664</v>
      </c>
      <c r="BF67" s="227">
        <v>728993.18314944231</v>
      </c>
      <c r="BG67" s="227">
        <v>758254.19831861102</v>
      </c>
      <c r="BH67" s="227">
        <v>788683.81249739788</v>
      </c>
      <c r="BI67" s="227">
        <v>820328.76964618708</v>
      </c>
      <c r="BJ67" s="227">
        <v>853237.68348377896</v>
      </c>
    </row>
    <row r="68" spans="1:62" x14ac:dyDescent="0.25">
      <c r="A68" s="354" t="s">
        <v>284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8">
        <v>0</v>
      </c>
      <c r="AL68" s="359"/>
      <c r="AM68" s="227">
        <v>0</v>
      </c>
      <c r="AN68" s="227">
        <v>90133.333333333343</v>
      </c>
      <c r="AO68" s="227">
        <v>93738.666666666672</v>
      </c>
      <c r="AP68" s="227">
        <v>97488.213333333362</v>
      </c>
      <c r="AQ68" s="227">
        <v>101387.74186666669</v>
      </c>
      <c r="AR68" s="227">
        <v>105443.25154133336</v>
      </c>
      <c r="AS68" s="227">
        <v>219321.96320597341</v>
      </c>
      <c r="AT68" s="227">
        <v>228094.84173421236</v>
      </c>
      <c r="AU68" s="227">
        <v>237218.63540358085</v>
      </c>
      <c r="AV68" s="227">
        <v>246707.38081972412</v>
      </c>
      <c r="AW68" s="227">
        <v>256575.67605251307</v>
      </c>
      <c r="AX68" s="227">
        <v>266838.70309461368</v>
      </c>
      <c r="AY68" s="227">
        <v>416268.37682759733</v>
      </c>
      <c r="AZ68" s="227">
        <v>432919.11190070119</v>
      </c>
      <c r="BA68" s="227">
        <v>450235.87637672923</v>
      </c>
      <c r="BB68" s="227">
        <v>468245.31143179833</v>
      </c>
      <c r="BC68" s="227">
        <v>486975.12388907035</v>
      </c>
      <c r="BD68" s="227">
        <v>506454.12884463317</v>
      </c>
      <c r="BE68" s="227">
        <v>702283.05866455799</v>
      </c>
      <c r="BF68" s="227">
        <v>730374.38101114042</v>
      </c>
      <c r="BG68" s="227">
        <v>759589.35625158588</v>
      </c>
      <c r="BH68" s="227">
        <v>789972.93050164939</v>
      </c>
      <c r="BI68" s="227">
        <v>821571.84772171534</v>
      </c>
      <c r="BJ68" s="227">
        <v>854434.72163058398</v>
      </c>
    </row>
    <row r="69" spans="1:62"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8">
        <v>0</v>
      </c>
      <c r="AL69" s="359"/>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c r="BB69" s="227">
        <v>0</v>
      </c>
      <c r="BC69" s="227">
        <v>0</v>
      </c>
      <c r="BD69" s="227">
        <v>0</v>
      </c>
      <c r="BE69" s="227">
        <v>0</v>
      </c>
      <c r="BF69" s="227">
        <v>0</v>
      </c>
      <c r="BG69" s="227">
        <v>0</v>
      </c>
      <c r="BH69" s="227">
        <v>0</v>
      </c>
      <c r="BI69" s="227">
        <v>0</v>
      </c>
      <c r="BJ69" s="227">
        <v>0</v>
      </c>
    </row>
    <row r="70" spans="1:62" x14ac:dyDescent="0.25">
      <c r="A70" s="354" t="s">
        <v>397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8">
        <v>0</v>
      </c>
      <c r="AL70" s="359"/>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c r="BB70" s="227">
        <v>0</v>
      </c>
      <c r="BC70" s="227">
        <v>0</v>
      </c>
      <c r="BD70" s="227">
        <v>0</v>
      </c>
      <c r="BE70" s="227">
        <v>0</v>
      </c>
      <c r="BF70" s="227">
        <v>0</v>
      </c>
      <c r="BG70" s="227">
        <v>0</v>
      </c>
      <c r="BH70" s="227">
        <v>0</v>
      </c>
      <c r="BI70" s="227">
        <v>0</v>
      </c>
      <c r="BJ70" s="227">
        <v>0</v>
      </c>
    </row>
    <row r="71" spans="1:62" x14ac:dyDescent="0.25">
      <c r="A71" s="354" t="s">
        <v>397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5"/>
      <c r="AL71" s="366"/>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c r="BJ71" s="227">
        <v>0</v>
      </c>
    </row>
    <row r="72" spans="1:62" x14ac:dyDescent="0.25">
      <c r="A72" s="354" t="s">
        <v>285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65"/>
      <c r="AL72" s="366"/>
      <c r="AM72" s="227">
        <v>-2255.956507440213</v>
      </c>
      <c r="AN72" s="227">
        <v>-2209.9165787169436</v>
      </c>
      <c r="AO72" s="227">
        <v>-2163.8766499936737</v>
      </c>
      <c r="AP72" s="227">
        <v>-2117.8367212704043</v>
      </c>
      <c r="AQ72" s="227">
        <v>-2071.7967925471344</v>
      </c>
      <c r="AR72" s="227">
        <v>-2025.7568638238649</v>
      </c>
      <c r="AS72" s="227">
        <v>-1979.7169351005953</v>
      </c>
      <c r="AT72" s="227">
        <v>-1933.6770063773256</v>
      </c>
      <c r="AU72" s="227">
        <v>-1887.6370776540559</v>
      </c>
      <c r="AV72" s="227">
        <v>-1841.5971489307863</v>
      </c>
      <c r="AW72" s="227">
        <v>-1795.5572202075166</v>
      </c>
      <c r="AX72" s="227">
        <v>-1749.5172914842469</v>
      </c>
      <c r="AY72" s="227">
        <v>-1703.4773627609775</v>
      </c>
      <c r="AZ72" s="227">
        <v>-1657.4374340377078</v>
      </c>
      <c r="BA72" s="227">
        <v>-1611.3975053144381</v>
      </c>
      <c r="BB72" s="227">
        <v>-1565.3575765911685</v>
      </c>
      <c r="BC72" s="227">
        <v>-1519.3176478678986</v>
      </c>
      <c r="BD72" s="227">
        <v>-1473.2777191446291</v>
      </c>
      <c r="BE72" s="227">
        <v>-1427.2377904213595</v>
      </c>
      <c r="BF72" s="227">
        <v>-1381.1978616980898</v>
      </c>
      <c r="BG72" s="227">
        <v>-1335.1579329748201</v>
      </c>
      <c r="BH72" s="227">
        <v>-1289.1180042515505</v>
      </c>
      <c r="BI72" s="227">
        <v>-1243.0780755282808</v>
      </c>
      <c r="BJ72" s="227">
        <v>-1197.0381468050111</v>
      </c>
    </row>
    <row r="73" spans="1:62" s="190" customFormat="1" ht="15" x14ac:dyDescent="0.25">
      <c r="A73" s="354" t="s">
        <v>591</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0</v>
      </c>
      <c r="AL73" s="357"/>
      <c r="AM73" s="226">
        <v>46.039928723269441</v>
      </c>
      <c r="AN73" s="226">
        <v>90179.373262056615</v>
      </c>
      <c r="AO73" s="226">
        <v>93738.666666666672</v>
      </c>
      <c r="AP73" s="226">
        <v>97442.17340461009</v>
      </c>
      <c r="AQ73" s="226">
        <v>101295.66200922016</v>
      </c>
      <c r="AR73" s="226">
        <v>105305.13175516356</v>
      </c>
      <c r="AS73" s="226">
        <v>219137.80349108035</v>
      </c>
      <c r="AT73" s="226">
        <v>227864.64209059603</v>
      </c>
      <c r="AU73" s="226">
        <v>236942.39583124124</v>
      </c>
      <c r="AV73" s="226">
        <v>246385.10131866121</v>
      </c>
      <c r="AW73" s="226">
        <v>256207.35662272689</v>
      </c>
      <c r="AX73" s="226">
        <v>266424.34373610426</v>
      </c>
      <c r="AY73" s="226">
        <v>415807.97754036461</v>
      </c>
      <c r="AZ73" s="226">
        <v>432412.67268474522</v>
      </c>
      <c r="BA73" s="226">
        <v>449683.39723205002</v>
      </c>
      <c r="BB73" s="226">
        <v>467646.79235839582</v>
      </c>
      <c r="BC73" s="226">
        <v>486330.5648869446</v>
      </c>
      <c r="BD73" s="226">
        <v>505763.52991378412</v>
      </c>
      <c r="BE73" s="226">
        <v>701546.41980498563</v>
      </c>
      <c r="BF73" s="226">
        <v>729591.70222284482</v>
      </c>
      <c r="BG73" s="226">
        <v>758760.63753456704</v>
      </c>
      <c r="BH73" s="226">
        <v>789098.17185590731</v>
      </c>
      <c r="BI73" s="226">
        <v>820651.04914725001</v>
      </c>
      <c r="BJ73" s="226">
        <v>853467.8831273953</v>
      </c>
    </row>
    <row r="74" spans="1:62" x14ac:dyDescent="0.25">
      <c r="A74" s="354" t="s">
        <v>286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8">
        <v>0</v>
      </c>
      <c r="AL74" s="359"/>
      <c r="AM74" s="227">
        <v>-4185.4480657517861</v>
      </c>
      <c r="AN74" s="227">
        <v>-4185.4480657517861</v>
      </c>
      <c r="AO74" s="227">
        <v>-4185.4480657517861</v>
      </c>
      <c r="AP74" s="227">
        <v>-4185.4480657517861</v>
      </c>
      <c r="AQ74" s="227">
        <v>-4185.4480657517861</v>
      </c>
      <c r="AR74" s="227">
        <v>-4185.4480657517861</v>
      </c>
      <c r="AS74" s="227">
        <v>-4185.4480657517861</v>
      </c>
      <c r="AT74" s="227">
        <v>-4185.4480657517861</v>
      </c>
      <c r="AU74" s="227">
        <v>-4185.4480657517861</v>
      </c>
      <c r="AV74" s="227">
        <v>-4185.4480657517861</v>
      </c>
      <c r="AW74" s="227">
        <v>-4185.4480657517861</v>
      </c>
      <c r="AX74" s="227">
        <v>-4185.4480657517861</v>
      </c>
      <c r="AY74" s="227">
        <v>-4185.4480657517861</v>
      </c>
      <c r="AZ74" s="227">
        <v>-4185.4480657517861</v>
      </c>
      <c r="BA74" s="227">
        <v>-4185.4480657517861</v>
      </c>
      <c r="BB74" s="227">
        <v>-4185.4480657517861</v>
      </c>
      <c r="BC74" s="227">
        <v>-4185.4480657517861</v>
      </c>
      <c r="BD74" s="227">
        <v>-4185.4480657517861</v>
      </c>
      <c r="BE74" s="227">
        <v>-4185.4480657517861</v>
      </c>
      <c r="BF74" s="227">
        <v>-4185.4480657517861</v>
      </c>
      <c r="BG74" s="227">
        <v>-4185.4480657517861</v>
      </c>
      <c r="BH74" s="227">
        <v>-4185.4480657517861</v>
      </c>
      <c r="BI74" s="227">
        <v>-4185.4480657517861</v>
      </c>
      <c r="BJ74" s="227">
        <v>-4185.4480657517861</v>
      </c>
    </row>
    <row r="75" spans="1:62" s="190" customFormat="1" ht="15" x14ac:dyDescent="0.25">
      <c r="A75" s="354" t="s">
        <v>592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0</v>
      </c>
      <c r="AL75" s="357"/>
      <c r="AM75" s="226">
        <v>-4139.4081370285166</v>
      </c>
      <c r="AN75" s="226">
        <v>85993.92519630483</v>
      </c>
      <c r="AO75" s="226">
        <v>89553.218600914886</v>
      </c>
      <c r="AP75" s="226">
        <v>93256.725338858305</v>
      </c>
      <c r="AQ75" s="226">
        <v>97110.213943468378</v>
      </c>
      <c r="AR75" s="226">
        <v>101119.68368941177</v>
      </c>
      <c r="AS75" s="226">
        <v>214952.35542532857</v>
      </c>
      <c r="AT75" s="226">
        <v>223679.19402484424</v>
      </c>
      <c r="AU75" s="226">
        <v>232756.94776548946</v>
      </c>
      <c r="AV75" s="226">
        <v>242199.65325290943</v>
      </c>
      <c r="AW75" s="226">
        <v>252021.9085569751</v>
      </c>
      <c r="AX75" s="226">
        <v>262238.89567035245</v>
      </c>
      <c r="AY75" s="226">
        <v>411622.52947461279</v>
      </c>
      <c r="AZ75" s="226">
        <v>428227.22461899341</v>
      </c>
      <c r="BA75" s="226">
        <v>445497.9491662982</v>
      </c>
      <c r="BB75" s="226">
        <v>463461.344292644</v>
      </c>
      <c r="BC75" s="226">
        <v>482145.11682119279</v>
      </c>
      <c r="BD75" s="226">
        <v>501578.08184803231</v>
      </c>
      <c r="BE75" s="226">
        <v>697360.97173923382</v>
      </c>
      <c r="BF75" s="226">
        <v>725406.254157093</v>
      </c>
      <c r="BG75" s="226">
        <v>754575.18946881522</v>
      </c>
      <c r="BH75" s="226">
        <v>784912.72379015549</v>
      </c>
      <c r="BI75" s="226">
        <v>816465.6010814982</v>
      </c>
      <c r="BJ75" s="226">
        <v>849282.43506164348</v>
      </c>
    </row>
    <row r="76" spans="1:62" x14ac:dyDescent="0.25">
      <c r="A76" s="354" t="s">
        <v>287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8">
        <v>0</v>
      </c>
      <c r="AL76" s="359"/>
      <c r="AM76" s="227">
        <v>0</v>
      </c>
      <c r="AN76" s="227">
        <v>0</v>
      </c>
      <c r="AO76" s="227">
        <v>0</v>
      </c>
      <c r="AP76" s="227">
        <v>0</v>
      </c>
      <c r="AQ76" s="227">
        <v>0</v>
      </c>
      <c r="AR76" s="227">
        <v>0</v>
      </c>
      <c r="AS76" s="227">
        <v>0</v>
      </c>
      <c r="AT76" s="227">
        <v>0</v>
      </c>
      <c r="AU76" s="227">
        <v>0</v>
      </c>
      <c r="AV76" s="227">
        <v>0</v>
      </c>
      <c r="AW76" s="227">
        <v>0</v>
      </c>
      <c r="AX76" s="227">
        <v>0</v>
      </c>
      <c r="AY76" s="227">
        <v>0</v>
      </c>
      <c r="AZ76" s="227">
        <v>0</v>
      </c>
      <c r="BA76" s="227">
        <v>0</v>
      </c>
      <c r="BB76" s="227">
        <v>0</v>
      </c>
      <c r="BC76" s="227">
        <v>0</v>
      </c>
      <c r="BD76" s="227">
        <v>0</v>
      </c>
      <c r="BE76" s="227">
        <v>0</v>
      </c>
      <c r="BF76" s="227">
        <v>0</v>
      </c>
      <c r="BG76" s="227">
        <v>0</v>
      </c>
      <c r="BH76" s="227">
        <v>0</v>
      </c>
      <c r="BI76" s="227">
        <v>0</v>
      </c>
      <c r="BJ76" s="227">
        <v>0</v>
      </c>
    </row>
    <row r="77" spans="1:62" s="190" customFormat="1" ht="15" x14ac:dyDescent="0.25">
      <c r="A77" s="354" t="s">
        <v>288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v>0</v>
      </c>
      <c r="AL77" s="357"/>
      <c r="AM77" s="226">
        <v>-4139.4081370285166</v>
      </c>
      <c r="AN77" s="226">
        <v>85993.92519630483</v>
      </c>
      <c r="AO77" s="226">
        <v>89553.218600914886</v>
      </c>
      <c r="AP77" s="226">
        <v>93256.725338858305</v>
      </c>
      <c r="AQ77" s="226">
        <v>97110.213943468378</v>
      </c>
      <c r="AR77" s="226">
        <v>101119.68368941177</v>
      </c>
      <c r="AS77" s="226">
        <v>214952.35542532857</v>
      </c>
      <c r="AT77" s="226">
        <v>223679.19402484424</v>
      </c>
      <c r="AU77" s="226">
        <v>232756.94776548946</v>
      </c>
      <c r="AV77" s="226">
        <v>242199.65325290943</v>
      </c>
      <c r="AW77" s="226">
        <v>252021.9085569751</v>
      </c>
      <c r="AX77" s="226">
        <v>262238.89567035245</v>
      </c>
      <c r="AY77" s="226">
        <v>411622.52947461279</v>
      </c>
      <c r="AZ77" s="226">
        <v>428227.22461899341</v>
      </c>
      <c r="BA77" s="226">
        <v>445497.9491662982</v>
      </c>
      <c r="BB77" s="226">
        <v>463461.344292644</v>
      </c>
      <c r="BC77" s="226">
        <v>482145.11682119279</v>
      </c>
      <c r="BD77" s="226">
        <v>501578.08184803231</v>
      </c>
      <c r="BE77" s="226">
        <v>697360.97173923382</v>
      </c>
      <c r="BF77" s="226">
        <v>725406.254157093</v>
      </c>
      <c r="BG77" s="226">
        <v>754575.18946881522</v>
      </c>
      <c r="BH77" s="226">
        <v>784912.72379015549</v>
      </c>
      <c r="BI77" s="226">
        <v>816465.6010814982</v>
      </c>
      <c r="BJ77" s="226">
        <v>849282.43506164348</v>
      </c>
    </row>
    <row r="78" spans="1:62" x14ac:dyDescent="0.25">
      <c r="A78" s="354" t="s">
        <v>271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5"/>
      <c r="AL78" s="366"/>
      <c r="AM78" s="227">
        <v>1034.8520342571292</v>
      </c>
      <c r="AN78" s="227">
        <v>-21498.481299076208</v>
      </c>
      <c r="AO78" s="227">
        <v>-22388.304650228722</v>
      </c>
      <c r="AP78" s="227">
        <v>-23314.181334714576</v>
      </c>
      <c r="AQ78" s="227">
        <v>-24277.553485867094</v>
      </c>
      <c r="AR78" s="227">
        <v>-25279.920922352943</v>
      </c>
      <c r="AS78" s="227">
        <v>-53738.088856332142</v>
      </c>
      <c r="AT78" s="227">
        <v>-55919.79850621106</v>
      </c>
      <c r="AU78" s="227">
        <v>-58189.236941372365</v>
      </c>
      <c r="AV78" s="227">
        <v>-60549.913313227356</v>
      </c>
      <c r="AW78" s="227">
        <v>-63005.477139243776</v>
      </c>
      <c r="AX78" s="227">
        <v>-65559.723917588111</v>
      </c>
      <c r="AY78" s="227">
        <v>-102905.6323686532</v>
      </c>
      <c r="AZ78" s="227">
        <v>-107056.80615474835</v>
      </c>
      <c r="BA78" s="227">
        <v>-111374.48729157455</v>
      </c>
      <c r="BB78" s="227">
        <v>-115865.336073161</v>
      </c>
      <c r="BC78" s="227">
        <v>-120536.2792052982</v>
      </c>
      <c r="BD78" s="227">
        <v>-125394.52046200808</v>
      </c>
      <c r="BE78" s="227">
        <v>-174340.24293480846</v>
      </c>
      <c r="BF78" s="227">
        <v>-181351.56353927325</v>
      </c>
      <c r="BG78" s="227">
        <v>-188643.79736720381</v>
      </c>
      <c r="BH78" s="227">
        <v>-196228.18094753887</v>
      </c>
      <c r="BI78" s="227">
        <v>-204116.40027037455</v>
      </c>
      <c r="BJ78" s="227">
        <v>-212320.60876541087</v>
      </c>
    </row>
    <row r="79" spans="1:62" ht="16.5" thickBot="1" x14ac:dyDescent="0.3">
      <c r="A79" s="367" t="s">
        <v>289</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v>0</v>
      </c>
      <c r="AL79" s="370"/>
      <c r="AM79" s="228">
        <v>-3104.5561027713875</v>
      </c>
      <c r="AN79" s="228">
        <v>64495.443897228623</v>
      </c>
      <c r="AO79" s="228">
        <v>67164.913950686168</v>
      </c>
      <c r="AP79" s="228">
        <v>69942.544004143725</v>
      </c>
      <c r="AQ79" s="228">
        <v>72832.660457601276</v>
      </c>
      <c r="AR79" s="228">
        <v>75839.762767058826</v>
      </c>
      <c r="AS79" s="228">
        <v>161214.26656899642</v>
      </c>
      <c r="AT79" s="228">
        <v>167759.39551863319</v>
      </c>
      <c r="AU79" s="228">
        <v>174567.71082411709</v>
      </c>
      <c r="AV79" s="228">
        <v>181649.73993968207</v>
      </c>
      <c r="AW79" s="228">
        <v>189016.43141773134</v>
      </c>
      <c r="AX79" s="228">
        <v>196679.17175276432</v>
      </c>
      <c r="AY79" s="228">
        <v>308716.89710595959</v>
      </c>
      <c r="AZ79" s="228">
        <v>321170.41846424504</v>
      </c>
      <c r="BA79" s="228">
        <v>334123.46187472367</v>
      </c>
      <c r="BB79" s="228">
        <v>347596.00821948302</v>
      </c>
      <c r="BC79" s="228">
        <v>361608.83761589462</v>
      </c>
      <c r="BD79" s="228">
        <v>376183.56138602423</v>
      </c>
      <c r="BE79" s="228">
        <v>523020.72880442534</v>
      </c>
      <c r="BF79" s="228">
        <v>544054.69061781978</v>
      </c>
      <c r="BG79" s="228">
        <v>565931.39210161148</v>
      </c>
      <c r="BH79" s="228">
        <v>588684.54284261656</v>
      </c>
      <c r="BI79" s="228">
        <v>612349.20081112371</v>
      </c>
      <c r="BJ79" s="228">
        <v>636961.82629623264</v>
      </c>
    </row>
    <row r="80" spans="1:62" s="231" customFormat="1" ht="16.5" thickBot="1" x14ac:dyDescent="0.3">
      <c r="A80" s="229"/>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371">
        <v>0</v>
      </c>
      <c r="AL80" s="371"/>
      <c r="AM80" s="230">
        <v>1</v>
      </c>
      <c r="AN80" s="230">
        <v>2</v>
      </c>
      <c r="AO80" s="230">
        <v>3</v>
      </c>
      <c r="AP80" s="230">
        <v>4</v>
      </c>
      <c r="AQ80" s="230">
        <v>5</v>
      </c>
      <c r="AR80" s="230">
        <v>6</v>
      </c>
      <c r="AS80" s="230">
        <v>7</v>
      </c>
      <c r="AT80" s="230">
        <v>8</v>
      </c>
      <c r="AU80" s="230">
        <v>9</v>
      </c>
      <c r="AV80" s="230">
        <v>10</v>
      </c>
      <c r="AW80" s="230">
        <v>11</v>
      </c>
      <c r="AX80" s="230">
        <v>12</v>
      </c>
      <c r="AY80" s="230">
        <v>13</v>
      </c>
      <c r="AZ80" s="230">
        <v>14</v>
      </c>
      <c r="BA80" s="230">
        <v>15</v>
      </c>
      <c r="BB80" s="230">
        <v>16</v>
      </c>
      <c r="BC80" s="230">
        <v>17</v>
      </c>
      <c r="BD80" s="230">
        <v>18</v>
      </c>
      <c r="BE80" s="230">
        <v>19</v>
      </c>
      <c r="BF80" s="230">
        <v>20</v>
      </c>
      <c r="BG80" s="230">
        <v>21</v>
      </c>
      <c r="BH80" s="230">
        <v>22</v>
      </c>
      <c r="BI80" s="230">
        <v>23</v>
      </c>
      <c r="BJ80" s="230">
        <v>24</v>
      </c>
    </row>
    <row r="81" spans="1:62" x14ac:dyDescent="0.25">
      <c r="A81" s="352" t="s">
        <v>290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38">
        <v>2027</v>
      </c>
      <c r="AL81" s="334"/>
      <c r="AM81" s="218">
        <v>2028</v>
      </c>
      <c r="AN81" s="218">
        <v>2029</v>
      </c>
      <c r="AO81" s="218">
        <v>2030</v>
      </c>
      <c r="AP81" s="218">
        <v>2031</v>
      </c>
      <c r="AQ81" s="218">
        <v>2032</v>
      </c>
      <c r="AR81" s="218">
        <v>2033</v>
      </c>
      <c r="AS81" s="218">
        <v>2034</v>
      </c>
      <c r="AT81" s="218">
        <v>2035</v>
      </c>
      <c r="AU81" s="218">
        <v>2036</v>
      </c>
      <c r="AV81" s="218">
        <v>2037</v>
      </c>
      <c r="AW81" s="218">
        <v>2038</v>
      </c>
      <c r="AX81" s="218">
        <v>2039</v>
      </c>
      <c r="AY81" s="218">
        <v>2040</v>
      </c>
      <c r="AZ81" s="218">
        <v>2041</v>
      </c>
      <c r="BA81" s="218">
        <v>2042</v>
      </c>
      <c r="BB81" s="218">
        <v>2043</v>
      </c>
      <c r="BC81" s="218">
        <v>2044</v>
      </c>
      <c r="BD81" s="218">
        <v>2045</v>
      </c>
      <c r="BE81" s="218">
        <v>2046</v>
      </c>
      <c r="BF81" s="218">
        <v>2047</v>
      </c>
      <c r="BG81" s="218">
        <v>2048</v>
      </c>
      <c r="BH81" s="218">
        <v>2049</v>
      </c>
      <c r="BI81" s="218">
        <v>2050</v>
      </c>
      <c r="BJ81" s="218">
        <v>2051</v>
      </c>
    </row>
    <row r="82" spans="1:62" s="190" customFormat="1" ht="15" x14ac:dyDescent="0.25">
      <c r="A82" s="354" t="s">
        <v>592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0</v>
      </c>
      <c r="AL82" s="357"/>
      <c r="AM82" s="226">
        <v>-4139.4081370285166</v>
      </c>
      <c r="AN82" s="226">
        <v>85993.92519630483</v>
      </c>
      <c r="AO82" s="226">
        <v>89553.218600914886</v>
      </c>
      <c r="AP82" s="226">
        <v>93256.725338858305</v>
      </c>
      <c r="AQ82" s="226">
        <v>97110.213943468378</v>
      </c>
      <c r="AR82" s="226">
        <v>101119.68368941177</v>
      </c>
      <c r="AS82" s="226">
        <v>214952.35542532857</v>
      </c>
      <c r="AT82" s="226">
        <v>223679.19402484424</v>
      </c>
      <c r="AU82" s="226">
        <v>232756.94776548946</v>
      </c>
      <c r="AV82" s="226">
        <v>242199.65325290943</v>
      </c>
      <c r="AW82" s="226">
        <v>252021.9085569751</v>
      </c>
      <c r="AX82" s="226">
        <v>262238.89567035245</v>
      </c>
      <c r="AY82" s="226">
        <v>411622.52947461279</v>
      </c>
      <c r="AZ82" s="226">
        <v>428227.22461899341</v>
      </c>
      <c r="BA82" s="226">
        <v>445497.9491662982</v>
      </c>
      <c r="BB82" s="226">
        <v>463461.344292644</v>
      </c>
      <c r="BC82" s="226">
        <v>482145.11682119279</v>
      </c>
      <c r="BD82" s="226">
        <v>501578.08184803231</v>
      </c>
      <c r="BE82" s="226">
        <v>697360.97173923382</v>
      </c>
      <c r="BF82" s="226">
        <v>725406.254157093</v>
      </c>
      <c r="BG82" s="226">
        <v>754575.18946881522</v>
      </c>
      <c r="BH82" s="226">
        <v>784912.72379015549</v>
      </c>
      <c r="BI82" s="226">
        <v>816465.6010814982</v>
      </c>
      <c r="BJ82" s="226">
        <v>849282.43506164348</v>
      </c>
    </row>
    <row r="83" spans="1:62" x14ac:dyDescent="0.25">
      <c r="A83" s="354" t="s">
        <v>286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8">
        <v>0</v>
      </c>
      <c r="AL83" s="359"/>
      <c r="AM83" s="227">
        <v>4185.4480657517861</v>
      </c>
      <c r="AN83" s="227">
        <v>4185.4480657517861</v>
      </c>
      <c r="AO83" s="227">
        <v>4185.4480657517861</v>
      </c>
      <c r="AP83" s="227">
        <v>4185.4480657517861</v>
      </c>
      <c r="AQ83" s="227">
        <v>4185.4480657517861</v>
      </c>
      <c r="AR83" s="227">
        <v>4185.4480657517861</v>
      </c>
      <c r="AS83" s="227">
        <v>4185.4480657517861</v>
      </c>
      <c r="AT83" s="227">
        <v>4185.4480657517861</v>
      </c>
      <c r="AU83" s="227">
        <v>4185.4480657517861</v>
      </c>
      <c r="AV83" s="227">
        <v>4185.4480657517861</v>
      </c>
      <c r="AW83" s="227">
        <v>4185.4480657517861</v>
      </c>
      <c r="AX83" s="227">
        <v>4185.4480657517861</v>
      </c>
      <c r="AY83" s="227">
        <v>4185.4480657517861</v>
      </c>
      <c r="AZ83" s="227">
        <v>4185.4480657517861</v>
      </c>
      <c r="BA83" s="227">
        <v>4185.4480657517861</v>
      </c>
      <c r="BB83" s="227">
        <v>4185.4480657517861</v>
      </c>
      <c r="BC83" s="227">
        <v>4185.4480657517861</v>
      </c>
      <c r="BD83" s="227">
        <v>4185.4480657517861</v>
      </c>
      <c r="BE83" s="227">
        <v>4185.4480657517861</v>
      </c>
      <c r="BF83" s="227">
        <v>4185.4480657517861</v>
      </c>
      <c r="BG83" s="227">
        <v>4185.4480657517861</v>
      </c>
      <c r="BH83" s="227">
        <v>4185.4480657517861</v>
      </c>
      <c r="BI83" s="227">
        <v>4185.4480657517861</v>
      </c>
      <c r="BJ83" s="227">
        <v>4185.4480657517861</v>
      </c>
    </row>
    <row r="84" spans="1:62" x14ac:dyDescent="0.25">
      <c r="A84" s="354" t="s">
        <v>287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8">
        <v>0</v>
      </c>
      <c r="AL84" s="359"/>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c r="BJ84" s="227">
        <v>0</v>
      </c>
    </row>
    <row r="85" spans="1:62" x14ac:dyDescent="0.25">
      <c r="A85" s="354" t="s">
        <v>271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8">
        <v>0</v>
      </c>
      <c r="AL85" s="359"/>
      <c r="AM85" s="227">
        <v>0</v>
      </c>
      <c r="AN85" s="227">
        <v>-20463.629264819079</v>
      </c>
      <c r="AO85" s="227">
        <v>-42851.933915047804</v>
      </c>
      <c r="AP85" s="227">
        <v>-45702.485984943305</v>
      </c>
      <c r="AQ85" s="227">
        <v>-27128.105555762588</v>
      </c>
      <c r="AR85" s="227">
        <v>-6705.5404931722296</v>
      </c>
      <c r="AS85" s="227">
        <v>-33315.52379374177</v>
      </c>
      <c r="AT85" s="227">
        <v>-82529.781806780607</v>
      </c>
      <c r="AU85" s="227">
        <v>-107403.49495441123</v>
      </c>
      <c r="AV85" s="227">
        <v>-85423.62646085798</v>
      </c>
      <c r="AW85" s="227">
        <v>-41025.608645690547</v>
      </c>
      <c r="AX85" s="227">
        <v>-21161.706102420692</v>
      </c>
      <c r="AY85" s="227">
        <v>-83041.729825383285</v>
      </c>
      <c r="AZ85" s="227">
        <v>-168936.8298777109</v>
      </c>
      <c r="BA85" s="227">
        <v>-197269.58734390221</v>
      </c>
      <c r="BB85" s="227">
        <v>-144198.0935393523</v>
      </c>
      <c r="BC85" s="227">
        <v>-67464.785400748253</v>
      </c>
      <c r="BD85" s="227">
        <v>-48661.212323403917</v>
      </c>
      <c r="BE85" s="227">
        <v>-155536.66985746403</v>
      </c>
      <c r="BF85" s="227">
        <v>-288227.02107333345</v>
      </c>
      <c r="BG85" s="227">
        <v>-321334.14858307317</v>
      </c>
      <c r="BH85" s="227">
        <v>-229335.30845727865</v>
      </c>
      <c r="BI85" s="227">
        <v>-112117.5601445802</v>
      </c>
      <c r="BJ85" s="227">
        <v>-95102.860452712514</v>
      </c>
    </row>
    <row r="86" spans="1:62" x14ac:dyDescent="0.25">
      <c r="A86" s="354" t="s">
        <v>291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72">
        <v>-20927.240328758933</v>
      </c>
      <c r="AL86" s="373"/>
      <c r="AM86" s="232">
        <v>20927.240328758933</v>
      </c>
      <c r="AN86" s="232"/>
      <c r="AO86" s="232"/>
      <c r="AP86" s="232"/>
      <c r="AQ86" s="232"/>
      <c r="AR86" s="232"/>
      <c r="AS86" s="232"/>
      <c r="AT86" s="232"/>
      <c r="AU86" s="232"/>
      <c r="AV86" s="232"/>
      <c r="AW86" s="232"/>
      <c r="AX86" s="232"/>
      <c r="AY86" s="232"/>
      <c r="AZ86" s="232"/>
      <c r="BA86" s="232"/>
      <c r="BB86" s="232"/>
      <c r="BC86" s="232"/>
      <c r="BD86" s="232"/>
      <c r="BE86" s="232"/>
      <c r="BF86" s="232"/>
      <c r="BG86" s="232"/>
      <c r="BH86" s="232"/>
      <c r="BI86" s="232"/>
      <c r="BJ86" s="232"/>
    </row>
    <row r="87" spans="1:62" x14ac:dyDescent="0.25">
      <c r="A87" s="354" t="s">
        <v>292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8">
        <v>0</v>
      </c>
      <c r="AL87" s="359"/>
      <c r="AM87" s="227">
        <v>0</v>
      </c>
      <c r="AN87" s="227">
        <v>0</v>
      </c>
      <c r="AO87" s="227">
        <v>0</v>
      </c>
      <c r="AP87" s="227">
        <v>0</v>
      </c>
      <c r="AQ87" s="227">
        <v>0</v>
      </c>
      <c r="AR87" s="227">
        <v>0</v>
      </c>
      <c r="AS87" s="227">
        <v>0</v>
      </c>
      <c r="AT87" s="227">
        <v>0</v>
      </c>
      <c r="AU87" s="227">
        <v>0</v>
      </c>
      <c r="AV87" s="227">
        <v>0</v>
      </c>
      <c r="AW87" s="227">
        <v>0</v>
      </c>
      <c r="AX87" s="227">
        <v>0</v>
      </c>
      <c r="AY87" s="227">
        <v>0</v>
      </c>
      <c r="AZ87" s="227">
        <v>0</v>
      </c>
      <c r="BA87" s="227">
        <v>0</v>
      </c>
      <c r="BB87" s="227">
        <v>0</v>
      </c>
      <c r="BC87" s="227">
        <v>0</v>
      </c>
      <c r="BD87" s="227">
        <v>0</v>
      </c>
      <c r="BE87" s="227">
        <v>0</v>
      </c>
      <c r="BF87" s="227">
        <v>0</v>
      </c>
      <c r="BG87" s="227">
        <v>0</v>
      </c>
      <c r="BH87" s="227">
        <v>0</v>
      </c>
      <c r="BI87" s="227">
        <v>0</v>
      </c>
      <c r="BJ87" s="227">
        <v>0</v>
      </c>
    </row>
    <row r="88" spans="1:62" x14ac:dyDescent="0.25">
      <c r="A88" s="354" t="s">
        <v>293</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8">
        <v>-104636.20164379466</v>
      </c>
      <c r="AL88" s="359"/>
      <c r="AM88" s="227">
        <v>0</v>
      </c>
      <c r="AN88" s="227">
        <v>0</v>
      </c>
      <c r="AO88" s="227">
        <v>0</v>
      </c>
      <c r="AP88" s="227">
        <v>0</v>
      </c>
      <c r="AQ88" s="227">
        <v>0</v>
      </c>
      <c r="AR88" s="227">
        <v>0</v>
      </c>
      <c r="AS88" s="227">
        <v>0</v>
      </c>
      <c r="AT88" s="227">
        <v>0</v>
      </c>
      <c r="AU88" s="227">
        <v>0</v>
      </c>
      <c r="AV88" s="227">
        <v>0</v>
      </c>
      <c r="AW88" s="227">
        <v>0</v>
      </c>
      <c r="AX88" s="227">
        <v>0</v>
      </c>
      <c r="AY88" s="227">
        <v>1</v>
      </c>
      <c r="AZ88" s="227">
        <v>2</v>
      </c>
      <c r="BA88" s="227">
        <v>3</v>
      </c>
      <c r="BB88" s="227">
        <v>4</v>
      </c>
      <c r="BC88" s="227">
        <v>5</v>
      </c>
      <c r="BD88" s="227">
        <v>6</v>
      </c>
      <c r="BE88" s="227">
        <v>7</v>
      </c>
      <c r="BF88" s="227">
        <v>8</v>
      </c>
      <c r="BG88" s="227">
        <v>9</v>
      </c>
      <c r="BH88" s="227">
        <v>10</v>
      </c>
      <c r="BI88" s="227">
        <v>11</v>
      </c>
      <c r="BJ88" s="227">
        <v>12</v>
      </c>
    </row>
    <row r="89" spans="1:62" x14ac:dyDescent="0.25">
      <c r="A89" s="354" t="s">
        <v>294</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8">
        <v>0</v>
      </c>
      <c r="AL89" s="359"/>
      <c r="AM89" s="227">
        <v>0</v>
      </c>
      <c r="AN89" s="227">
        <v>0</v>
      </c>
      <c r="AO89" s="227">
        <v>0</v>
      </c>
      <c r="AP89" s="227">
        <v>0</v>
      </c>
      <c r="AQ89" s="227">
        <v>0</v>
      </c>
      <c r="AR89" s="227">
        <v>0</v>
      </c>
      <c r="AS89" s="227">
        <v>0</v>
      </c>
      <c r="AT89" s="227">
        <v>0</v>
      </c>
      <c r="AU89" s="227">
        <v>0</v>
      </c>
      <c r="AV89" s="227">
        <v>0</v>
      </c>
      <c r="AW89" s="227">
        <v>0</v>
      </c>
      <c r="AX89" s="227">
        <v>0</v>
      </c>
      <c r="AY89" s="227">
        <v>0</v>
      </c>
      <c r="AZ89" s="227">
        <v>0</v>
      </c>
      <c r="BA89" s="227">
        <v>0</v>
      </c>
      <c r="BB89" s="227">
        <v>0</v>
      </c>
      <c r="BC89" s="227">
        <v>0</v>
      </c>
      <c r="BD89" s="227">
        <v>0</v>
      </c>
      <c r="BE89" s="227">
        <v>0</v>
      </c>
      <c r="BF89" s="227">
        <v>0</v>
      </c>
      <c r="BG89" s="227">
        <v>0</v>
      </c>
      <c r="BH89" s="227">
        <v>0</v>
      </c>
      <c r="BI89" s="227">
        <v>0</v>
      </c>
      <c r="BJ89" s="227">
        <v>0</v>
      </c>
    </row>
    <row r="90" spans="1:62" s="190" customFormat="1" ht="15" x14ac:dyDescent="0.25">
      <c r="A90" s="354" t="s">
        <v>295</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6">
        <v>-125563.44197255358</v>
      </c>
      <c r="AL90" s="357"/>
      <c r="AM90" s="226">
        <v>20973.280257482202</v>
      </c>
      <c r="AN90" s="226">
        <v>69715.743997237529</v>
      </c>
      <c r="AO90" s="226">
        <v>50886.732751618867</v>
      </c>
      <c r="AP90" s="226">
        <v>51739.687419666785</v>
      </c>
      <c r="AQ90" s="226">
        <v>74167.556453457568</v>
      </c>
      <c r="AR90" s="226">
        <v>98599.591261991329</v>
      </c>
      <c r="AS90" s="226">
        <v>185822.27969733858</v>
      </c>
      <c r="AT90" s="226">
        <v>145334.86028381542</v>
      </c>
      <c r="AU90" s="226">
        <v>129538.90087683001</v>
      </c>
      <c r="AV90" s="226">
        <v>160961.47485780323</v>
      </c>
      <c r="AW90" s="226">
        <v>215181.74797703634</v>
      </c>
      <c r="AX90" s="226">
        <v>245262.63763368357</v>
      </c>
      <c r="AY90" s="226">
        <v>332767.24771498132</v>
      </c>
      <c r="AZ90" s="226">
        <v>263477.84280703432</v>
      </c>
      <c r="BA90" s="226">
        <v>252416.80988814781</v>
      </c>
      <c r="BB90" s="226">
        <v>323452.69881904352</v>
      </c>
      <c r="BC90" s="226">
        <v>418870.77948619635</v>
      </c>
      <c r="BD90" s="226">
        <v>457108.3175903802</v>
      </c>
      <c r="BE90" s="226">
        <v>546016.7499475216</v>
      </c>
      <c r="BF90" s="226">
        <v>441372.68114951137</v>
      </c>
      <c r="BG90" s="226">
        <v>437435.48895149387</v>
      </c>
      <c r="BH90" s="226">
        <v>559772.86339862866</v>
      </c>
      <c r="BI90" s="226">
        <v>708544.48900266981</v>
      </c>
      <c r="BJ90" s="226">
        <v>758377.02267468278</v>
      </c>
    </row>
    <row r="91" spans="1:62" s="190" customFormat="1" ht="15" x14ac:dyDescent="0.25">
      <c r="A91" s="354" t="s">
        <v>593</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6">
        <v>-125563.44197255358</v>
      </c>
      <c r="AL91" s="357"/>
      <c r="AM91" s="226">
        <v>-104590.16171507139</v>
      </c>
      <c r="AN91" s="226">
        <v>-34874.417717833858</v>
      </c>
      <c r="AO91" s="226">
        <v>16012.315033785009</v>
      </c>
      <c r="AP91" s="226">
        <v>67752.002453451802</v>
      </c>
      <c r="AQ91" s="226">
        <v>141919.55890690937</v>
      </c>
      <c r="AR91" s="226">
        <v>240519.1501689007</v>
      </c>
      <c r="AS91" s="226">
        <v>426341.42986623931</v>
      </c>
      <c r="AT91" s="226">
        <v>571676.29015005473</v>
      </c>
      <c r="AU91" s="226">
        <v>701215.19102688471</v>
      </c>
      <c r="AV91" s="226">
        <v>862176.66588468791</v>
      </c>
      <c r="AW91" s="226">
        <v>1077358.4138617243</v>
      </c>
      <c r="AX91" s="226">
        <v>1322621.0514954079</v>
      </c>
      <c r="AY91" s="226">
        <v>1655388.2992103891</v>
      </c>
      <c r="AZ91" s="226">
        <v>1918866.1420174234</v>
      </c>
      <c r="BA91" s="226">
        <v>2171282.9519055714</v>
      </c>
      <c r="BB91" s="226">
        <v>2494735.650724615</v>
      </c>
      <c r="BC91" s="226">
        <v>2913606.4302108111</v>
      </c>
      <c r="BD91" s="226">
        <v>3370714.7478011912</v>
      </c>
      <c r="BE91" s="226">
        <v>3916731.497748713</v>
      </c>
      <c r="BF91" s="226">
        <v>4358104.1788982246</v>
      </c>
      <c r="BG91" s="226">
        <v>4795539.6678497186</v>
      </c>
      <c r="BH91" s="226">
        <v>5355312.5312483469</v>
      </c>
      <c r="BI91" s="226">
        <v>6063857.0202510171</v>
      </c>
      <c r="BJ91" s="226">
        <v>6822234.0429256996</v>
      </c>
    </row>
    <row r="92" spans="1:62" x14ac:dyDescent="0.25">
      <c r="A92" s="354" t="s">
        <v>296</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85">
        <v>1</v>
      </c>
      <c r="AL92" s="386"/>
      <c r="AM92" s="233">
        <v>0.87657784011220197</v>
      </c>
      <c r="AN92" s="233">
        <v>0.76838870977577312</v>
      </c>
      <c r="AO92" s="233">
        <v>0.6735525155818487</v>
      </c>
      <c r="AP92" s="233">
        <v>0.59042120931087727</v>
      </c>
      <c r="AQ92" s="233">
        <v>0.51755014841416302</v>
      </c>
      <c r="AR92" s="233">
        <v>0.45367299124663668</v>
      </c>
      <c r="AS92" s="233">
        <v>0.39767969078421861</v>
      </c>
      <c r="AT92" s="233">
        <v>0.34859720440411868</v>
      </c>
      <c r="AU92" s="233">
        <v>0.30557258450571412</v>
      </c>
      <c r="AV92" s="233">
        <v>0.26785815612352221</v>
      </c>
      <c r="AW92" s="233">
        <v>0.23479852395119405</v>
      </c>
      <c r="AX92" s="233">
        <v>0.20581918298667082</v>
      </c>
      <c r="AY92" s="233">
        <v>0.18041653487611395</v>
      </c>
      <c r="AZ92" s="233">
        <v>0.15814913646223175</v>
      </c>
      <c r="BA92" s="233">
        <v>0.13863002845567296</v>
      </c>
      <c r="BB92" s="233">
        <v>0.12152001091836692</v>
      </c>
      <c r="BC92" s="233">
        <v>0.10652174870123327</v>
      </c>
      <c r="BD92" s="233">
        <v>9.3374604401501818E-2</v>
      </c>
      <c r="BE92" s="233">
        <v>8.1850109047599762E-2</v>
      </c>
      <c r="BF92" s="233">
        <v>7.1747991801893202E-2</v>
      </c>
      <c r="BG92" s="233">
        <v>6.2892699686091513E-2</v>
      </c>
      <c r="BH92" s="233">
        <v>5.5130346849659465E-2</v>
      </c>
      <c r="BI92" s="233">
        <v>4.8326040366111024E-2</v>
      </c>
      <c r="BJ92" s="233">
        <v>4.2361536085300688E-2</v>
      </c>
    </row>
    <row r="93" spans="1:62" s="190" customFormat="1" ht="14.25" x14ac:dyDescent="0.25">
      <c r="A93" s="375" t="s">
        <v>594</v>
      </c>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87">
        <v>-125563.44197255358</v>
      </c>
      <c r="AL93" s="388"/>
      <c r="AM93" s="234">
        <v>18384.712708171635</v>
      </c>
      <c r="AN93" s="234">
        <v>53568.790581095447</v>
      </c>
      <c r="AO93" s="234">
        <v>34274.886854594137</v>
      </c>
      <c r="AP93" s="234">
        <v>30548.208815686445</v>
      </c>
      <c r="AQ93" s="234">
        <v>38385.42985000278</v>
      </c>
      <c r="AR93" s="234">
        <v>44731.971503523346</v>
      </c>
      <c r="AS93" s="234">
        <v>73897.74673085619</v>
      </c>
      <c r="AT93" s="234">
        <v>50663.325997401233</v>
      </c>
      <c r="AU93" s="234">
        <v>39583.536734962465</v>
      </c>
      <c r="AV93" s="234">
        <v>43114.843862333852</v>
      </c>
      <c r="AW93" s="234">
        <v>50524.356806245967</v>
      </c>
      <c r="AX93" s="234">
        <v>50479.755694920656</v>
      </c>
      <c r="AY93" s="234">
        <v>60036.713752998374</v>
      </c>
      <c r="AZ93" s="234">
        <v>41668.793316864118</v>
      </c>
      <c r="BA93" s="234">
        <v>34992.549537484119</v>
      </c>
      <c r="BB93" s="234">
        <v>39305.975492065416</v>
      </c>
      <c r="BC93" s="234">
        <v>44618.847910718301</v>
      </c>
      <c r="BD93" s="234">
        <v>42682.308323637808</v>
      </c>
      <c r="BE93" s="234">
        <v>44691.530525020651</v>
      </c>
      <c r="BF93" s="234">
        <v>31667.603508694763</v>
      </c>
      <c r="BG93" s="234">
        <v>27511.498838664906</v>
      </c>
      <c r="BH93" s="234">
        <v>30860.472116193447</v>
      </c>
      <c r="BI93" s="234">
        <v>34241.149576728531</v>
      </c>
      <c r="BJ93" s="234">
        <v>32126.015612296473</v>
      </c>
    </row>
    <row r="94" spans="1:62" s="190" customFormat="1" ht="14.25" x14ac:dyDescent="0.25">
      <c r="A94" s="375" t="s">
        <v>595</v>
      </c>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87">
        <v>-125563.44197255358</v>
      </c>
      <c r="AL94" s="388"/>
      <c r="AM94" s="234">
        <v>-107178.72926438195</v>
      </c>
      <c r="AN94" s="234">
        <v>-53609.938683286506</v>
      </c>
      <c r="AO94" s="234">
        <v>-19335.051828692369</v>
      </c>
      <c r="AP94" s="234">
        <v>11213.156986994076</v>
      </c>
      <c r="AQ94" s="234">
        <v>49598.586836996852</v>
      </c>
      <c r="AR94" s="234">
        <v>94330.558340520191</v>
      </c>
      <c r="AS94" s="234">
        <v>168228.30507137638</v>
      </c>
      <c r="AT94" s="234">
        <v>218891.63106877761</v>
      </c>
      <c r="AU94" s="234">
        <v>258475.16780374007</v>
      </c>
      <c r="AV94" s="234">
        <v>301590.01166607393</v>
      </c>
      <c r="AW94" s="234">
        <v>352114.36847231991</v>
      </c>
      <c r="AX94" s="234">
        <v>402594.12416724057</v>
      </c>
      <c r="AY94" s="234">
        <v>462630.83792023896</v>
      </c>
      <c r="AZ94" s="234">
        <v>504299.63123710308</v>
      </c>
      <c r="BA94" s="234">
        <v>539292.18077458721</v>
      </c>
      <c r="BB94" s="234">
        <v>578598.15626665263</v>
      </c>
      <c r="BC94" s="234">
        <v>623217.00417737092</v>
      </c>
      <c r="BD94" s="234">
        <v>665899.31250100874</v>
      </c>
      <c r="BE94" s="234">
        <v>710590.84302602941</v>
      </c>
      <c r="BF94" s="234">
        <v>742258.44653472421</v>
      </c>
      <c r="BG94" s="234">
        <v>769769.94537338917</v>
      </c>
      <c r="BH94" s="234">
        <v>800630.41748958267</v>
      </c>
      <c r="BI94" s="234">
        <v>834871.56706631125</v>
      </c>
      <c r="BJ94" s="234">
        <v>866997.58267860778</v>
      </c>
    </row>
    <row r="95" spans="1:62" s="190" customFormat="1" ht="14.25" x14ac:dyDescent="0.25">
      <c r="A95" s="375" t="s">
        <v>596</v>
      </c>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7">
        <v>0</v>
      </c>
      <c r="AL95" s="378"/>
      <c r="AM95" s="235">
        <v>0</v>
      </c>
      <c r="AN95" s="235">
        <v>0</v>
      </c>
      <c r="AO95" s="235">
        <v>5.6108354341532163E-2</v>
      </c>
      <c r="AP95" s="235">
        <v>0.17976703414982098</v>
      </c>
      <c r="AQ95" s="235">
        <v>0.27469845973050577</v>
      </c>
      <c r="AR95" s="235">
        <v>0.34101314682831219</v>
      </c>
      <c r="AS95" s="235">
        <v>0.40458305579195875</v>
      </c>
      <c r="AT95" s="235">
        <v>0.43121124920223508</v>
      </c>
      <c r="AU95" s="235">
        <v>0.445469108742645</v>
      </c>
      <c r="AV95" s="235">
        <v>0.45646182306140104</v>
      </c>
      <c r="AW95" s="235">
        <v>0.46560801300477528</v>
      </c>
      <c r="AX95" s="235">
        <v>0.47214363227270151</v>
      </c>
      <c r="AY95" s="235">
        <v>0.47774476473803751</v>
      </c>
      <c r="AZ95" s="235">
        <v>0.48058648517055502</v>
      </c>
      <c r="BA95" s="235">
        <v>0.48236588940827052</v>
      </c>
      <c r="BB95" s="235">
        <v>0.48386539835533604</v>
      </c>
      <c r="BC95" s="235">
        <v>0.48514389406567182</v>
      </c>
      <c r="BD95" s="235">
        <v>0.48606495065946276</v>
      </c>
      <c r="BE95" s="235">
        <v>0.48679362766521717</v>
      </c>
      <c r="BF95" s="235">
        <v>0.4871852968132715</v>
      </c>
      <c r="BG95" s="235">
        <v>0.48744446770072236</v>
      </c>
      <c r="BH95" s="235">
        <v>0.48766619768339603</v>
      </c>
      <c r="BI95" s="235">
        <v>0.48785391248968057</v>
      </c>
      <c r="BJ95" s="235">
        <v>0.48798839203903888</v>
      </c>
    </row>
    <row r="96" spans="1:62" s="190" customFormat="1" ht="14.25" x14ac:dyDescent="0.25">
      <c r="A96" s="375" t="s">
        <v>597</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9">
        <v>0</v>
      </c>
      <c r="AL96" s="380"/>
      <c r="AM96" s="236">
        <v>0</v>
      </c>
      <c r="AN96" s="236">
        <v>0</v>
      </c>
      <c r="AO96" s="236">
        <v>2.6853341889340379</v>
      </c>
      <c r="AP96" s="236">
        <v>0</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row>
    <row r="97" spans="1:62" s="190" customFormat="1" ht="15" thickBot="1" x14ac:dyDescent="0.3">
      <c r="A97" s="381" t="s">
        <v>598</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237">
        <v>0</v>
      </c>
      <c r="AN97" s="237">
        <v>0</v>
      </c>
      <c r="AO97" s="237">
        <v>0</v>
      </c>
      <c r="AP97" s="237">
        <v>3.632935696667225</v>
      </c>
      <c r="AQ97" s="237">
        <v>0</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row>
    <row r="98" spans="1:62" x14ac:dyDescent="0.25">
      <c r="AM98" s="238"/>
      <c r="AN98" s="238"/>
      <c r="AO98" s="238"/>
      <c r="AP98" s="238"/>
      <c r="AQ98" s="238"/>
      <c r="AR98" s="238"/>
      <c r="AS98" s="238"/>
      <c r="AT98" s="238"/>
    </row>
    <row r="99" spans="1:62" x14ac:dyDescent="0.25">
      <c r="A99" s="374"/>
      <c r="B99" s="374"/>
      <c r="C99" s="374"/>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row>
    <row r="101" spans="1:62" x14ac:dyDescent="0.25">
      <c r="AM101" s="238"/>
    </row>
    <row r="103" spans="1:62" x14ac:dyDescent="0.25">
      <c r="AM103" s="179" t="s">
        <v>397</v>
      </c>
    </row>
    <row r="104" spans="1:62" ht="27.75" x14ac:dyDescent="0.25">
      <c r="AL104" s="193"/>
    </row>
    <row r="105" spans="1:62" ht="27.75" x14ac:dyDescent="0.25">
      <c r="AL105" s="193"/>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0" zoomScale="84" zoomScaleNormal="70" zoomScaleSheetLayoutView="84" workbookViewId="0">
      <selection activeCell="G48" sqref="G48"/>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5" t="str">
        <f>'1. паспорт местоположение'!A12:C12</f>
        <v>M_TP2100.AS.0008</v>
      </c>
      <c r="B12" s="255"/>
      <c r="C12" s="255"/>
      <c r="D12" s="255"/>
      <c r="E12" s="255"/>
      <c r="F12" s="255"/>
      <c r="G12" s="255"/>
      <c r="H12" s="255"/>
      <c r="I12" s="255"/>
      <c r="J12" s="255"/>
      <c r="K12" s="255"/>
      <c r="L12" s="255"/>
    </row>
    <row r="13" spans="1:44" x14ac:dyDescent="0.25">
      <c r="A13" s="248" t="s">
        <v>6</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65.25" customHeight="1" x14ac:dyDescent="0.25">
      <c r="A15"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77"/>
    </row>
    <row r="18" spans="1:12" x14ac:dyDescent="0.25">
      <c r="K18" s="78"/>
    </row>
    <row r="19" spans="1:12" ht="15.75" customHeight="1" x14ac:dyDescent="0.25">
      <c r="A19" s="389" t="s">
        <v>297</v>
      </c>
      <c r="B19" s="389"/>
      <c r="C19" s="389"/>
      <c r="D19" s="389"/>
      <c r="E19" s="389"/>
      <c r="F19" s="389"/>
      <c r="G19" s="389"/>
      <c r="H19" s="389"/>
      <c r="I19" s="389"/>
      <c r="J19" s="389"/>
      <c r="K19" s="389"/>
      <c r="L19" s="389"/>
    </row>
    <row r="20" spans="1:12" x14ac:dyDescent="0.25">
      <c r="A20" s="79"/>
      <c r="B20" s="79"/>
    </row>
    <row r="21" spans="1:12" ht="28.5" customHeight="1" x14ac:dyDescent="0.25">
      <c r="A21" s="390" t="s">
        <v>298</v>
      </c>
      <c r="B21" s="390" t="s">
        <v>299</v>
      </c>
      <c r="C21" s="391" t="s">
        <v>300</v>
      </c>
      <c r="D21" s="391"/>
      <c r="E21" s="391"/>
      <c r="F21" s="391"/>
      <c r="G21" s="391"/>
      <c r="H21" s="391"/>
      <c r="I21" s="390" t="s">
        <v>301</v>
      </c>
      <c r="J21" s="392" t="s">
        <v>302</v>
      </c>
      <c r="K21" s="390" t="s">
        <v>303</v>
      </c>
      <c r="L21" s="395" t="s">
        <v>304</v>
      </c>
    </row>
    <row r="22" spans="1:12" ht="58.5" customHeight="1" x14ac:dyDescent="0.25">
      <c r="A22" s="390"/>
      <c r="B22" s="390"/>
      <c r="C22" s="394" t="s">
        <v>305</v>
      </c>
      <c r="D22" s="394"/>
      <c r="E22" s="81"/>
      <c r="F22" s="82"/>
      <c r="G22" s="396" t="s">
        <v>306</v>
      </c>
      <c r="H22" s="397"/>
      <c r="I22" s="390"/>
      <c r="J22" s="393"/>
      <c r="K22" s="390"/>
      <c r="L22" s="395"/>
    </row>
    <row r="23" spans="1:12" ht="95.25" customHeight="1" x14ac:dyDescent="0.25">
      <c r="A23" s="390"/>
      <c r="B23" s="390"/>
      <c r="C23" s="83" t="s">
        <v>307</v>
      </c>
      <c r="D23" s="83" t="s">
        <v>308</v>
      </c>
      <c r="E23" s="83" t="s">
        <v>307</v>
      </c>
      <c r="F23" s="83" t="s">
        <v>308</v>
      </c>
      <c r="G23" s="83" t="s">
        <v>307</v>
      </c>
      <c r="H23" s="83" t="s">
        <v>308</v>
      </c>
      <c r="I23" s="390"/>
      <c r="J23" s="394"/>
      <c r="K23" s="390"/>
      <c r="L23" s="395"/>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27</v>
      </c>
      <c r="D26" s="88"/>
      <c r="E26" s="85"/>
      <c r="F26" s="85"/>
      <c r="G26" s="88" t="s">
        <v>600</v>
      </c>
      <c r="H26" s="88"/>
      <c r="I26" s="85"/>
      <c r="J26" s="85"/>
      <c r="K26" s="86"/>
      <c r="L26" s="86"/>
    </row>
    <row r="27" spans="1:12" ht="39" customHeight="1" x14ac:dyDescent="0.25">
      <c r="A27" s="83" t="s">
        <v>312</v>
      </c>
      <c r="B27" s="87" t="s">
        <v>313</v>
      </c>
      <c r="C27" s="88" t="s">
        <v>27</v>
      </c>
      <c r="D27" s="88"/>
      <c r="E27" s="85"/>
      <c r="F27" s="85"/>
      <c r="G27" s="88" t="s">
        <v>600</v>
      </c>
      <c r="H27" s="88"/>
      <c r="I27" s="85"/>
      <c r="J27" s="85"/>
      <c r="K27" s="86"/>
      <c r="L27" s="86"/>
    </row>
    <row r="28" spans="1:12" ht="70.5" customHeight="1" x14ac:dyDescent="0.25">
      <c r="A28" s="83" t="s">
        <v>314</v>
      </c>
      <c r="B28" s="87" t="s">
        <v>315</v>
      </c>
      <c r="C28" s="88" t="s">
        <v>27</v>
      </c>
      <c r="D28" s="88"/>
      <c r="E28" s="85"/>
      <c r="F28" s="85"/>
      <c r="G28" s="88" t="s">
        <v>600</v>
      </c>
      <c r="H28" s="88"/>
      <c r="I28" s="89"/>
      <c r="J28" s="89"/>
      <c r="K28" s="86"/>
      <c r="L28" s="86"/>
    </row>
    <row r="29" spans="1:12" ht="54" customHeight="1" x14ac:dyDescent="0.25">
      <c r="A29" s="83" t="s">
        <v>316</v>
      </c>
      <c r="B29" s="87" t="s">
        <v>317</v>
      </c>
      <c r="C29" s="88" t="s">
        <v>27</v>
      </c>
      <c r="D29" s="88"/>
      <c r="E29" s="85"/>
      <c r="F29" s="85"/>
      <c r="G29" s="88" t="s">
        <v>600</v>
      </c>
      <c r="H29" s="88"/>
      <c r="I29" s="89"/>
      <c r="J29" s="89"/>
      <c r="K29" s="86"/>
      <c r="L29" s="86"/>
    </row>
    <row r="30" spans="1:12" ht="42" customHeight="1" x14ac:dyDescent="0.25">
      <c r="A30" s="83" t="s">
        <v>318</v>
      </c>
      <c r="B30" s="87" t="s">
        <v>319</v>
      </c>
      <c r="C30" s="88" t="s">
        <v>27</v>
      </c>
      <c r="D30" s="88"/>
      <c r="E30" s="85"/>
      <c r="F30" s="85"/>
      <c r="G30" s="88" t="s">
        <v>600</v>
      </c>
      <c r="H30" s="88"/>
      <c r="I30" s="90"/>
      <c r="J30" s="90"/>
      <c r="K30" s="86"/>
      <c r="L30" s="86"/>
    </row>
    <row r="31" spans="1:12" ht="37.5" customHeight="1" x14ac:dyDescent="0.25">
      <c r="A31" s="83" t="s">
        <v>320</v>
      </c>
      <c r="B31" s="91" t="s">
        <v>321</v>
      </c>
      <c r="C31" s="88" t="s">
        <v>27</v>
      </c>
      <c r="D31" s="88"/>
      <c r="E31" s="85"/>
      <c r="F31" s="85"/>
      <c r="G31" s="88" t="s">
        <v>600</v>
      </c>
      <c r="H31" s="88"/>
      <c r="I31" s="92"/>
      <c r="J31" s="92"/>
      <c r="K31" s="86"/>
      <c r="L31" s="86"/>
    </row>
    <row r="32" spans="1:12" ht="31.5" x14ac:dyDescent="0.25">
      <c r="A32" s="83" t="s">
        <v>322</v>
      </c>
      <c r="B32" s="91" t="s">
        <v>323</v>
      </c>
      <c r="C32" s="88" t="s">
        <v>27</v>
      </c>
      <c r="D32" s="88"/>
      <c r="E32" s="85"/>
      <c r="F32" s="85"/>
      <c r="G32" s="88" t="s">
        <v>600</v>
      </c>
      <c r="H32" s="88"/>
      <c r="I32" s="92"/>
      <c r="J32" s="92"/>
      <c r="K32" s="86"/>
      <c r="L32" s="86"/>
    </row>
    <row r="33" spans="1:12" ht="37.5" customHeight="1" x14ac:dyDescent="0.25">
      <c r="A33" s="83" t="s">
        <v>324</v>
      </c>
      <c r="B33" s="91" t="s">
        <v>325</v>
      </c>
      <c r="C33" s="88" t="s">
        <v>27</v>
      </c>
      <c r="D33" s="88"/>
      <c r="E33" s="85"/>
      <c r="F33" s="85"/>
      <c r="G33" s="88" t="s">
        <v>600</v>
      </c>
      <c r="H33" s="88"/>
      <c r="I33" s="92"/>
      <c r="J33" s="92"/>
      <c r="K33" s="86"/>
      <c r="L33" s="86"/>
    </row>
    <row r="34" spans="1:12" ht="47.25" customHeight="1" x14ac:dyDescent="0.25">
      <c r="A34" s="83" t="s">
        <v>326</v>
      </c>
      <c r="B34" s="91" t="s">
        <v>327</v>
      </c>
      <c r="C34" s="88" t="s">
        <v>27</v>
      </c>
      <c r="D34" s="88"/>
      <c r="E34" s="85"/>
      <c r="F34" s="85"/>
      <c r="G34" s="88" t="s">
        <v>600</v>
      </c>
      <c r="H34" s="88"/>
      <c r="I34" s="92"/>
      <c r="J34" s="92"/>
      <c r="K34" s="93"/>
      <c r="L34" s="86"/>
    </row>
    <row r="35" spans="1:12" ht="49.5" customHeight="1" x14ac:dyDescent="0.25">
      <c r="A35" s="83" t="s">
        <v>328</v>
      </c>
      <c r="B35" s="91" t="s">
        <v>329</v>
      </c>
      <c r="C35" s="143">
        <v>46692</v>
      </c>
      <c r="D35" s="143">
        <v>46701</v>
      </c>
      <c r="E35" s="93"/>
      <c r="F35" s="93"/>
      <c r="G35" s="88" t="s">
        <v>600</v>
      </c>
      <c r="H35" s="88"/>
      <c r="I35" s="92"/>
      <c r="J35" s="92"/>
      <c r="K35" s="93"/>
      <c r="L35" s="86"/>
    </row>
    <row r="36" spans="1:12" ht="37.5" customHeight="1" x14ac:dyDescent="0.25">
      <c r="A36" s="83" t="s">
        <v>330</v>
      </c>
      <c r="B36" s="91" t="s">
        <v>331</v>
      </c>
      <c r="C36" s="88" t="s">
        <v>27</v>
      </c>
      <c r="D36" s="88"/>
      <c r="E36" s="85"/>
      <c r="F36" s="85"/>
      <c r="G36" s="88" t="s">
        <v>600</v>
      </c>
      <c r="H36" s="88"/>
      <c r="I36" s="94"/>
      <c r="J36" s="94"/>
      <c r="K36" s="86"/>
      <c r="L36" s="86"/>
    </row>
    <row r="37" spans="1:12" ht="43.5" customHeight="1" x14ac:dyDescent="0.25">
      <c r="A37" s="83" t="s">
        <v>332</v>
      </c>
      <c r="B37" s="91" t="s">
        <v>333</v>
      </c>
      <c r="C37" s="143">
        <v>46680</v>
      </c>
      <c r="D37" s="143">
        <v>46690</v>
      </c>
      <c r="E37" s="95"/>
      <c r="F37" s="96"/>
      <c r="G37" s="88" t="s">
        <v>600</v>
      </c>
      <c r="H37" s="88"/>
      <c r="I37" s="92"/>
      <c r="J37" s="94"/>
      <c r="K37" s="86"/>
      <c r="L37" s="86"/>
    </row>
    <row r="38" spans="1:12" x14ac:dyDescent="0.25">
      <c r="A38" s="83" t="s">
        <v>566</v>
      </c>
      <c r="B38" s="84" t="s">
        <v>334</v>
      </c>
      <c r="C38" s="88"/>
      <c r="D38" s="88"/>
      <c r="E38" s="86"/>
      <c r="F38" s="86"/>
      <c r="G38" s="88"/>
      <c r="H38" s="88"/>
      <c r="I38" s="97"/>
      <c r="J38" s="97"/>
      <c r="K38" s="86"/>
      <c r="L38" s="86"/>
    </row>
    <row r="39" spans="1:12" ht="63" x14ac:dyDescent="0.25">
      <c r="A39" s="83">
        <v>2</v>
      </c>
      <c r="B39" s="91" t="s">
        <v>336</v>
      </c>
      <c r="C39" s="88" t="s">
        <v>27</v>
      </c>
      <c r="D39" s="88" t="s">
        <v>27</v>
      </c>
      <c r="E39" s="86"/>
      <c r="F39" s="86"/>
      <c r="G39" s="88" t="s">
        <v>600</v>
      </c>
      <c r="H39" s="88"/>
      <c r="I39" s="97"/>
      <c r="J39" s="97"/>
      <c r="K39" s="86"/>
      <c r="L39" s="86"/>
    </row>
    <row r="40" spans="1:12" ht="33.75" customHeight="1" x14ac:dyDescent="0.25">
      <c r="A40" s="83" t="s">
        <v>335</v>
      </c>
      <c r="B40" s="91" t="s">
        <v>338</v>
      </c>
      <c r="C40" s="143">
        <v>46640</v>
      </c>
      <c r="D40" s="143">
        <v>46650</v>
      </c>
      <c r="E40" s="86"/>
      <c r="F40" s="86"/>
      <c r="G40" s="88" t="s">
        <v>600</v>
      </c>
      <c r="H40" s="88"/>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27</v>
      </c>
      <c r="D42" s="88"/>
      <c r="E42" s="86"/>
      <c r="F42" s="86"/>
      <c r="G42" s="88" t="s">
        <v>600</v>
      </c>
      <c r="H42" s="88"/>
      <c r="I42" s="97"/>
      <c r="J42" s="97"/>
      <c r="K42" s="86"/>
      <c r="L42" s="86"/>
    </row>
    <row r="43" spans="1:12" ht="34.5" customHeight="1" x14ac:dyDescent="0.25">
      <c r="A43" s="83" t="s">
        <v>340</v>
      </c>
      <c r="B43" s="91" t="s">
        <v>343</v>
      </c>
      <c r="C43" s="143">
        <v>46701</v>
      </c>
      <c r="D43" s="143">
        <v>46711</v>
      </c>
      <c r="E43" s="86"/>
      <c r="F43" s="86"/>
      <c r="G43" s="88" t="s">
        <v>600</v>
      </c>
      <c r="H43" s="88"/>
      <c r="I43" s="97"/>
      <c r="J43" s="97"/>
      <c r="K43" s="86"/>
      <c r="L43" s="86"/>
    </row>
    <row r="44" spans="1:12" ht="24.75" customHeight="1" x14ac:dyDescent="0.25">
      <c r="A44" s="83" t="s">
        <v>342</v>
      </c>
      <c r="B44" s="91" t="s">
        <v>345</v>
      </c>
      <c r="C44" s="143">
        <v>46711</v>
      </c>
      <c r="D44" s="143">
        <v>46721</v>
      </c>
      <c r="E44" s="86"/>
      <c r="F44" s="86"/>
      <c r="G44" s="88" t="s">
        <v>600</v>
      </c>
      <c r="H44" s="88"/>
      <c r="I44" s="97"/>
      <c r="J44" s="97"/>
      <c r="K44" s="86"/>
      <c r="L44" s="86"/>
    </row>
    <row r="45" spans="1:12" ht="90.75" customHeight="1" x14ac:dyDescent="0.25">
      <c r="A45" s="83" t="s">
        <v>344</v>
      </c>
      <c r="B45" s="91" t="s">
        <v>347</v>
      </c>
      <c r="C45" s="88" t="s">
        <v>27</v>
      </c>
      <c r="D45" s="88"/>
      <c r="E45" s="86"/>
      <c r="F45" s="86"/>
      <c r="G45" s="88" t="s">
        <v>600</v>
      </c>
      <c r="H45" s="88"/>
      <c r="I45" s="97"/>
      <c r="J45" s="97"/>
      <c r="K45" s="86"/>
      <c r="L45" s="86"/>
    </row>
    <row r="46" spans="1:12" ht="167.25" customHeight="1" x14ac:dyDescent="0.25">
      <c r="A46" s="83" t="s">
        <v>346</v>
      </c>
      <c r="B46" s="91" t="s">
        <v>349</v>
      </c>
      <c r="C46" s="88" t="s">
        <v>27</v>
      </c>
      <c r="D46" s="88"/>
      <c r="E46" s="86"/>
      <c r="F46" s="86"/>
      <c r="G46" s="88" t="s">
        <v>600</v>
      </c>
      <c r="H46" s="88"/>
      <c r="I46" s="97"/>
      <c r="J46" s="97"/>
      <c r="K46" s="86"/>
      <c r="L46" s="86"/>
    </row>
    <row r="47" spans="1:12" ht="30.75" customHeight="1" x14ac:dyDescent="0.25">
      <c r="A47" s="83" t="s">
        <v>348</v>
      </c>
      <c r="B47" s="91" t="s">
        <v>350</v>
      </c>
      <c r="C47" s="143">
        <v>46722</v>
      </c>
      <c r="D47" s="143">
        <v>46736</v>
      </c>
      <c r="E47" s="86"/>
      <c r="F47" s="86"/>
      <c r="G47" s="88" t="s">
        <v>600</v>
      </c>
      <c r="H47" s="88"/>
      <c r="I47" s="97"/>
      <c r="J47" s="97"/>
      <c r="K47" s="86"/>
      <c r="L47" s="86"/>
    </row>
    <row r="48" spans="1:12" ht="37.5" customHeight="1" x14ac:dyDescent="0.25">
      <c r="A48" s="83" t="s">
        <v>567</v>
      </c>
      <c r="B48" s="84" t="s">
        <v>351</v>
      </c>
      <c r="C48" s="88"/>
      <c r="D48" s="88"/>
      <c r="E48" s="86"/>
      <c r="F48" s="86"/>
      <c r="G48" s="88"/>
      <c r="H48" s="88"/>
      <c r="I48" s="97"/>
      <c r="J48" s="97"/>
      <c r="K48" s="86"/>
      <c r="L48" s="86"/>
    </row>
    <row r="49" spans="1:12" ht="35.25" customHeight="1" x14ac:dyDescent="0.25">
      <c r="A49" s="83">
        <v>4</v>
      </c>
      <c r="B49" s="91" t="s">
        <v>353</v>
      </c>
      <c r="C49" s="143">
        <v>46736</v>
      </c>
      <c r="D49" s="143">
        <v>46741</v>
      </c>
      <c r="E49" s="86"/>
      <c r="F49" s="86"/>
      <c r="G49" s="88" t="s">
        <v>600</v>
      </c>
      <c r="H49" s="88"/>
      <c r="I49" s="97"/>
      <c r="J49" s="97"/>
      <c r="K49" s="86"/>
      <c r="L49" s="86"/>
    </row>
    <row r="50" spans="1:12" ht="86.25" customHeight="1" x14ac:dyDescent="0.25">
      <c r="A50" s="83" t="s">
        <v>352</v>
      </c>
      <c r="B50" s="91" t="s">
        <v>355</v>
      </c>
      <c r="C50" s="143">
        <v>46741</v>
      </c>
      <c r="D50" s="143">
        <v>46746</v>
      </c>
      <c r="E50" s="86"/>
      <c r="F50" s="86"/>
      <c r="G50" s="88" t="s">
        <v>600</v>
      </c>
      <c r="H50" s="88"/>
      <c r="I50" s="97"/>
      <c r="J50" s="97"/>
      <c r="K50" s="86"/>
      <c r="L50" s="86"/>
    </row>
    <row r="51" spans="1:12" ht="77.25" customHeight="1" x14ac:dyDescent="0.25">
      <c r="A51" s="83" t="s">
        <v>354</v>
      </c>
      <c r="B51" s="91" t="s">
        <v>357</v>
      </c>
      <c r="C51" s="88" t="s">
        <v>27</v>
      </c>
      <c r="D51" s="88"/>
      <c r="E51" s="86"/>
      <c r="F51" s="86"/>
      <c r="G51" s="88" t="s">
        <v>600</v>
      </c>
      <c r="H51" s="88"/>
      <c r="I51" s="97"/>
      <c r="J51" s="97"/>
      <c r="K51" s="86"/>
      <c r="L51" s="86"/>
    </row>
    <row r="52" spans="1:12" ht="71.25" customHeight="1" x14ac:dyDescent="0.25">
      <c r="A52" s="83" t="s">
        <v>356</v>
      </c>
      <c r="B52" s="91" t="s">
        <v>359</v>
      </c>
      <c r="C52" s="88" t="s">
        <v>27</v>
      </c>
      <c r="D52" s="88"/>
      <c r="E52" s="86"/>
      <c r="F52" s="86"/>
      <c r="G52" s="88" t="s">
        <v>600</v>
      </c>
      <c r="H52" s="88"/>
      <c r="I52" s="97"/>
      <c r="J52" s="97"/>
      <c r="K52" s="86"/>
      <c r="L52" s="86"/>
    </row>
    <row r="53" spans="1:12" ht="48" customHeight="1" x14ac:dyDescent="0.25">
      <c r="A53" s="83" t="s">
        <v>358</v>
      </c>
      <c r="B53" s="98" t="s">
        <v>361</v>
      </c>
      <c r="C53" s="143">
        <v>46746</v>
      </c>
      <c r="D53" s="143">
        <v>46751</v>
      </c>
      <c r="E53" s="86"/>
      <c r="F53" s="86"/>
      <c r="G53" s="88" t="s">
        <v>600</v>
      </c>
      <c r="H53" s="88"/>
      <c r="I53" s="97"/>
      <c r="J53" s="97"/>
      <c r="K53" s="86"/>
      <c r="L53" s="86"/>
    </row>
    <row r="54" spans="1:12" ht="46.5" customHeight="1" x14ac:dyDescent="0.25">
      <c r="A54" s="83" t="s">
        <v>360</v>
      </c>
      <c r="B54" s="91" t="s">
        <v>362</v>
      </c>
      <c r="C54" s="88" t="s">
        <v>27</v>
      </c>
      <c r="D54" s="88"/>
      <c r="E54" s="86"/>
      <c r="F54" s="86"/>
      <c r="G54" s="88" t="s">
        <v>600</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22" zoomScale="82" zoomScaleNormal="70" zoomScaleSheetLayoutView="82" workbookViewId="0">
      <selection activeCell="U47" sqref="U47"/>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49" customWidth="1"/>
    <col min="8" max="8" width="6.5703125" style="149" customWidth="1"/>
    <col min="9" max="9" width="5.42578125" style="149" customWidth="1"/>
    <col min="10" max="10" width="8.140625" style="149" customWidth="1"/>
    <col min="11" max="11" width="7.28515625" style="149"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49"/>
      <c r="B1" s="149"/>
      <c r="C1" s="149"/>
      <c r="D1" s="149"/>
      <c r="E1" s="149"/>
      <c r="F1" s="149"/>
      <c r="L1" s="149"/>
      <c r="M1" s="149"/>
      <c r="AC1" s="4" t="s">
        <v>0</v>
      </c>
    </row>
    <row r="2" spans="1:29" ht="18.75" x14ac:dyDescent="0.3">
      <c r="A2" s="149"/>
      <c r="B2" s="149"/>
      <c r="C2" s="149"/>
      <c r="D2" s="149"/>
      <c r="E2" s="149"/>
      <c r="F2" s="149"/>
      <c r="L2" s="149"/>
      <c r="M2" s="149"/>
      <c r="AC2" s="5" t="s">
        <v>1</v>
      </c>
    </row>
    <row r="3" spans="1:29" ht="18.75" x14ac:dyDescent="0.3">
      <c r="A3" s="149"/>
      <c r="B3" s="149"/>
      <c r="C3" s="149"/>
      <c r="D3" s="149"/>
      <c r="E3" s="149"/>
      <c r="F3" s="149"/>
      <c r="L3" s="149"/>
      <c r="M3" s="149"/>
      <c r="AC3" s="5" t="s">
        <v>2</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149"/>
      <c r="B5" s="149"/>
      <c r="C5" s="149"/>
      <c r="D5" s="149"/>
      <c r="E5" s="149"/>
      <c r="F5" s="149"/>
      <c r="L5" s="149"/>
      <c r="M5" s="149"/>
      <c r="AC5" s="5"/>
    </row>
    <row r="6" spans="1:29" ht="18.75" x14ac:dyDescent="0.25">
      <c r="A6" s="420" t="s">
        <v>3</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50"/>
      <c r="B7" s="150"/>
      <c r="C7" s="150"/>
      <c r="D7" s="150"/>
      <c r="E7" s="150"/>
      <c r="F7" s="150"/>
      <c r="G7" s="150"/>
      <c r="H7" s="150"/>
      <c r="I7" s="150"/>
      <c r="J7" s="151"/>
      <c r="K7" s="151"/>
      <c r="L7" s="151"/>
      <c r="M7" s="151"/>
      <c r="N7" s="151"/>
      <c r="O7" s="151"/>
      <c r="P7" s="151"/>
      <c r="Q7" s="151"/>
      <c r="R7" s="151"/>
      <c r="S7" s="151"/>
      <c r="T7" s="151"/>
      <c r="U7" s="151"/>
      <c r="V7" s="151"/>
      <c r="W7" s="151"/>
      <c r="X7" s="151"/>
      <c r="Y7" s="151"/>
      <c r="Z7" s="151"/>
      <c r="AA7" s="151"/>
      <c r="AB7" s="151"/>
      <c r="AC7" s="151"/>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50"/>
      <c r="B10" s="150"/>
      <c r="C10" s="150"/>
      <c r="D10" s="150"/>
      <c r="E10" s="150"/>
      <c r="F10" s="150"/>
      <c r="G10" s="150"/>
      <c r="H10" s="150"/>
      <c r="I10" s="150"/>
      <c r="J10" s="151"/>
      <c r="K10" s="151"/>
      <c r="L10" s="151"/>
      <c r="M10" s="151"/>
      <c r="N10" s="151"/>
      <c r="O10" s="151"/>
      <c r="P10" s="151"/>
      <c r="Q10" s="151"/>
      <c r="R10" s="151"/>
      <c r="S10" s="151"/>
      <c r="T10" s="151"/>
      <c r="U10" s="151"/>
      <c r="V10" s="151"/>
      <c r="W10" s="151"/>
      <c r="X10" s="151"/>
      <c r="Y10" s="151"/>
      <c r="Z10" s="151"/>
      <c r="AA10" s="151"/>
      <c r="AB10" s="151"/>
      <c r="AC10" s="151"/>
    </row>
    <row r="11" spans="1:29" x14ac:dyDescent="0.25">
      <c r="A11" s="421" t="str">
        <f>'1. паспорт местоположение'!A12:C12</f>
        <v>M_TP2100.AS.0008</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52"/>
      <c r="B13" s="152"/>
      <c r="C13" s="152"/>
      <c r="D13" s="152"/>
      <c r="E13" s="152"/>
      <c r="F13" s="152"/>
      <c r="G13" s="152"/>
      <c r="H13" s="152"/>
      <c r="I13" s="152"/>
      <c r="J13" s="153"/>
      <c r="K13" s="153"/>
      <c r="L13" s="153"/>
      <c r="M13" s="153"/>
      <c r="N13" s="153"/>
      <c r="O13" s="153"/>
      <c r="P13" s="153"/>
      <c r="Q13" s="153"/>
      <c r="R13" s="153"/>
      <c r="S13" s="153"/>
      <c r="T13" s="153"/>
      <c r="U13" s="153"/>
      <c r="V13" s="153"/>
      <c r="W13" s="153"/>
      <c r="X13" s="153"/>
      <c r="Y13" s="153"/>
      <c r="Z13" s="153"/>
      <c r="AA13" s="153"/>
      <c r="AB13" s="153"/>
      <c r="AC13" s="153"/>
    </row>
    <row r="14" spans="1:29" ht="39.75" customHeight="1" x14ac:dyDescent="0.25">
      <c r="A14" s="4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149"/>
      <c r="L17" s="149"/>
      <c r="M17" s="149"/>
      <c r="N17" s="149"/>
      <c r="O17" s="149"/>
      <c r="P17" s="149"/>
      <c r="Q17" s="149"/>
      <c r="R17" s="149"/>
      <c r="S17" s="149"/>
      <c r="T17" s="149"/>
      <c r="U17" s="149"/>
      <c r="V17" s="149"/>
      <c r="W17" s="149"/>
      <c r="X17" s="149"/>
      <c r="Y17" s="149"/>
      <c r="Z17" s="149"/>
      <c r="AA17" s="149"/>
      <c r="AB17" s="149"/>
    </row>
    <row r="18" spans="1:32" x14ac:dyDescent="0.25">
      <c r="A18" s="408" t="s">
        <v>363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149"/>
      <c r="B19" s="149"/>
      <c r="C19" s="149"/>
      <c r="D19" s="149"/>
      <c r="E19" s="240"/>
      <c r="F19" s="240"/>
      <c r="G19" s="240"/>
      <c r="L19" s="149"/>
      <c r="M19" s="149"/>
      <c r="N19" s="149"/>
      <c r="O19" s="149"/>
      <c r="P19" s="149"/>
      <c r="Q19" s="149"/>
      <c r="R19" s="149"/>
      <c r="S19" s="149"/>
      <c r="T19" s="149"/>
      <c r="U19" s="149"/>
      <c r="V19" s="149"/>
      <c r="W19" s="149"/>
      <c r="X19" s="149"/>
      <c r="Y19" s="149"/>
      <c r="Z19" s="149"/>
      <c r="AA19" s="149"/>
      <c r="AB19" s="149"/>
    </row>
    <row r="20" spans="1:32" ht="33" customHeight="1" x14ac:dyDescent="0.25">
      <c r="A20" s="409" t="s">
        <v>364</v>
      </c>
      <c r="B20" s="409" t="s">
        <v>365</v>
      </c>
      <c r="C20" s="404" t="s">
        <v>366</v>
      </c>
      <c r="D20" s="404"/>
      <c r="E20" s="412" t="s">
        <v>367</v>
      </c>
      <c r="F20" s="412"/>
      <c r="G20" s="413" t="s">
        <v>603</v>
      </c>
      <c r="H20" s="416" t="s">
        <v>607</v>
      </c>
      <c r="I20" s="417"/>
      <c r="J20" s="417"/>
      <c r="K20" s="417"/>
      <c r="L20" s="398" t="s">
        <v>608</v>
      </c>
      <c r="M20" s="399"/>
      <c r="N20" s="399"/>
      <c r="O20" s="399"/>
      <c r="P20" s="398" t="s">
        <v>609</v>
      </c>
      <c r="Q20" s="399"/>
      <c r="R20" s="399"/>
      <c r="S20" s="399"/>
      <c r="T20" s="398" t="s">
        <v>610</v>
      </c>
      <c r="U20" s="399"/>
      <c r="V20" s="399"/>
      <c r="W20" s="399"/>
      <c r="X20" s="398" t="s">
        <v>611</v>
      </c>
      <c r="Y20" s="399"/>
      <c r="Z20" s="399"/>
      <c r="AA20" s="399"/>
      <c r="AB20" s="400" t="s">
        <v>368</v>
      </c>
      <c r="AC20" s="401"/>
      <c r="AD20" s="154"/>
      <c r="AE20" s="154"/>
      <c r="AF20" s="154"/>
    </row>
    <row r="21" spans="1:32" ht="99.75" customHeight="1" x14ac:dyDescent="0.25">
      <c r="A21" s="410"/>
      <c r="B21" s="410"/>
      <c r="C21" s="404"/>
      <c r="D21" s="404"/>
      <c r="E21" s="412"/>
      <c r="F21" s="412"/>
      <c r="G21" s="414"/>
      <c r="H21" s="418" t="s">
        <v>305</v>
      </c>
      <c r="I21" s="418"/>
      <c r="J21" s="418" t="s">
        <v>370</v>
      </c>
      <c r="K21" s="418"/>
      <c r="L21" s="404" t="s">
        <v>305</v>
      </c>
      <c r="M21" s="404"/>
      <c r="N21" s="404" t="s">
        <v>370</v>
      </c>
      <c r="O21" s="404"/>
      <c r="P21" s="404" t="s">
        <v>305</v>
      </c>
      <c r="Q21" s="404"/>
      <c r="R21" s="404" t="s">
        <v>370</v>
      </c>
      <c r="S21" s="404"/>
      <c r="T21" s="404" t="s">
        <v>305</v>
      </c>
      <c r="U21" s="404"/>
      <c r="V21" s="404" t="s">
        <v>370</v>
      </c>
      <c r="W21" s="404"/>
      <c r="X21" s="404" t="s">
        <v>305</v>
      </c>
      <c r="Y21" s="404"/>
      <c r="Z21" s="404" t="s">
        <v>370</v>
      </c>
      <c r="AA21" s="404"/>
      <c r="AB21" s="402"/>
      <c r="AC21" s="403"/>
    </row>
    <row r="22" spans="1:32" ht="89.25" customHeight="1" x14ac:dyDescent="0.25">
      <c r="A22" s="411"/>
      <c r="B22" s="411"/>
      <c r="C22" s="241" t="s">
        <v>305</v>
      </c>
      <c r="D22" s="241" t="s">
        <v>370</v>
      </c>
      <c r="E22" s="155" t="s">
        <v>604</v>
      </c>
      <c r="F22" s="155" t="s">
        <v>605</v>
      </c>
      <c r="G22" s="415"/>
      <c r="H22" s="156" t="s">
        <v>371</v>
      </c>
      <c r="I22" s="156" t="s">
        <v>372</v>
      </c>
      <c r="J22" s="156" t="s">
        <v>371</v>
      </c>
      <c r="K22" s="156" t="s">
        <v>372</v>
      </c>
      <c r="L22" s="157" t="s">
        <v>371</v>
      </c>
      <c r="M22" s="157" t="s">
        <v>372</v>
      </c>
      <c r="N22" s="157" t="s">
        <v>371</v>
      </c>
      <c r="O22" s="157" t="s">
        <v>372</v>
      </c>
      <c r="P22" s="157" t="s">
        <v>371</v>
      </c>
      <c r="Q22" s="157" t="s">
        <v>372</v>
      </c>
      <c r="R22" s="157" t="s">
        <v>371</v>
      </c>
      <c r="S22" s="157" t="s">
        <v>372</v>
      </c>
      <c r="T22" s="157" t="s">
        <v>371</v>
      </c>
      <c r="U22" s="157" t="s">
        <v>372</v>
      </c>
      <c r="V22" s="157" t="s">
        <v>371</v>
      </c>
      <c r="W22" s="157" t="s">
        <v>372</v>
      </c>
      <c r="X22" s="157" t="s">
        <v>371</v>
      </c>
      <c r="Y22" s="157" t="s">
        <v>372</v>
      </c>
      <c r="Z22" s="157" t="s">
        <v>371</v>
      </c>
      <c r="AA22" s="157" t="s">
        <v>372</v>
      </c>
      <c r="AB22" s="241" t="s">
        <v>373</v>
      </c>
      <c r="AC22" s="241" t="s">
        <v>370</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160" customFormat="1" ht="47.25" customHeight="1" x14ac:dyDescent="0.25">
      <c r="A24" s="158">
        <v>1</v>
      </c>
      <c r="B24" s="159" t="s">
        <v>374</v>
      </c>
      <c r="C24" s="242">
        <v>0.12556344197255359</v>
      </c>
      <c r="D24" s="242">
        <v>0</v>
      </c>
      <c r="E24" s="242">
        <v>0.12556344197255359</v>
      </c>
      <c r="F24" s="242">
        <v>0.12556344197255359</v>
      </c>
      <c r="G24" s="242">
        <v>0</v>
      </c>
      <c r="H24" s="242">
        <v>0</v>
      </c>
      <c r="I24" s="242"/>
      <c r="J24" s="242">
        <v>0</v>
      </c>
      <c r="K24" s="242"/>
      <c r="L24" s="242">
        <v>0.12556344197255359</v>
      </c>
      <c r="M24" s="242"/>
      <c r="N24" s="242">
        <v>0</v>
      </c>
      <c r="O24" s="242"/>
      <c r="P24" s="242">
        <v>0</v>
      </c>
      <c r="Q24" s="242"/>
      <c r="R24" s="242">
        <v>0</v>
      </c>
      <c r="S24" s="242"/>
      <c r="T24" s="242">
        <v>0</v>
      </c>
      <c r="U24" s="242"/>
      <c r="V24" s="242">
        <v>0</v>
      </c>
      <c r="W24" s="242"/>
      <c r="X24" s="242">
        <v>0</v>
      </c>
      <c r="Y24" s="242"/>
      <c r="Z24" s="242" t="s">
        <v>600</v>
      </c>
      <c r="AA24" s="242"/>
      <c r="AB24" s="242">
        <v>0.12556344197255359</v>
      </c>
      <c r="AC24" s="242">
        <v>0</v>
      </c>
    </row>
    <row r="25" spans="1:32" s="160" customFormat="1" ht="24" customHeight="1" x14ac:dyDescent="0.25">
      <c r="A25" s="161" t="s">
        <v>375</v>
      </c>
      <c r="B25" s="162" t="s">
        <v>376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600</v>
      </c>
      <c r="AA25" s="242"/>
      <c r="AB25" s="242">
        <v>0</v>
      </c>
      <c r="AC25" s="242">
        <v>0</v>
      </c>
    </row>
    <row r="26" spans="1:32" s="160" customFormat="1" x14ac:dyDescent="0.25">
      <c r="A26" s="161" t="s">
        <v>377</v>
      </c>
      <c r="B26" s="162" t="s">
        <v>378</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600</v>
      </c>
      <c r="AA26" s="242"/>
      <c r="AB26" s="242">
        <v>0</v>
      </c>
      <c r="AC26" s="242">
        <v>0</v>
      </c>
    </row>
    <row r="27" spans="1:32" s="160" customFormat="1" ht="31.5" x14ac:dyDescent="0.25">
      <c r="A27" s="161" t="s">
        <v>379</v>
      </c>
      <c r="B27" s="162" t="s">
        <v>380</v>
      </c>
      <c r="C27" s="242"/>
      <c r="D27" s="242"/>
      <c r="E27" s="242"/>
      <c r="F27" s="242"/>
      <c r="G27" s="242">
        <v>0</v>
      </c>
      <c r="H27" s="242">
        <v>0</v>
      </c>
      <c r="I27" s="242"/>
      <c r="J27" s="242">
        <v>0</v>
      </c>
      <c r="K27" s="242"/>
      <c r="L27" s="242">
        <v>0.105262109182684</v>
      </c>
      <c r="M27" s="242"/>
      <c r="N27" s="242">
        <v>0</v>
      </c>
      <c r="O27" s="242"/>
      <c r="P27" s="242">
        <v>0</v>
      </c>
      <c r="Q27" s="242"/>
      <c r="R27" s="242">
        <v>0</v>
      </c>
      <c r="S27" s="242"/>
      <c r="T27" s="242">
        <v>0</v>
      </c>
      <c r="U27" s="242"/>
      <c r="V27" s="242">
        <v>0</v>
      </c>
      <c r="W27" s="242"/>
      <c r="X27" s="242">
        <v>0</v>
      </c>
      <c r="Y27" s="242"/>
      <c r="Z27" s="242" t="s">
        <v>600</v>
      </c>
      <c r="AA27" s="242"/>
      <c r="AB27" s="242">
        <v>0.105262109182684</v>
      </c>
      <c r="AC27" s="242">
        <v>0</v>
      </c>
    </row>
    <row r="28" spans="1:32" s="160" customFormat="1" x14ac:dyDescent="0.25">
      <c r="A28" s="161" t="s">
        <v>381</v>
      </c>
      <c r="B28" s="162" t="s">
        <v>382</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160" customFormat="1" x14ac:dyDescent="0.25">
      <c r="A29" s="161" t="s">
        <v>383</v>
      </c>
      <c r="B29" s="163" t="s">
        <v>384</v>
      </c>
      <c r="C29" s="242"/>
      <c r="D29" s="242"/>
      <c r="E29" s="242"/>
      <c r="F29" s="242"/>
      <c r="G29" s="242">
        <v>0</v>
      </c>
      <c r="H29" s="242">
        <v>0</v>
      </c>
      <c r="I29" s="242"/>
      <c r="J29" s="242">
        <v>0</v>
      </c>
      <c r="K29" s="242"/>
      <c r="L29" s="242">
        <v>2.0301332789869592E-2</v>
      </c>
      <c r="M29" s="242"/>
      <c r="N29" s="242">
        <v>0</v>
      </c>
      <c r="O29" s="242"/>
      <c r="P29" s="242">
        <v>0</v>
      </c>
      <c r="Q29" s="242"/>
      <c r="R29" s="242">
        <v>0</v>
      </c>
      <c r="S29" s="242"/>
      <c r="T29" s="242">
        <v>0</v>
      </c>
      <c r="U29" s="242"/>
      <c r="V29" s="242">
        <v>0</v>
      </c>
      <c r="W29" s="242"/>
      <c r="X29" s="242">
        <v>0</v>
      </c>
      <c r="Y29" s="242"/>
      <c r="Z29" s="242" t="s">
        <v>600</v>
      </c>
      <c r="AA29" s="242"/>
      <c r="AB29" s="242">
        <v>2.0301332789869592E-2</v>
      </c>
      <c r="AC29" s="242">
        <v>0</v>
      </c>
    </row>
    <row r="30" spans="1:32" s="160" customFormat="1" ht="47.25" x14ac:dyDescent="0.25">
      <c r="A30" s="158" t="s">
        <v>14</v>
      </c>
      <c r="B30" s="159" t="s">
        <v>385</v>
      </c>
      <c r="C30" s="242">
        <v>0.105262109182684</v>
      </c>
      <c r="D30" s="242">
        <v>0</v>
      </c>
      <c r="E30" s="242">
        <v>0.105262109182684</v>
      </c>
      <c r="F30" s="242">
        <v>0.105262109182684</v>
      </c>
      <c r="G30" s="242">
        <v>0</v>
      </c>
      <c r="H30" s="242">
        <v>0</v>
      </c>
      <c r="I30" s="242"/>
      <c r="J30" s="242">
        <v>0</v>
      </c>
      <c r="K30" s="242"/>
      <c r="L30" s="242">
        <v>0.105262109182684</v>
      </c>
      <c r="M30" s="242"/>
      <c r="N30" s="242">
        <v>0</v>
      </c>
      <c r="O30" s="242"/>
      <c r="P30" s="242">
        <v>0</v>
      </c>
      <c r="Q30" s="242"/>
      <c r="R30" s="242">
        <v>0</v>
      </c>
      <c r="S30" s="242"/>
      <c r="T30" s="242">
        <v>0</v>
      </c>
      <c r="U30" s="242"/>
      <c r="V30" s="242">
        <v>0</v>
      </c>
      <c r="W30" s="242"/>
      <c r="X30" s="242">
        <v>0</v>
      </c>
      <c r="Y30" s="242"/>
      <c r="Z30" s="242" t="s">
        <v>600</v>
      </c>
      <c r="AA30" s="242"/>
      <c r="AB30" s="242">
        <v>0.105262109182684</v>
      </c>
      <c r="AC30" s="242">
        <v>0</v>
      </c>
    </row>
    <row r="31" spans="1:32" s="160" customFormat="1" x14ac:dyDescent="0.25">
      <c r="A31" s="158" t="s">
        <v>386</v>
      </c>
      <c r="B31" s="162" t="s">
        <v>387</v>
      </c>
      <c r="C31" s="242">
        <v>1.1413363096705533E-3</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160" customFormat="1" ht="31.5" x14ac:dyDescent="0.25">
      <c r="A32" s="158" t="s">
        <v>388</v>
      </c>
      <c r="B32" s="162" t="s">
        <v>389</v>
      </c>
      <c r="C32" s="242">
        <v>2.8227296199637912E-3</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60" customFormat="1" x14ac:dyDescent="0.25">
      <c r="A33" s="158" t="s">
        <v>390</v>
      </c>
      <c r="B33" s="162" t="s">
        <v>391</v>
      </c>
      <c r="C33" s="242">
        <v>8.7861741315595057E-2</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60" customFormat="1" x14ac:dyDescent="0.25">
      <c r="A34" s="158" t="s">
        <v>392</v>
      </c>
      <c r="B34" s="162" t="s">
        <v>393</v>
      </c>
      <c r="C34" s="242">
        <v>1.3436301937454605E-2</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60" customFormat="1" ht="31.5" x14ac:dyDescent="0.25">
      <c r="A35" s="158" t="s">
        <v>17</v>
      </c>
      <c r="B35" s="159" t="s">
        <v>394</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60" customFormat="1" x14ac:dyDescent="0.25">
      <c r="A36" s="161" t="s">
        <v>395</v>
      </c>
      <c r="B36" s="164" t="s">
        <v>403</v>
      </c>
      <c r="C36" s="242"/>
      <c r="D36" s="242"/>
      <c r="E36" s="242"/>
      <c r="F36" s="242"/>
      <c r="G36" s="242">
        <v>0</v>
      </c>
      <c r="H36" s="242">
        <v>0</v>
      </c>
      <c r="I36" s="242" t="s">
        <v>397</v>
      </c>
      <c r="J36" s="242">
        <v>0</v>
      </c>
      <c r="K36" s="242" t="s">
        <v>397</v>
      </c>
      <c r="L36" s="242">
        <v>0</v>
      </c>
      <c r="M36" s="242" t="s">
        <v>397</v>
      </c>
      <c r="N36" s="242">
        <v>0</v>
      </c>
      <c r="O36" s="242" t="s">
        <v>397</v>
      </c>
      <c r="P36" s="242">
        <v>0</v>
      </c>
      <c r="Q36" s="242" t="s">
        <v>397</v>
      </c>
      <c r="R36" s="242">
        <v>0</v>
      </c>
      <c r="S36" s="242" t="s">
        <v>397</v>
      </c>
      <c r="T36" s="242">
        <v>0</v>
      </c>
      <c r="U36" s="242" t="s">
        <v>397</v>
      </c>
      <c r="V36" s="242">
        <v>0</v>
      </c>
      <c r="W36" s="242" t="s">
        <v>397</v>
      </c>
      <c r="X36" s="242">
        <v>0</v>
      </c>
      <c r="Y36" s="242" t="s">
        <v>397</v>
      </c>
      <c r="Z36" s="242" t="s">
        <v>600</v>
      </c>
      <c r="AA36" s="242" t="s">
        <v>600</v>
      </c>
      <c r="AB36" s="242">
        <v>0</v>
      </c>
      <c r="AC36" s="242">
        <v>0</v>
      </c>
    </row>
    <row r="37" spans="1:29" s="160" customFormat="1" ht="31.5" x14ac:dyDescent="0.25">
      <c r="A37" s="161" t="s">
        <v>398</v>
      </c>
      <c r="B37" s="164" t="s">
        <v>396</v>
      </c>
      <c r="C37" s="242"/>
      <c r="D37" s="242"/>
      <c r="E37" s="242"/>
      <c r="F37" s="242"/>
      <c r="G37" s="242">
        <v>0</v>
      </c>
      <c r="H37" s="242">
        <v>0</v>
      </c>
      <c r="I37" s="242" t="s">
        <v>397</v>
      </c>
      <c r="J37" s="242">
        <v>0</v>
      </c>
      <c r="K37" s="242" t="s">
        <v>397</v>
      </c>
      <c r="L37" s="242">
        <v>0</v>
      </c>
      <c r="M37" s="242" t="s">
        <v>397</v>
      </c>
      <c r="N37" s="242">
        <v>0</v>
      </c>
      <c r="O37" s="242" t="s">
        <v>397</v>
      </c>
      <c r="P37" s="242">
        <v>0</v>
      </c>
      <c r="Q37" s="242" t="s">
        <v>397</v>
      </c>
      <c r="R37" s="242">
        <v>0</v>
      </c>
      <c r="S37" s="242" t="s">
        <v>397</v>
      </c>
      <c r="T37" s="242">
        <v>0</v>
      </c>
      <c r="U37" s="242" t="s">
        <v>397</v>
      </c>
      <c r="V37" s="242">
        <v>0</v>
      </c>
      <c r="W37" s="242" t="s">
        <v>397</v>
      </c>
      <c r="X37" s="242">
        <v>0</v>
      </c>
      <c r="Y37" s="242" t="s">
        <v>397</v>
      </c>
      <c r="Z37" s="242" t="s">
        <v>600</v>
      </c>
      <c r="AA37" s="242" t="s">
        <v>600</v>
      </c>
      <c r="AB37" s="242">
        <v>0</v>
      </c>
      <c r="AC37" s="242">
        <v>0</v>
      </c>
    </row>
    <row r="38" spans="1:29" s="160" customFormat="1" x14ac:dyDescent="0.25">
      <c r="A38" s="161" t="s">
        <v>400</v>
      </c>
      <c r="B38" s="162" t="s">
        <v>399</v>
      </c>
      <c r="C38" s="242"/>
      <c r="D38" s="242"/>
      <c r="E38" s="242"/>
      <c r="F38" s="242"/>
      <c r="G38" s="242">
        <v>0</v>
      </c>
      <c r="H38" s="242">
        <v>0</v>
      </c>
      <c r="I38" s="242" t="s">
        <v>397</v>
      </c>
      <c r="J38" s="242">
        <v>0</v>
      </c>
      <c r="K38" s="242" t="s">
        <v>397</v>
      </c>
      <c r="L38" s="242">
        <v>0</v>
      </c>
      <c r="M38" s="242" t="s">
        <v>397</v>
      </c>
      <c r="N38" s="242">
        <v>0</v>
      </c>
      <c r="O38" s="242" t="s">
        <v>397</v>
      </c>
      <c r="P38" s="242">
        <v>0</v>
      </c>
      <c r="Q38" s="242" t="s">
        <v>397</v>
      </c>
      <c r="R38" s="242">
        <v>0</v>
      </c>
      <c r="S38" s="242" t="s">
        <v>397</v>
      </c>
      <c r="T38" s="242">
        <v>0</v>
      </c>
      <c r="U38" s="242" t="s">
        <v>397</v>
      </c>
      <c r="V38" s="242">
        <v>0</v>
      </c>
      <c r="W38" s="242" t="s">
        <v>397</v>
      </c>
      <c r="X38" s="242">
        <v>0</v>
      </c>
      <c r="Y38" s="242" t="s">
        <v>397</v>
      </c>
      <c r="Z38" s="242" t="s">
        <v>600</v>
      </c>
      <c r="AA38" s="242" t="s">
        <v>600</v>
      </c>
      <c r="AB38" s="242">
        <v>0</v>
      </c>
      <c r="AC38" s="242">
        <v>0</v>
      </c>
    </row>
    <row r="39" spans="1:29" s="160" customFormat="1" x14ac:dyDescent="0.25">
      <c r="A39" s="161" t="s">
        <v>402</v>
      </c>
      <c r="B39" s="162" t="s">
        <v>401</v>
      </c>
      <c r="C39" s="242"/>
      <c r="D39" s="242"/>
      <c r="E39" s="242"/>
      <c r="F39" s="242"/>
      <c r="G39" s="242">
        <v>0</v>
      </c>
      <c r="H39" s="242">
        <v>0</v>
      </c>
      <c r="I39" s="242" t="s">
        <v>397</v>
      </c>
      <c r="J39" s="242">
        <v>0</v>
      </c>
      <c r="K39" s="242" t="s">
        <v>397</v>
      </c>
      <c r="L39" s="242">
        <v>0</v>
      </c>
      <c r="M39" s="242" t="s">
        <v>397</v>
      </c>
      <c r="N39" s="242">
        <v>0</v>
      </c>
      <c r="O39" s="242" t="s">
        <v>397</v>
      </c>
      <c r="P39" s="242">
        <v>0</v>
      </c>
      <c r="Q39" s="242" t="s">
        <v>397</v>
      </c>
      <c r="R39" s="242">
        <v>0</v>
      </c>
      <c r="S39" s="242" t="s">
        <v>397</v>
      </c>
      <c r="T39" s="242">
        <v>0</v>
      </c>
      <c r="U39" s="242" t="s">
        <v>397</v>
      </c>
      <c r="V39" s="242">
        <v>0</v>
      </c>
      <c r="W39" s="242" t="s">
        <v>397</v>
      </c>
      <c r="X39" s="242">
        <v>0</v>
      </c>
      <c r="Y39" s="242" t="s">
        <v>397</v>
      </c>
      <c r="Z39" s="242" t="s">
        <v>600</v>
      </c>
      <c r="AA39" s="242" t="s">
        <v>600</v>
      </c>
      <c r="AB39" s="242">
        <v>0</v>
      </c>
      <c r="AC39" s="242">
        <v>0</v>
      </c>
    </row>
    <row r="40" spans="1:29" s="160" customFormat="1" x14ac:dyDescent="0.25">
      <c r="A40" s="161" t="s">
        <v>404</v>
      </c>
      <c r="B40" s="162" t="s">
        <v>405</v>
      </c>
      <c r="C40" s="242"/>
      <c r="D40" s="242"/>
      <c r="E40" s="242"/>
      <c r="F40" s="242"/>
      <c r="G40" s="242">
        <v>0</v>
      </c>
      <c r="H40" s="242">
        <v>0</v>
      </c>
      <c r="I40" s="242" t="s">
        <v>397</v>
      </c>
      <c r="J40" s="242">
        <v>0</v>
      </c>
      <c r="K40" s="242" t="s">
        <v>397</v>
      </c>
      <c r="L40" s="242">
        <v>0</v>
      </c>
      <c r="M40" s="242" t="s">
        <v>397</v>
      </c>
      <c r="N40" s="242">
        <v>0</v>
      </c>
      <c r="O40" s="242" t="s">
        <v>397</v>
      </c>
      <c r="P40" s="242">
        <v>0</v>
      </c>
      <c r="Q40" s="242" t="s">
        <v>397</v>
      </c>
      <c r="R40" s="242">
        <v>0</v>
      </c>
      <c r="S40" s="242" t="s">
        <v>397</v>
      </c>
      <c r="T40" s="242">
        <v>0</v>
      </c>
      <c r="U40" s="242" t="s">
        <v>397</v>
      </c>
      <c r="V40" s="242">
        <v>0</v>
      </c>
      <c r="W40" s="242" t="s">
        <v>397</v>
      </c>
      <c r="X40" s="242">
        <v>0</v>
      </c>
      <c r="Y40" s="242" t="s">
        <v>397</v>
      </c>
      <c r="Z40" s="242" t="s">
        <v>600</v>
      </c>
      <c r="AA40" s="242" t="s">
        <v>600</v>
      </c>
      <c r="AB40" s="242">
        <v>0</v>
      </c>
      <c r="AC40" s="242">
        <v>0</v>
      </c>
    </row>
    <row r="41" spans="1:29" s="160" customFormat="1" x14ac:dyDescent="0.25">
      <c r="A41" s="161" t="s">
        <v>406</v>
      </c>
      <c r="B41" s="162" t="s">
        <v>407</v>
      </c>
      <c r="C41" s="242"/>
      <c r="D41" s="242"/>
      <c r="E41" s="242"/>
      <c r="F41" s="242"/>
      <c r="G41" s="242">
        <v>0</v>
      </c>
      <c r="H41" s="242">
        <v>0</v>
      </c>
      <c r="I41" s="242" t="s">
        <v>397</v>
      </c>
      <c r="J41" s="242">
        <v>0</v>
      </c>
      <c r="K41" s="242" t="s">
        <v>397</v>
      </c>
      <c r="L41" s="242">
        <v>0</v>
      </c>
      <c r="M41" s="242" t="s">
        <v>397</v>
      </c>
      <c r="N41" s="242">
        <v>0</v>
      </c>
      <c r="O41" s="242" t="s">
        <v>397</v>
      </c>
      <c r="P41" s="242">
        <v>0</v>
      </c>
      <c r="Q41" s="242" t="s">
        <v>397</v>
      </c>
      <c r="R41" s="242">
        <v>0</v>
      </c>
      <c r="S41" s="242" t="s">
        <v>397</v>
      </c>
      <c r="T41" s="242">
        <v>0</v>
      </c>
      <c r="U41" s="242" t="s">
        <v>397</v>
      </c>
      <c r="V41" s="242">
        <v>0</v>
      </c>
      <c r="W41" s="242" t="s">
        <v>397</v>
      </c>
      <c r="X41" s="242">
        <v>0</v>
      </c>
      <c r="Y41" s="242" t="s">
        <v>397</v>
      </c>
      <c r="Z41" s="242" t="s">
        <v>600</v>
      </c>
      <c r="AA41" s="242" t="s">
        <v>600</v>
      </c>
      <c r="AB41" s="242">
        <v>0</v>
      </c>
      <c r="AC41" s="242">
        <v>0</v>
      </c>
    </row>
    <row r="42" spans="1:29" s="160" customFormat="1" x14ac:dyDescent="0.25">
      <c r="A42" s="161" t="s">
        <v>408</v>
      </c>
      <c r="B42" s="162" t="s">
        <v>409</v>
      </c>
      <c r="C42" s="242"/>
      <c r="D42" s="242"/>
      <c r="E42" s="242"/>
      <c r="F42" s="242"/>
      <c r="G42" s="242">
        <v>0</v>
      </c>
      <c r="H42" s="242">
        <v>0</v>
      </c>
      <c r="I42" s="242" t="s">
        <v>397</v>
      </c>
      <c r="J42" s="242">
        <v>0</v>
      </c>
      <c r="K42" s="242" t="s">
        <v>397</v>
      </c>
      <c r="L42" s="242">
        <v>0</v>
      </c>
      <c r="M42" s="242" t="s">
        <v>397</v>
      </c>
      <c r="N42" s="242">
        <v>0</v>
      </c>
      <c r="O42" s="242" t="s">
        <v>397</v>
      </c>
      <c r="P42" s="242">
        <v>0</v>
      </c>
      <c r="Q42" s="242" t="s">
        <v>397</v>
      </c>
      <c r="R42" s="242">
        <v>0</v>
      </c>
      <c r="S42" s="242" t="s">
        <v>397</v>
      </c>
      <c r="T42" s="242">
        <v>0</v>
      </c>
      <c r="U42" s="242" t="s">
        <v>397</v>
      </c>
      <c r="V42" s="242">
        <v>0</v>
      </c>
      <c r="W42" s="242" t="s">
        <v>397</v>
      </c>
      <c r="X42" s="242">
        <v>0</v>
      </c>
      <c r="Y42" s="242" t="s">
        <v>397</v>
      </c>
      <c r="Z42" s="242" t="s">
        <v>600</v>
      </c>
      <c r="AA42" s="242" t="s">
        <v>600</v>
      </c>
      <c r="AB42" s="242">
        <v>0</v>
      </c>
      <c r="AC42" s="242">
        <v>0</v>
      </c>
    </row>
    <row r="43" spans="1:29" s="160" customFormat="1" x14ac:dyDescent="0.25">
      <c r="A43" s="161" t="s">
        <v>410</v>
      </c>
      <c r="B43" s="162" t="s">
        <v>411</v>
      </c>
      <c r="C43" s="242"/>
      <c r="D43" s="242"/>
      <c r="E43" s="242"/>
      <c r="F43" s="242"/>
      <c r="G43" s="242">
        <v>0</v>
      </c>
      <c r="H43" s="242">
        <v>0</v>
      </c>
      <c r="I43" s="242" t="s">
        <v>397</v>
      </c>
      <c r="J43" s="242">
        <v>0</v>
      </c>
      <c r="K43" s="242" t="s">
        <v>397</v>
      </c>
      <c r="L43" s="242">
        <v>0</v>
      </c>
      <c r="M43" s="242" t="s">
        <v>397</v>
      </c>
      <c r="N43" s="242">
        <v>0</v>
      </c>
      <c r="O43" s="242" t="s">
        <v>397</v>
      </c>
      <c r="P43" s="242">
        <v>0</v>
      </c>
      <c r="Q43" s="242" t="s">
        <v>397</v>
      </c>
      <c r="R43" s="242">
        <v>0</v>
      </c>
      <c r="S43" s="242" t="s">
        <v>397</v>
      </c>
      <c r="T43" s="242">
        <v>0</v>
      </c>
      <c r="U43" s="242" t="s">
        <v>397</v>
      </c>
      <c r="V43" s="242">
        <v>0</v>
      </c>
      <c r="W43" s="242" t="s">
        <v>397</v>
      </c>
      <c r="X43" s="242">
        <v>0</v>
      </c>
      <c r="Y43" s="242" t="s">
        <v>397</v>
      </c>
      <c r="Z43" s="242" t="s">
        <v>600</v>
      </c>
      <c r="AA43" s="242" t="s">
        <v>600</v>
      </c>
      <c r="AB43" s="242">
        <v>0</v>
      </c>
      <c r="AC43" s="242">
        <v>0</v>
      </c>
    </row>
    <row r="44" spans="1:29" s="160" customFormat="1" x14ac:dyDescent="0.25">
      <c r="A44" s="161" t="s">
        <v>412</v>
      </c>
      <c r="B44" s="162" t="s">
        <v>413</v>
      </c>
      <c r="C44" s="242"/>
      <c r="D44" s="242"/>
      <c r="E44" s="242"/>
      <c r="F44" s="242"/>
      <c r="G44" s="242">
        <v>0</v>
      </c>
      <c r="H44" s="242">
        <v>0</v>
      </c>
      <c r="I44" s="242" t="s">
        <v>397</v>
      </c>
      <c r="J44" s="242">
        <v>0</v>
      </c>
      <c r="K44" s="242" t="s">
        <v>397</v>
      </c>
      <c r="L44" s="242">
        <v>0</v>
      </c>
      <c r="M44" s="242" t="s">
        <v>397</v>
      </c>
      <c r="N44" s="242">
        <v>0</v>
      </c>
      <c r="O44" s="242" t="s">
        <v>397</v>
      </c>
      <c r="P44" s="242">
        <v>0</v>
      </c>
      <c r="Q44" s="242" t="s">
        <v>397</v>
      </c>
      <c r="R44" s="242">
        <v>0</v>
      </c>
      <c r="S44" s="242" t="s">
        <v>397</v>
      </c>
      <c r="T44" s="242">
        <v>0</v>
      </c>
      <c r="U44" s="242" t="s">
        <v>397</v>
      </c>
      <c r="V44" s="242">
        <v>0</v>
      </c>
      <c r="W44" s="242" t="s">
        <v>397</v>
      </c>
      <c r="X44" s="242">
        <v>0</v>
      </c>
      <c r="Y44" s="242" t="s">
        <v>397</v>
      </c>
      <c r="Z44" s="242" t="s">
        <v>600</v>
      </c>
      <c r="AA44" s="242" t="s">
        <v>600</v>
      </c>
      <c r="AB44" s="242">
        <v>0</v>
      </c>
      <c r="AC44" s="242">
        <v>0</v>
      </c>
    </row>
    <row r="45" spans="1:29" s="160" customFormat="1" x14ac:dyDescent="0.25">
      <c r="A45" s="161" t="s">
        <v>414</v>
      </c>
      <c r="B45" s="162" t="s">
        <v>415</v>
      </c>
      <c r="C45" s="242"/>
      <c r="D45" s="242"/>
      <c r="E45" s="242"/>
      <c r="F45" s="242"/>
      <c r="G45" s="242">
        <v>0</v>
      </c>
      <c r="H45" s="242">
        <v>0</v>
      </c>
      <c r="I45" s="242" t="s">
        <v>397</v>
      </c>
      <c r="J45" s="242">
        <v>0</v>
      </c>
      <c r="K45" s="242" t="s">
        <v>397</v>
      </c>
      <c r="L45" s="242">
        <v>0</v>
      </c>
      <c r="M45" s="242" t="s">
        <v>397</v>
      </c>
      <c r="N45" s="242">
        <v>0</v>
      </c>
      <c r="O45" s="242" t="s">
        <v>397</v>
      </c>
      <c r="P45" s="242">
        <v>0</v>
      </c>
      <c r="Q45" s="242" t="s">
        <v>397</v>
      </c>
      <c r="R45" s="242">
        <v>0</v>
      </c>
      <c r="S45" s="242" t="s">
        <v>397</v>
      </c>
      <c r="T45" s="242">
        <v>0</v>
      </c>
      <c r="U45" s="242" t="s">
        <v>397</v>
      </c>
      <c r="V45" s="242">
        <v>0</v>
      </c>
      <c r="W45" s="242" t="s">
        <v>397</v>
      </c>
      <c r="X45" s="242">
        <v>0</v>
      </c>
      <c r="Y45" s="242" t="s">
        <v>397</v>
      </c>
      <c r="Z45" s="242" t="s">
        <v>600</v>
      </c>
      <c r="AA45" s="242" t="s">
        <v>600</v>
      </c>
      <c r="AB45" s="242">
        <v>0</v>
      </c>
      <c r="AC45" s="242">
        <v>0</v>
      </c>
    </row>
    <row r="46" spans="1:29" s="160" customFormat="1" x14ac:dyDescent="0.25">
      <c r="A46" s="161" t="s">
        <v>416</v>
      </c>
      <c r="B46" s="162" t="s">
        <v>417</v>
      </c>
      <c r="C46" s="242"/>
      <c r="D46" s="242"/>
      <c r="E46" s="242"/>
      <c r="F46" s="242"/>
      <c r="G46" s="242">
        <v>0</v>
      </c>
      <c r="H46" s="242">
        <v>0</v>
      </c>
      <c r="I46" s="242" t="s">
        <v>397</v>
      </c>
      <c r="J46" s="242"/>
      <c r="K46" s="242" t="s">
        <v>397</v>
      </c>
      <c r="L46" s="242">
        <v>0</v>
      </c>
      <c r="M46" s="242" t="s">
        <v>397</v>
      </c>
      <c r="N46" s="242"/>
      <c r="O46" s="242" t="s">
        <v>397</v>
      </c>
      <c r="P46" s="242">
        <v>0</v>
      </c>
      <c r="Q46" s="242" t="s">
        <v>397</v>
      </c>
      <c r="R46" s="242"/>
      <c r="S46" s="242" t="s">
        <v>397</v>
      </c>
      <c r="T46" s="242">
        <v>0</v>
      </c>
      <c r="U46" s="242" t="s">
        <v>397</v>
      </c>
      <c r="V46" s="242"/>
      <c r="W46" s="242" t="s">
        <v>397</v>
      </c>
      <c r="X46" s="242"/>
      <c r="Y46" s="242" t="s">
        <v>397</v>
      </c>
      <c r="Z46" s="242"/>
      <c r="AA46" s="242" t="s">
        <v>397</v>
      </c>
      <c r="AB46" s="242">
        <v>0</v>
      </c>
      <c r="AC46" s="242">
        <v>0</v>
      </c>
    </row>
    <row r="47" spans="1:29" s="160" customFormat="1" x14ac:dyDescent="0.25">
      <c r="A47" s="158" t="s">
        <v>20</v>
      </c>
      <c r="B47" s="159" t="s">
        <v>418</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160" customFormat="1" x14ac:dyDescent="0.25">
      <c r="A48" s="161" t="s">
        <v>419</v>
      </c>
      <c r="B48" s="164" t="s">
        <v>403</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600</v>
      </c>
      <c r="AA48" s="242"/>
      <c r="AB48" s="242">
        <v>0</v>
      </c>
      <c r="AC48" s="242">
        <v>0</v>
      </c>
    </row>
    <row r="49" spans="1:29" s="160" customFormat="1" ht="31.5" x14ac:dyDescent="0.25">
      <c r="A49" s="161" t="s">
        <v>420</v>
      </c>
      <c r="B49" s="164" t="s">
        <v>396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600</v>
      </c>
      <c r="AA49" s="242"/>
      <c r="AB49" s="242">
        <v>0</v>
      </c>
      <c r="AC49" s="242">
        <v>0</v>
      </c>
    </row>
    <row r="50" spans="1:29" s="160" customFormat="1" x14ac:dyDescent="0.25">
      <c r="A50" s="161" t="s">
        <v>421</v>
      </c>
      <c r="B50" s="162" t="s">
        <v>399</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600</v>
      </c>
      <c r="AA50" s="242"/>
      <c r="AB50" s="242">
        <v>0</v>
      </c>
      <c r="AC50" s="242">
        <v>0</v>
      </c>
    </row>
    <row r="51" spans="1:29" s="160" customFormat="1" ht="31.5" x14ac:dyDescent="0.25">
      <c r="A51" s="161" t="s">
        <v>423</v>
      </c>
      <c r="B51" s="162" t="s">
        <v>422</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600</v>
      </c>
      <c r="AA51" s="242"/>
      <c r="AB51" s="242">
        <v>0</v>
      </c>
      <c r="AC51" s="242">
        <v>0</v>
      </c>
    </row>
    <row r="52" spans="1:29" s="160" customFormat="1" ht="31.5" x14ac:dyDescent="0.25">
      <c r="A52" s="161" t="s">
        <v>425</v>
      </c>
      <c r="B52" s="162" t="s">
        <v>424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600</v>
      </c>
      <c r="AA52" s="242"/>
      <c r="AB52" s="242">
        <v>0</v>
      </c>
      <c r="AC52" s="242">
        <v>0</v>
      </c>
    </row>
    <row r="53" spans="1:29" s="160" customFormat="1" x14ac:dyDescent="0.25">
      <c r="A53" s="161" t="s">
        <v>427</v>
      </c>
      <c r="B53" s="162" t="s">
        <v>426</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600</v>
      </c>
      <c r="AA53" s="242"/>
      <c r="AB53" s="242">
        <v>0</v>
      </c>
      <c r="AC53" s="242">
        <v>0</v>
      </c>
    </row>
    <row r="54" spans="1:29" s="160" customFormat="1" x14ac:dyDescent="0.25">
      <c r="A54" s="161" t="s">
        <v>428</v>
      </c>
      <c r="B54" s="162" t="s">
        <v>405</v>
      </c>
      <c r="C54" s="242">
        <v>3</v>
      </c>
      <c r="D54" s="242">
        <v>0</v>
      </c>
      <c r="E54" s="242"/>
      <c r="F54" s="242"/>
      <c r="G54" s="242">
        <v>0</v>
      </c>
      <c r="H54" s="242">
        <v>0</v>
      </c>
      <c r="I54" s="242"/>
      <c r="J54" s="242">
        <v>0</v>
      </c>
      <c r="K54" s="242"/>
      <c r="L54" s="242">
        <v>3</v>
      </c>
      <c r="M54" s="242"/>
      <c r="N54" s="242">
        <v>0</v>
      </c>
      <c r="O54" s="242"/>
      <c r="P54" s="242">
        <v>0</v>
      </c>
      <c r="Q54" s="242"/>
      <c r="R54" s="242">
        <v>0</v>
      </c>
      <c r="S54" s="242"/>
      <c r="T54" s="242">
        <v>0</v>
      </c>
      <c r="U54" s="242"/>
      <c r="V54" s="242">
        <v>0</v>
      </c>
      <c r="W54" s="242"/>
      <c r="X54" s="242">
        <v>0</v>
      </c>
      <c r="Y54" s="242"/>
      <c r="Z54" s="242" t="s">
        <v>600</v>
      </c>
      <c r="AA54" s="242"/>
      <c r="AB54" s="242">
        <v>3</v>
      </c>
      <c r="AC54" s="242">
        <v>0</v>
      </c>
    </row>
    <row r="55" spans="1:29" s="160" customFormat="1" x14ac:dyDescent="0.25">
      <c r="A55" s="161" t="s">
        <v>429</v>
      </c>
      <c r="B55" s="162" t="s">
        <v>407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600</v>
      </c>
      <c r="AA55" s="242"/>
      <c r="AB55" s="242">
        <v>0</v>
      </c>
      <c r="AC55" s="242">
        <v>0</v>
      </c>
    </row>
    <row r="56" spans="1:29" s="160" customFormat="1" x14ac:dyDescent="0.25">
      <c r="A56" s="161" t="s">
        <v>430</v>
      </c>
      <c r="B56" s="162" t="s">
        <v>409</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600</v>
      </c>
      <c r="AA56" s="242"/>
      <c r="AB56" s="242">
        <v>0</v>
      </c>
      <c r="AC56" s="242">
        <v>0</v>
      </c>
    </row>
    <row r="57" spans="1:29" s="160" customFormat="1" x14ac:dyDescent="0.25">
      <c r="A57" s="161" t="s">
        <v>431</v>
      </c>
      <c r="B57" s="162" t="s">
        <v>411</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600</v>
      </c>
      <c r="AA57" s="242"/>
      <c r="AB57" s="242">
        <v>0</v>
      </c>
      <c r="AC57" s="242">
        <v>0</v>
      </c>
    </row>
    <row r="58" spans="1:29" s="160" customFormat="1" x14ac:dyDescent="0.25">
      <c r="A58" s="161" t="s">
        <v>432</v>
      </c>
      <c r="B58" s="162" t="s">
        <v>413</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600</v>
      </c>
      <c r="AA58" s="242"/>
      <c r="AB58" s="242">
        <v>0</v>
      </c>
      <c r="AC58" s="242">
        <v>0</v>
      </c>
    </row>
    <row r="59" spans="1:29" s="160" customFormat="1" x14ac:dyDescent="0.25">
      <c r="A59" s="161" t="s">
        <v>433</v>
      </c>
      <c r="B59" s="162" t="s">
        <v>415</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600</v>
      </c>
      <c r="AA59" s="242"/>
      <c r="AB59" s="242">
        <v>0</v>
      </c>
      <c r="AC59" s="242">
        <v>0</v>
      </c>
    </row>
    <row r="60" spans="1:29" s="160" customFormat="1" x14ac:dyDescent="0.25">
      <c r="A60" s="161" t="s">
        <v>434</v>
      </c>
      <c r="B60" s="162" t="s">
        <v>417</v>
      </c>
      <c r="C60" s="242">
        <v>0</v>
      </c>
      <c r="D60" s="242">
        <v>0</v>
      </c>
      <c r="E60" s="242"/>
      <c r="F60" s="242"/>
      <c r="G60" s="242">
        <v>0</v>
      </c>
      <c r="H60" s="242">
        <v>0</v>
      </c>
      <c r="I60" s="242"/>
      <c r="J60" s="242"/>
      <c r="K60" s="242"/>
      <c r="L60" s="242">
        <v>0</v>
      </c>
      <c r="M60" s="242"/>
      <c r="N60" s="242"/>
      <c r="O60" s="242"/>
      <c r="P60" s="242">
        <v>0</v>
      </c>
      <c r="Q60" s="242"/>
      <c r="R60" s="242"/>
      <c r="S60" s="242"/>
      <c r="T60" s="242">
        <v>0</v>
      </c>
      <c r="U60" s="242"/>
      <c r="V60" s="242"/>
      <c r="W60" s="242"/>
      <c r="X60" s="242"/>
      <c r="Y60" s="242"/>
      <c r="Z60" s="242"/>
      <c r="AA60" s="242"/>
      <c r="AB60" s="242">
        <v>0</v>
      </c>
      <c r="AC60" s="242">
        <v>0</v>
      </c>
    </row>
    <row r="61" spans="1:29" s="160" customFormat="1" ht="35.25" customHeight="1" x14ac:dyDescent="0.25">
      <c r="A61" s="158" t="s">
        <v>23</v>
      </c>
      <c r="B61" s="159" t="s">
        <v>435</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60" customFormat="1" x14ac:dyDescent="0.25">
      <c r="A62" s="161" t="s">
        <v>436</v>
      </c>
      <c r="B62" s="162" t="s">
        <v>437</v>
      </c>
      <c r="C62" s="242">
        <v>0.105262109182684</v>
      </c>
      <c r="D62" s="242">
        <v>0</v>
      </c>
      <c r="E62" s="242"/>
      <c r="F62" s="242"/>
      <c r="G62" s="242">
        <v>0</v>
      </c>
      <c r="H62" s="242">
        <v>0</v>
      </c>
      <c r="I62" s="242"/>
      <c r="J62" s="242">
        <v>0</v>
      </c>
      <c r="K62" s="242"/>
      <c r="L62" s="242">
        <v>0.105262109182684</v>
      </c>
      <c r="M62" s="242"/>
      <c r="N62" s="242">
        <v>0</v>
      </c>
      <c r="O62" s="242"/>
      <c r="P62" s="242">
        <v>0</v>
      </c>
      <c r="Q62" s="242"/>
      <c r="R62" s="242">
        <v>0</v>
      </c>
      <c r="S62" s="242"/>
      <c r="T62" s="242">
        <v>0</v>
      </c>
      <c r="U62" s="242"/>
      <c r="V62" s="242">
        <v>0</v>
      </c>
      <c r="W62" s="242"/>
      <c r="X62" s="242">
        <v>0</v>
      </c>
      <c r="Y62" s="242"/>
      <c r="Z62" s="242" t="s">
        <v>600</v>
      </c>
      <c r="AA62" s="242"/>
      <c r="AB62" s="242">
        <v>0.105262109182684</v>
      </c>
      <c r="AC62" s="242">
        <v>0</v>
      </c>
    </row>
    <row r="63" spans="1:29" s="160" customFormat="1" x14ac:dyDescent="0.25">
      <c r="A63" s="161" t="s">
        <v>438</v>
      </c>
      <c r="B63" s="162" t="s">
        <v>445</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600</v>
      </c>
      <c r="AA63" s="242"/>
      <c r="AB63" s="242">
        <v>0</v>
      </c>
      <c r="AC63" s="242">
        <v>0</v>
      </c>
    </row>
    <row r="64" spans="1:29" s="160" customFormat="1" x14ac:dyDescent="0.25">
      <c r="A64" s="161" t="s">
        <v>440</v>
      </c>
      <c r="B64" s="164" t="s">
        <v>439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600</v>
      </c>
      <c r="AA64" s="242"/>
      <c r="AB64" s="242">
        <v>0</v>
      </c>
      <c r="AC64" s="242">
        <v>0</v>
      </c>
    </row>
    <row r="65" spans="1:29" s="160" customFormat="1" x14ac:dyDescent="0.25">
      <c r="A65" s="161" t="s">
        <v>442</v>
      </c>
      <c r="B65" s="164" t="s">
        <v>441</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600</v>
      </c>
      <c r="AA65" s="242"/>
      <c r="AB65" s="242">
        <v>0</v>
      </c>
      <c r="AC65" s="242">
        <v>0</v>
      </c>
    </row>
    <row r="66" spans="1:29" s="160" customFormat="1" x14ac:dyDescent="0.25">
      <c r="A66" s="161" t="s">
        <v>444</v>
      </c>
      <c r="B66" s="164" t="s">
        <v>443</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600</v>
      </c>
      <c r="AA66" s="242"/>
      <c r="AB66" s="242">
        <v>0</v>
      </c>
      <c r="AC66" s="242">
        <v>0</v>
      </c>
    </row>
    <row r="67" spans="1:29" s="160" customFormat="1" x14ac:dyDescent="0.25">
      <c r="A67" s="161" t="s">
        <v>446</v>
      </c>
      <c r="B67" s="164" t="s">
        <v>405</v>
      </c>
      <c r="C67" s="242"/>
      <c r="D67" s="242"/>
      <c r="E67" s="242"/>
      <c r="F67" s="242"/>
      <c r="G67" s="242">
        <v>0</v>
      </c>
      <c r="H67" s="242">
        <v>0</v>
      </c>
      <c r="I67" s="242"/>
      <c r="J67" s="242">
        <v>0</v>
      </c>
      <c r="K67" s="242"/>
      <c r="L67" s="242">
        <v>3</v>
      </c>
      <c r="M67" s="242"/>
      <c r="N67" s="242">
        <v>0</v>
      </c>
      <c r="O67" s="242"/>
      <c r="P67" s="242">
        <v>0</v>
      </c>
      <c r="Q67" s="242"/>
      <c r="R67" s="242">
        <v>0</v>
      </c>
      <c r="S67" s="242"/>
      <c r="T67" s="242">
        <v>0</v>
      </c>
      <c r="U67" s="242"/>
      <c r="V67" s="242">
        <v>0</v>
      </c>
      <c r="W67" s="242"/>
      <c r="X67" s="242">
        <v>0</v>
      </c>
      <c r="Y67" s="242"/>
      <c r="Z67" s="242" t="s">
        <v>600</v>
      </c>
      <c r="AA67" s="242"/>
      <c r="AB67" s="242">
        <v>3</v>
      </c>
      <c r="AC67" s="242">
        <v>0</v>
      </c>
    </row>
    <row r="68" spans="1:29" s="160" customFormat="1" x14ac:dyDescent="0.25">
      <c r="A68" s="161" t="s">
        <v>447</v>
      </c>
      <c r="B68" s="164" t="s">
        <v>407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600</v>
      </c>
      <c r="AA68" s="242"/>
      <c r="AB68" s="242">
        <v>0</v>
      </c>
      <c r="AC68" s="242">
        <v>0</v>
      </c>
    </row>
    <row r="69" spans="1:29" s="160" customFormat="1" x14ac:dyDescent="0.25">
      <c r="A69" s="161" t="s">
        <v>448</v>
      </c>
      <c r="B69" s="164" t="s">
        <v>409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600</v>
      </c>
      <c r="AA69" s="242"/>
      <c r="AB69" s="242">
        <v>0</v>
      </c>
      <c r="AC69" s="242">
        <v>0</v>
      </c>
    </row>
    <row r="70" spans="1:29" s="160" customFormat="1" x14ac:dyDescent="0.25">
      <c r="A70" s="161" t="s">
        <v>449</v>
      </c>
      <c r="B70" s="164" t="s">
        <v>411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600</v>
      </c>
      <c r="AA70" s="242"/>
      <c r="AB70" s="242">
        <v>0</v>
      </c>
      <c r="AC70" s="242">
        <v>0</v>
      </c>
    </row>
    <row r="71" spans="1:29" s="160" customFormat="1" x14ac:dyDescent="0.25">
      <c r="A71" s="161" t="s">
        <v>450</v>
      </c>
      <c r="B71" s="164" t="s">
        <v>413</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600</v>
      </c>
      <c r="AA71" s="242"/>
      <c r="AB71" s="242">
        <v>0</v>
      </c>
      <c r="AC71" s="242">
        <v>0</v>
      </c>
    </row>
    <row r="72" spans="1:29" s="160" customFormat="1" x14ac:dyDescent="0.25">
      <c r="A72" s="161" t="s">
        <v>451</v>
      </c>
      <c r="B72" s="164" t="s">
        <v>415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600</v>
      </c>
      <c r="AA72" s="242"/>
      <c r="AB72" s="242">
        <v>0</v>
      </c>
      <c r="AC72" s="242">
        <v>0</v>
      </c>
    </row>
    <row r="73" spans="1:29" s="160" customFormat="1" x14ac:dyDescent="0.25">
      <c r="A73" s="161" t="s">
        <v>452</v>
      </c>
      <c r="B73" s="164" t="s">
        <v>417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c r="Y73" s="242"/>
      <c r="Z73" s="242"/>
      <c r="AA73" s="242"/>
      <c r="AB73" s="242">
        <v>0</v>
      </c>
      <c r="AC73" s="242">
        <v>0</v>
      </c>
    </row>
    <row r="74" spans="1:29" s="160" customFormat="1" ht="36.75" customHeight="1" x14ac:dyDescent="0.25">
      <c r="A74" s="158" t="s">
        <v>25</v>
      </c>
      <c r="B74" s="165" t="s">
        <v>453</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600</v>
      </c>
      <c r="AA74" s="242"/>
      <c r="AB74" s="242">
        <v>0</v>
      </c>
      <c r="AC74" s="242">
        <v>0</v>
      </c>
    </row>
    <row r="75" spans="1:29" s="160" customFormat="1" x14ac:dyDescent="0.25">
      <c r="A75" s="158" t="s">
        <v>28</v>
      </c>
      <c r="B75" s="159" t="s">
        <v>454</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60" customFormat="1" x14ac:dyDescent="0.25">
      <c r="A76" s="161" t="s">
        <v>455</v>
      </c>
      <c r="B76" s="164" t="s">
        <v>403</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600</v>
      </c>
      <c r="AA76" s="242"/>
      <c r="AB76" s="242">
        <v>0</v>
      </c>
      <c r="AC76" s="242">
        <v>0</v>
      </c>
    </row>
    <row r="77" spans="1:29" s="160" customFormat="1" ht="31.5" x14ac:dyDescent="0.25">
      <c r="A77" s="161" t="s">
        <v>456</v>
      </c>
      <c r="B77" s="164" t="s">
        <v>396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600</v>
      </c>
      <c r="AA77" s="242"/>
      <c r="AB77" s="242">
        <v>0</v>
      </c>
      <c r="AC77" s="242">
        <v>0</v>
      </c>
    </row>
    <row r="78" spans="1:29" s="160" customFormat="1" x14ac:dyDescent="0.25">
      <c r="A78" s="161" t="s">
        <v>457</v>
      </c>
      <c r="B78" s="162" t="s">
        <v>399</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600</v>
      </c>
      <c r="AA78" s="242"/>
      <c r="AB78" s="242">
        <v>0</v>
      </c>
      <c r="AC78" s="242">
        <v>0</v>
      </c>
    </row>
    <row r="79" spans="1:29" s="160" customFormat="1" x14ac:dyDescent="0.25">
      <c r="A79" s="161" t="s">
        <v>459</v>
      </c>
      <c r="B79" s="162" t="s">
        <v>458</v>
      </c>
      <c r="C79" s="166"/>
      <c r="D79" s="167"/>
      <c r="E79" s="168"/>
      <c r="F79" s="168"/>
      <c r="G79" s="242">
        <v>0</v>
      </c>
      <c r="H79" s="242">
        <v>0</v>
      </c>
      <c r="I79" s="168"/>
      <c r="J79" s="242">
        <v>0</v>
      </c>
      <c r="K79" s="167"/>
      <c r="L79" s="242">
        <v>0</v>
      </c>
      <c r="M79" s="167"/>
      <c r="N79" s="242">
        <v>0</v>
      </c>
      <c r="O79" s="167"/>
      <c r="P79" s="242">
        <v>0</v>
      </c>
      <c r="Q79" s="167"/>
      <c r="R79" s="242">
        <v>0</v>
      </c>
      <c r="S79" s="167"/>
      <c r="T79" s="242">
        <v>0</v>
      </c>
      <c r="U79" s="167"/>
      <c r="V79" s="242">
        <v>0</v>
      </c>
      <c r="W79" s="167"/>
      <c r="X79" s="242">
        <v>0</v>
      </c>
      <c r="Y79" s="167"/>
      <c r="Z79" s="242" t="s">
        <v>600</v>
      </c>
      <c r="AA79" s="167"/>
      <c r="AB79" s="242">
        <v>0</v>
      </c>
      <c r="AC79" s="242">
        <v>0</v>
      </c>
    </row>
    <row r="80" spans="1:29" s="160" customFormat="1" x14ac:dyDescent="0.25">
      <c r="A80" s="161" t="s">
        <v>460</v>
      </c>
      <c r="B80" s="162" t="s">
        <v>405</v>
      </c>
      <c r="C80" s="166"/>
      <c r="D80" s="167"/>
      <c r="E80" s="168"/>
      <c r="F80" s="168"/>
      <c r="G80" s="242">
        <v>0</v>
      </c>
      <c r="H80" s="242">
        <v>0</v>
      </c>
      <c r="I80" s="168"/>
      <c r="J80" s="242">
        <v>0</v>
      </c>
      <c r="K80" s="167"/>
      <c r="L80" s="242">
        <v>0</v>
      </c>
      <c r="M80" s="167"/>
      <c r="N80" s="242">
        <v>0</v>
      </c>
      <c r="O80" s="167"/>
      <c r="P80" s="242">
        <v>0</v>
      </c>
      <c r="Q80" s="167"/>
      <c r="R80" s="242">
        <v>0</v>
      </c>
      <c r="S80" s="167"/>
      <c r="T80" s="242">
        <v>0</v>
      </c>
      <c r="U80" s="167"/>
      <c r="V80" s="242">
        <v>0</v>
      </c>
      <c r="W80" s="167"/>
      <c r="X80" s="242">
        <v>0</v>
      </c>
      <c r="Y80" s="167"/>
      <c r="Z80" s="242" t="s">
        <v>600</v>
      </c>
      <c r="AA80" s="167"/>
      <c r="AB80" s="242">
        <v>0</v>
      </c>
      <c r="AC80" s="242">
        <v>0</v>
      </c>
    </row>
    <row r="81" spans="1:29" s="160" customFormat="1" x14ac:dyDescent="0.25">
      <c r="A81" s="161" t="s">
        <v>461</v>
      </c>
      <c r="B81" s="162" t="s">
        <v>407</v>
      </c>
      <c r="C81" s="166"/>
      <c r="D81" s="167"/>
      <c r="E81" s="168"/>
      <c r="F81" s="168"/>
      <c r="G81" s="242">
        <v>0</v>
      </c>
      <c r="H81" s="242">
        <v>0</v>
      </c>
      <c r="I81" s="168"/>
      <c r="J81" s="242">
        <v>0</v>
      </c>
      <c r="K81" s="167"/>
      <c r="L81" s="242">
        <v>0</v>
      </c>
      <c r="M81" s="167"/>
      <c r="N81" s="242">
        <v>0</v>
      </c>
      <c r="O81" s="167"/>
      <c r="P81" s="242">
        <v>0</v>
      </c>
      <c r="Q81" s="167"/>
      <c r="R81" s="242">
        <v>0</v>
      </c>
      <c r="S81" s="167"/>
      <c r="T81" s="242">
        <v>0</v>
      </c>
      <c r="U81" s="167"/>
      <c r="V81" s="242">
        <v>0</v>
      </c>
      <c r="W81" s="167"/>
      <c r="X81" s="242">
        <v>0</v>
      </c>
      <c r="Y81" s="167"/>
      <c r="Z81" s="242" t="s">
        <v>600</v>
      </c>
      <c r="AA81" s="167"/>
      <c r="AB81" s="242">
        <v>0</v>
      </c>
      <c r="AC81" s="242">
        <v>0</v>
      </c>
    </row>
    <row r="82" spans="1:29" s="160" customFormat="1" x14ac:dyDescent="0.25">
      <c r="A82" s="161" t="s">
        <v>462</v>
      </c>
      <c r="B82" s="162" t="s">
        <v>409</v>
      </c>
      <c r="C82" s="166"/>
      <c r="D82" s="167"/>
      <c r="E82" s="168"/>
      <c r="F82" s="168"/>
      <c r="G82" s="242">
        <v>0</v>
      </c>
      <c r="H82" s="242">
        <v>0</v>
      </c>
      <c r="I82" s="168"/>
      <c r="J82" s="242">
        <v>0</v>
      </c>
      <c r="K82" s="167"/>
      <c r="L82" s="242">
        <v>0</v>
      </c>
      <c r="M82" s="167"/>
      <c r="N82" s="242">
        <v>0</v>
      </c>
      <c r="O82" s="167"/>
      <c r="P82" s="242">
        <v>0</v>
      </c>
      <c r="Q82" s="167"/>
      <c r="R82" s="242">
        <v>0</v>
      </c>
      <c r="S82" s="167"/>
      <c r="T82" s="242">
        <v>0</v>
      </c>
      <c r="U82" s="167"/>
      <c r="V82" s="242">
        <v>0</v>
      </c>
      <c r="W82" s="167"/>
      <c r="X82" s="242">
        <v>0</v>
      </c>
      <c r="Y82" s="167"/>
      <c r="Z82" s="242" t="s">
        <v>600</v>
      </c>
      <c r="AA82" s="167"/>
      <c r="AB82" s="242">
        <v>0</v>
      </c>
      <c r="AC82" s="242">
        <v>0</v>
      </c>
    </row>
    <row r="83" spans="1:29" s="160" customFormat="1" x14ac:dyDescent="0.25">
      <c r="A83" s="161" t="s">
        <v>463</v>
      </c>
      <c r="B83" s="162" t="s">
        <v>411</v>
      </c>
      <c r="C83" s="166"/>
      <c r="D83" s="167"/>
      <c r="E83" s="168"/>
      <c r="F83" s="168"/>
      <c r="G83" s="242">
        <v>0</v>
      </c>
      <c r="H83" s="242">
        <v>0</v>
      </c>
      <c r="I83" s="168"/>
      <c r="J83" s="242">
        <v>0</v>
      </c>
      <c r="K83" s="167"/>
      <c r="L83" s="242">
        <v>0</v>
      </c>
      <c r="M83" s="167"/>
      <c r="N83" s="242">
        <v>0</v>
      </c>
      <c r="O83" s="167"/>
      <c r="P83" s="242">
        <v>0</v>
      </c>
      <c r="Q83" s="167"/>
      <c r="R83" s="242">
        <v>0</v>
      </c>
      <c r="S83" s="167"/>
      <c r="T83" s="242">
        <v>0</v>
      </c>
      <c r="U83" s="167"/>
      <c r="V83" s="242">
        <v>0</v>
      </c>
      <c r="W83" s="167"/>
      <c r="X83" s="242">
        <v>0</v>
      </c>
      <c r="Y83" s="167"/>
      <c r="Z83" s="242" t="s">
        <v>600</v>
      </c>
      <c r="AA83" s="167"/>
      <c r="AB83" s="242">
        <v>0</v>
      </c>
      <c r="AC83" s="242">
        <v>0</v>
      </c>
    </row>
    <row r="84" spans="1:29" s="160" customFormat="1" x14ac:dyDescent="0.25">
      <c r="A84" s="161" t="s">
        <v>464</v>
      </c>
      <c r="B84" s="162" t="s">
        <v>413</v>
      </c>
      <c r="C84" s="166"/>
      <c r="D84" s="167"/>
      <c r="E84" s="168"/>
      <c r="F84" s="168"/>
      <c r="G84" s="242">
        <v>0</v>
      </c>
      <c r="H84" s="242">
        <v>0</v>
      </c>
      <c r="I84" s="168"/>
      <c r="J84" s="242">
        <v>0</v>
      </c>
      <c r="K84" s="167"/>
      <c r="L84" s="242">
        <v>0</v>
      </c>
      <c r="M84" s="167"/>
      <c r="N84" s="242">
        <v>0</v>
      </c>
      <c r="O84" s="167"/>
      <c r="P84" s="242">
        <v>0</v>
      </c>
      <c r="Q84" s="167"/>
      <c r="R84" s="242">
        <v>0</v>
      </c>
      <c r="S84" s="167"/>
      <c r="T84" s="242">
        <v>0</v>
      </c>
      <c r="U84" s="167"/>
      <c r="V84" s="242">
        <v>0</v>
      </c>
      <c r="W84" s="167"/>
      <c r="X84" s="242">
        <v>0</v>
      </c>
      <c r="Y84" s="167"/>
      <c r="Z84" s="242" t="s">
        <v>600</v>
      </c>
      <c r="AA84" s="167"/>
      <c r="AB84" s="242">
        <v>0</v>
      </c>
      <c r="AC84" s="242">
        <v>0</v>
      </c>
    </row>
    <row r="85" spans="1:29" s="160" customFormat="1" x14ac:dyDescent="0.25">
      <c r="A85" s="161" t="s">
        <v>465</v>
      </c>
      <c r="B85" s="162" t="s">
        <v>415</v>
      </c>
      <c r="C85" s="166"/>
      <c r="D85" s="167"/>
      <c r="E85" s="168"/>
      <c r="F85" s="168"/>
      <c r="G85" s="242">
        <v>0</v>
      </c>
      <c r="H85" s="242">
        <v>0</v>
      </c>
      <c r="I85" s="168"/>
      <c r="J85" s="242">
        <v>0</v>
      </c>
      <c r="K85" s="167"/>
      <c r="L85" s="242">
        <v>0</v>
      </c>
      <c r="M85" s="167"/>
      <c r="N85" s="242">
        <v>0</v>
      </c>
      <c r="O85" s="167"/>
      <c r="P85" s="242">
        <v>0</v>
      </c>
      <c r="Q85" s="167"/>
      <c r="R85" s="242">
        <v>0</v>
      </c>
      <c r="S85" s="167"/>
      <c r="T85" s="242">
        <v>0</v>
      </c>
      <c r="U85" s="167"/>
      <c r="V85" s="242">
        <v>0</v>
      </c>
      <c r="W85" s="167"/>
      <c r="X85" s="242">
        <v>0</v>
      </c>
      <c r="Y85" s="167"/>
      <c r="Z85" s="242" t="s">
        <v>600</v>
      </c>
      <c r="AA85" s="167"/>
      <c r="AB85" s="242">
        <v>0</v>
      </c>
      <c r="AC85" s="242">
        <v>0</v>
      </c>
    </row>
    <row r="86" spans="1:29" s="160" customFormat="1" ht="13.5" customHeight="1" x14ac:dyDescent="0.25">
      <c r="A86" s="161" t="s">
        <v>466</v>
      </c>
      <c r="B86" s="162" t="s">
        <v>417</v>
      </c>
      <c r="C86" s="169"/>
      <c r="D86" s="167"/>
      <c r="E86" s="168"/>
      <c r="F86" s="168"/>
      <c r="G86" s="242">
        <v>0</v>
      </c>
      <c r="H86" s="242">
        <v>0</v>
      </c>
      <c r="I86" s="168"/>
      <c r="J86" s="242">
        <v>0</v>
      </c>
      <c r="K86" s="167"/>
      <c r="L86" s="242">
        <v>0</v>
      </c>
      <c r="M86" s="167"/>
      <c r="N86" s="242">
        <v>0</v>
      </c>
      <c r="O86" s="167"/>
      <c r="P86" s="242">
        <v>0</v>
      </c>
      <c r="Q86" s="167"/>
      <c r="R86" s="242">
        <v>0</v>
      </c>
      <c r="S86" s="167"/>
      <c r="T86" s="242">
        <v>0</v>
      </c>
      <c r="U86" s="167"/>
      <c r="V86" s="242">
        <v>0</v>
      </c>
      <c r="W86" s="167"/>
      <c r="X86" s="242">
        <v>0</v>
      </c>
      <c r="Y86" s="167"/>
      <c r="Z86" s="242" t="s">
        <v>600</v>
      </c>
      <c r="AA86" s="167"/>
      <c r="AB86" s="242">
        <v>0</v>
      </c>
      <c r="AC86" s="242">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5"/>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5" t="str">
        <f>'1. паспорт местоположение'!A12:C12</f>
        <v>M_TP2100.AS.0008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422" t="s">
        <v>467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23" t="s">
        <v>468</v>
      </c>
      <c r="B22" s="426" t="s">
        <v>469</v>
      </c>
      <c r="C22" s="423" t="s">
        <v>470</v>
      </c>
      <c r="D22" s="423" t="s">
        <v>471</v>
      </c>
      <c r="E22" s="429" t="s">
        <v>472</v>
      </c>
      <c r="F22" s="430"/>
      <c r="G22" s="430"/>
      <c r="H22" s="430"/>
      <c r="I22" s="430"/>
      <c r="J22" s="430"/>
      <c r="K22" s="430"/>
      <c r="L22" s="431"/>
      <c r="M22" s="423" t="s">
        <v>473</v>
      </c>
      <c r="N22" s="423" t="s">
        <v>474</v>
      </c>
      <c r="O22" s="423" t="s">
        <v>475</v>
      </c>
      <c r="P22" s="432" t="s">
        <v>476</v>
      </c>
      <c r="Q22" s="432" t="s">
        <v>477</v>
      </c>
      <c r="R22" s="432" t="s">
        <v>478</v>
      </c>
      <c r="S22" s="432" t="s">
        <v>479</v>
      </c>
      <c r="T22" s="432"/>
      <c r="U22" s="433" t="s">
        <v>480</v>
      </c>
      <c r="V22" s="433" t="s">
        <v>481</v>
      </c>
      <c r="W22" s="432" t="s">
        <v>482</v>
      </c>
      <c r="X22" s="432" t="s">
        <v>483</v>
      </c>
      <c r="Y22" s="432" t="s">
        <v>484</v>
      </c>
      <c r="Z22" s="434" t="s">
        <v>485</v>
      </c>
      <c r="AA22" s="432" t="s">
        <v>486</v>
      </c>
      <c r="AB22" s="432" t="s">
        <v>487</v>
      </c>
      <c r="AC22" s="432" t="s">
        <v>488</v>
      </c>
      <c r="AD22" s="432" t="s">
        <v>489</v>
      </c>
      <c r="AE22" s="432" t="s">
        <v>490</v>
      </c>
      <c r="AF22" s="432" t="s">
        <v>491</v>
      </c>
      <c r="AG22" s="432"/>
      <c r="AH22" s="432"/>
      <c r="AI22" s="432"/>
      <c r="AJ22" s="432"/>
      <c r="AK22" s="432"/>
      <c r="AL22" s="432" t="s">
        <v>492</v>
      </c>
      <c r="AM22" s="432"/>
      <c r="AN22" s="432"/>
      <c r="AO22" s="432"/>
      <c r="AP22" s="432" t="s">
        <v>493</v>
      </c>
      <c r="AQ22" s="432"/>
      <c r="AR22" s="432" t="s">
        <v>494</v>
      </c>
      <c r="AS22" s="432" t="s">
        <v>495</v>
      </c>
      <c r="AT22" s="432" t="s">
        <v>496</v>
      </c>
      <c r="AU22" s="432" t="s">
        <v>497</v>
      </c>
      <c r="AV22" s="437" t="s">
        <v>498</v>
      </c>
    </row>
    <row r="23" spans="1:48" ht="64.5" customHeight="1" x14ac:dyDescent="0.25">
      <c r="A23" s="424"/>
      <c r="B23" s="427"/>
      <c r="C23" s="424"/>
      <c r="D23" s="424"/>
      <c r="E23" s="439" t="s">
        <v>499</v>
      </c>
      <c r="F23" s="441" t="s">
        <v>445</v>
      </c>
      <c r="G23" s="441" t="s">
        <v>439</v>
      </c>
      <c r="H23" s="441" t="s">
        <v>441</v>
      </c>
      <c r="I23" s="443" t="s">
        <v>500</v>
      </c>
      <c r="J23" s="443" t="s">
        <v>501</v>
      </c>
      <c r="K23" s="443" t="s">
        <v>502</v>
      </c>
      <c r="L23" s="441" t="s">
        <v>249</v>
      </c>
      <c r="M23" s="424"/>
      <c r="N23" s="424"/>
      <c r="O23" s="424"/>
      <c r="P23" s="432"/>
      <c r="Q23" s="432"/>
      <c r="R23" s="432"/>
      <c r="S23" s="445" t="s">
        <v>305</v>
      </c>
      <c r="T23" s="445" t="s">
        <v>369</v>
      </c>
      <c r="U23" s="433"/>
      <c r="V23" s="433"/>
      <c r="W23" s="432"/>
      <c r="X23" s="432"/>
      <c r="Y23" s="432"/>
      <c r="Z23" s="432"/>
      <c r="AA23" s="432"/>
      <c r="AB23" s="432"/>
      <c r="AC23" s="432"/>
      <c r="AD23" s="432"/>
      <c r="AE23" s="432"/>
      <c r="AF23" s="432" t="s">
        <v>503</v>
      </c>
      <c r="AG23" s="432"/>
      <c r="AH23" s="432" t="s">
        <v>504</v>
      </c>
      <c r="AI23" s="432"/>
      <c r="AJ23" s="423" t="s">
        <v>505</v>
      </c>
      <c r="AK23" s="423" t="s">
        <v>506</v>
      </c>
      <c r="AL23" s="423" t="s">
        <v>507</v>
      </c>
      <c r="AM23" s="423" t="s">
        <v>508</v>
      </c>
      <c r="AN23" s="423" t="s">
        <v>509</v>
      </c>
      <c r="AO23" s="423" t="s">
        <v>510</v>
      </c>
      <c r="AP23" s="423" t="s">
        <v>511</v>
      </c>
      <c r="AQ23" s="435" t="s">
        <v>369</v>
      </c>
      <c r="AR23" s="432"/>
      <c r="AS23" s="432"/>
      <c r="AT23" s="432"/>
      <c r="AU23" s="432"/>
      <c r="AV23" s="438"/>
    </row>
    <row r="24" spans="1:48" ht="96.75" customHeight="1" x14ac:dyDescent="0.25">
      <c r="A24" s="425"/>
      <c r="B24" s="428"/>
      <c r="C24" s="425"/>
      <c r="D24" s="425"/>
      <c r="E24" s="440"/>
      <c r="F24" s="442"/>
      <c r="G24" s="442"/>
      <c r="H24" s="442"/>
      <c r="I24" s="444"/>
      <c r="J24" s="444"/>
      <c r="K24" s="444"/>
      <c r="L24" s="442"/>
      <c r="M24" s="425"/>
      <c r="N24" s="425"/>
      <c r="O24" s="425"/>
      <c r="P24" s="432"/>
      <c r="Q24" s="432"/>
      <c r="R24" s="432"/>
      <c r="S24" s="446"/>
      <c r="T24" s="446"/>
      <c r="U24" s="433"/>
      <c r="V24" s="433"/>
      <c r="W24" s="432"/>
      <c r="X24" s="432"/>
      <c r="Y24" s="432"/>
      <c r="Z24" s="432"/>
      <c r="AA24" s="432"/>
      <c r="AB24" s="432"/>
      <c r="AC24" s="432"/>
      <c r="AD24" s="432"/>
      <c r="AE24" s="432"/>
      <c r="AF24" s="99" t="s">
        <v>512</v>
      </c>
      <c r="AG24" s="99" t="s">
        <v>513</v>
      </c>
      <c r="AH24" s="100" t="s">
        <v>305</v>
      </c>
      <c r="AI24" s="100" t="s">
        <v>369</v>
      </c>
      <c r="AJ24" s="425"/>
      <c r="AK24" s="425"/>
      <c r="AL24" s="425"/>
      <c r="AM24" s="425"/>
      <c r="AN24" s="425"/>
      <c r="AO24" s="425"/>
      <c r="AP24" s="425"/>
      <c r="AQ24" s="436"/>
      <c r="AR24" s="432"/>
      <c r="AS24" s="432"/>
      <c r="AT24" s="432"/>
      <c r="AU24" s="432"/>
      <c r="AV24" s="438"/>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9" zoomScale="84" zoomScaleNormal="85" zoomScaleSheetLayoutView="84" workbookViewId="0">
      <selection activeCell="B71" sqref="B71"/>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47" t="str">
        <f>'1. паспорт местоположение'!A5:C5</f>
        <v>Год раскрытия информации: 2026 год</v>
      </c>
      <c r="B5" s="447"/>
      <c r="C5" s="113"/>
      <c r="D5" s="113"/>
      <c r="E5" s="113"/>
      <c r="F5" s="113"/>
      <c r="G5" s="113"/>
    </row>
    <row r="6" spans="1:7" ht="18.75" x14ac:dyDescent="0.3">
      <c r="A6" s="112"/>
      <c r="B6" s="112"/>
      <c r="C6" s="112"/>
      <c r="D6" s="112"/>
      <c r="E6" s="112"/>
      <c r="F6" s="112"/>
      <c r="G6" s="112"/>
    </row>
    <row r="7" spans="1:7" ht="18.75" x14ac:dyDescent="0.25">
      <c r="A7" s="246" t="s">
        <v>3</v>
      </c>
      <c r="B7" s="246"/>
      <c r="C7" s="10"/>
      <c r="D7" s="10"/>
      <c r="E7" s="10"/>
      <c r="F7" s="10"/>
      <c r="G7" s="10"/>
    </row>
    <row r="8" spans="1:7" ht="18.75" x14ac:dyDescent="0.25">
      <c r="A8" s="10"/>
      <c r="B8" s="10"/>
      <c r="C8" s="10"/>
      <c r="D8" s="10"/>
      <c r="E8" s="10"/>
      <c r="F8" s="10"/>
      <c r="G8" s="10"/>
    </row>
    <row r="9" spans="1:7" x14ac:dyDescent="0.25">
      <c r="A9" s="255" t="str">
        <f>'1. паспорт местоположение'!A9:C9</f>
        <v>АО "Россети Тюмень"</v>
      </c>
      <c r="B9" s="255"/>
      <c r="C9" s="11"/>
      <c r="D9" s="11"/>
      <c r="E9" s="11"/>
      <c r="F9" s="11"/>
      <c r="G9" s="11"/>
    </row>
    <row r="10" spans="1:7" x14ac:dyDescent="0.25">
      <c r="A10" s="248" t="s">
        <v>5</v>
      </c>
      <c r="B10" s="248"/>
      <c r="C10" s="13"/>
      <c r="D10" s="13"/>
      <c r="E10" s="13"/>
      <c r="F10" s="13"/>
      <c r="G10" s="13"/>
    </row>
    <row r="11" spans="1:7" ht="18.75" x14ac:dyDescent="0.25">
      <c r="A11" s="10"/>
      <c r="B11" s="10"/>
      <c r="C11" s="10"/>
      <c r="D11" s="10"/>
      <c r="E11" s="10"/>
      <c r="F11" s="10"/>
      <c r="G11" s="10"/>
    </row>
    <row r="12" spans="1:7" ht="30.75" customHeight="1" x14ac:dyDescent="0.25">
      <c r="A12" s="255" t="str">
        <f>'1. паспорт местоположение'!A12:C12</f>
        <v>M_TP2100.AS.0008</v>
      </c>
      <c r="B12" s="255"/>
      <c r="C12" s="11"/>
      <c r="D12" s="11"/>
      <c r="E12" s="11"/>
      <c r="F12" s="11"/>
      <c r="G12" s="11"/>
    </row>
    <row r="13" spans="1:7" x14ac:dyDescent="0.25">
      <c r="A13" s="248" t="s">
        <v>6</v>
      </c>
      <c r="B13" s="248"/>
      <c r="C13" s="13"/>
      <c r="D13" s="13"/>
      <c r="E13" s="13"/>
      <c r="F13" s="13"/>
      <c r="G13" s="13"/>
    </row>
    <row r="14" spans="1:7" ht="18.75" x14ac:dyDescent="0.25">
      <c r="A14" s="57"/>
      <c r="B14" s="57"/>
      <c r="C14" s="57"/>
      <c r="D14" s="57"/>
      <c r="E14" s="57"/>
      <c r="F14" s="57"/>
      <c r="G14" s="57"/>
    </row>
    <row r="15" spans="1:7" ht="63.75" customHeight="1" x14ac:dyDescent="0.25">
      <c r="A15"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2"/>
      <c r="C15" s="11"/>
      <c r="D15" s="11"/>
      <c r="E15" s="11"/>
      <c r="F15" s="11"/>
      <c r="G15" s="11"/>
    </row>
    <row r="16" spans="1:7" x14ac:dyDescent="0.25">
      <c r="A16" s="248" t="s">
        <v>7</v>
      </c>
      <c r="B16" s="248"/>
      <c r="C16" s="13"/>
      <c r="D16" s="13"/>
      <c r="E16" s="13"/>
      <c r="F16" s="13"/>
      <c r="G16" s="13"/>
    </row>
    <row r="17" spans="1:2" x14ac:dyDescent="0.25">
      <c r="B17" s="114"/>
    </row>
    <row r="18" spans="1:2" ht="33.75" customHeight="1" x14ac:dyDescent="0.25">
      <c r="A18" s="451" t="s">
        <v>515</v>
      </c>
      <c r="B18" s="452"/>
    </row>
    <row r="19" spans="1:2" x14ac:dyDescent="0.25">
      <c r="B19" s="78"/>
    </row>
    <row r="20" spans="1:2" x14ac:dyDescent="0.25">
      <c r="B20" s="115"/>
    </row>
    <row r="21" spans="1:2" ht="77.25" customHeight="1" x14ac:dyDescent="0.25">
      <c r="A21" s="116" t="s">
        <v>516</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6" t="s">
        <v>517</v>
      </c>
      <c r="B22" s="117" t="str">
        <f>CONCATENATE('1. паспорт местоположение'!C26,", ",'1. паспорт местоположение'!C27)</f>
        <v>ХМАО-Югра, г. Урай</v>
      </c>
    </row>
    <row r="23" spans="1:2" x14ac:dyDescent="0.25">
      <c r="A23" s="116" t="s">
        <v>518</v>
      </c>
      <c r="B23" s="118" t="s">
        <v>519</v>
      </c>
    </row>
    <row r="24" spans="1:2" x14ac:dyDescent="0.25">
      <c r="A24" s="116" t="s">
        <v>520</v>
      </c>
      <c r="B24" s="118" t="s">
        <v>600</v>
      </c>
    </row>
    <row r="25" spans="1:2" x14ac:dyDescent="0.25">
      <c r="A25" s="119" t="s">
        <v>521</v>
      </c>
      <c r="B25" s="117" t="s">
        <v>600</v>
      </c>
    </row>
    <row r="26" spans="1:2" x14ac:dyDescent="0.25">
      <c r="A26" s="120" t="s">
        <v>522</v>
      </c>
      <c r="B26" s="117" t="s">
        <v>601</v>
      </c>
    </row>
    <row r="27" spans="1:2" ht="29.25" thickBot="1" x14ac:dyDescent="0.3">
      <c r="A27" s="121" t="s">
        <v>580</v>
      </c>
      <c r="B27" s="171">
        <v>0</v>
      </c>
    </row>
    <row r="28" spans="1:2" ht="16.5" thickBot="1" x14ac:dyDescent="0.3">
      <c r="A28" s="123" t="s">
        <v>523</v>
      </c>
      <c r="B28" s="122" t="s">
        <v>600</v>
      </c>
    </row>
    <row r="29" spans="1:2" ht="29.25" thickBot="1" x14ac:dyDescent="0.3">
      <c r="A29" s="124" t="s">
        <v>524</v>
      </c>
      <c r="B29" s="125" t="s">
        <v>600</v>
      </c>
    </row>
    <row r="30" spans="1:2" ht="28.5" x14ac:dyDescent="0.25">
      <c r="A30" s="124" t="s">
        <v>525</v>
      </c>
      <c r="B30" s="125" t="s">
        <v>600</v>
      </c>
    </row>
    <row r="31" spans="1:2" x14ac:dyDescent="0.25">
      <c r="A31" s="123" t="s">
        <v>526</v>
      </c>
      <c r="B31" s="125"/>
    </row>
    <row r="32" spans="1:2" ht="29.25" thickBot="1" x14ac:dyDescent="0.3">
      <c r="A32" s="124" t="s">
        <v>527</v>
      </c>
      <c r="B32" s="125" t="s">
        <v>600</v>
      </c>
    </row>
    <row r="33" spans="1:2" ht="16.5" thickBot="1" x14ac:dyDescent="0.3">
      <c r="A33" s="123" t="s">
        <v>528</v>
      </c>
      <c r="B33" s="170"/>
    </row>
    <row r="34" spans="1:2" ht="16.5" thickBot="1" x14ac:dyDescent="0.3">
      <c r="A34" s="123" t="s">
        <v>529</v>
      </c>
      <c r="B34" s="170"/>
    </row>
    <row r="35" spans="1:2" ht="16.5" thickBot="1" x14ac:dyDescent="0.3">
      <c r="A35" s="123" t="s">
        <v>530</v>
      </c>
      <c r="B35" s="170"/>
    </row>
    <row r="36" spans="1:2" ht="16.5" thickBot="1" x14ac:dyDescent="0.3">
      <c r="A36" s="123" t="s">
        <v>531</v>
      </c>
      <c r="B36" s="170"/>
    </row>
    <row r="37" spans="1:2" ht="29.25" thickBot="1" x14ac:dyDescent="0.3">
      <c r="A37" s="124" t="s">
        <v>532</v>
      </c>
      <c r="B37" s="125" t="s">
        <v>600</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600</v>
      </c>
    </row>
    <row r="43" spans="1:2" x14ac:dyDescent="0.25">
      <c r="A43" s="123" t="s">
        <v>535</v>
      </c>
      <c r="B43" s="126"/>
    </row>
    <row r="44" spans="1:2" x14ac:dyDescent="0.25">
      <c r="A44" s="123" t="s">
        <v>529</v>
      </c>
      <c r="B44" s="126"/>
    </row>
    <row r="45" spans="1:2" x14ac:dyDescent="0.25">
      <c r="A45" s="123" t="s">
        <v>530</v>
      </c>
      <c r="B45" s="126"/>
    </row>
    <row r="46" spans="1:2" ht="16.5" thickBot="1" x14ac:dyDescent="0.3">
      <c r="A46" s="123" t="s">
        <v>531</v>
      </c>
      <c r="B46" s="126"/>
    </row>
    <row r="47" spans="1:2" ht="29.25" thickBot="1" x14ac:dyDescent="0.3">
      <c r="A47" s="127" t="s">
        <v>536</v>
      </c>
      <c r="B47" s="130">
        <v>0</v>
      </c>
    </row>
    <row r="48" spans="1:2" ht="16.5" thickBot="1" x14ac:dyDescent="0.3">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30">
        <v>0</v>
      </c>
    </row>
    <row r="54" spans="1:2" x14ac:dyDescent="0.25">
      <c r="A54" s="119" t="s">
        <v>542</v>
      </c>
      <c r="B54" s="130">
        <v>0</v>
      </c>
    </row>
    <row r="55" spans="1:2" x14ac:dyDescent="0.25">
      <c r="A55" s="120" t="s">
        <v>543</v>
      </c>
      <c r="B55" s="130">
        <v>0</v>
      </c>
    </row>
    <row r="56" spans="1:2" ht="15.75" customHeight="1" x14ac:dyDescent="0.25">
      <c r="A56" s="127" t="s">
        <v>544</v>
      </c>
      <c r="B56" s="128"/>
    </row>
    <row r="57" spans="1:2" x14ac:dyDescent="0.25">
      <c r="A57" s="131" t="s">
        <v>545</v>
      </c>
      <c r="B57" s="148" t="s">
        <v>579</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600</v>
      </c>
    </row>
    <row r="63" spans="1:2" ht="28.5" x14ac:dyDescent="0.25">
      <c r="A63" s="119" t="s">
        <v>551</v>
      </c>
      <c r="B63" s="125" t="s">
        <v>600</v>
      </c>
    </row>
    <row r="64" spans="1:2" x14ac:dyDescent="0.25">
      <c r="A64" s="128" t="s">
        <v>526</v>
      </c>
      <c r="B64" s="133"/>
    </row>
    <row r="65" spans="1:2" x14ac:dyDescent="0.25">
      <c r="A65" s="128" t="s">
        <v>552</v>
      </c>
      <c r="B65" s="125"/>
    </row>
    <row r="66" spans="1:2" x14ac:dyDescent="0.25">
      <c r="A66" s="128" t="s">
        <v>553</v>
      </c>
      <c r="B66" s="144"/>
    </row>
    <row r="67" spans="1:2" ht="30" customHeight="1" x14ac:dyDescent="0.25">
      <c r="A67" s="134" t="s">
        <v>554</v>
      </c>
      <c r="B67" s="145" t="s">
        <v>600</v>
      </c>
    </row>
    <row r="68" spans="1:2" x14ac:dyDescent="0.25">
      <c r="A68" s="119" t="s">
        <v>555</v>
      </c>
      <c r="B68" s="135" t="s">
        <v>600</v>
      </c>
    </row>
    <row r="69" spans="1:2" x14ac:dyDescent="0.25">
      <c r="A69" s="131" t="s">
        <v>556</v>
      </c>
      <c r="B69" s="147"/>
    </row>
    <row r="70" spans="1:2" x14ac:dyDescent="0.25">
      <c r="A70" s="131" t="s">
        <v>557</v>
      </c>
      <c r="B70" s="133"/>
    </row>
    <row r="71" spans="1:2" x14ac:dyDescent="0.25">
      <c r="A71" s="131" t="s">
        <v>558</v>
      </c>
      <c r="B71" s="133"/>
    </row>
    <row r="72" spans="1:2" ht="28.5" x14ac:dyDescent="0.25">
      <c r="A72" s="136" t="s">
        <v>559</v>
      </c>
      <c r="B72" s="133" t="s">
        <v>600</v>
      </c>
    </row>
    <row r="73" spans="1:2" ht="28.5" customHeight="1" x14ac:dyDescent="0.25">
      <c r="A73" s="127" t="s">
        <v>560</v>
      </c>
      <c r="B73" s="448" t="s">
        <v>606</v>
      </c>
    </row>
    <row r="74" spans="1:2" x14ac:dyDescent="0.25">
      <c r="A74" s="131" t="s">
        <v>561</v>
      </c>
      <c r="B74" s="449"/>
    </row>
    <row r="75" spans="1:2" x14ac:dyDescent="0.25">
      <c r="A75" s="131" t="s">
        <v>562</v>
      </c>
      <c r="B75" s="449"/>
    </row>
    <row r="76" spans="1:2" x14ac:dyDescent="0.25">
      <c r="A76" s="131" t="s">
        <v>563</v>
      </c>
      <c r="B76" s="449"/>
    </row>
    <row r="77" spans="1:2" x14ac:dyDescent="0.25">
      <c r="A77" s="131" t="s">
        <v>564</v>
      </c>
      <c r="B77" s="449"/>
    </row>
    <row r="78" spans="1:2" x14ac:dyDescent="0.25">
      <c r="A78" s="137" t="s">
        <v>565</v>
      </c>
      <c r="B78" s="450"/>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2026-04-21T14:37:13Z</dcterms:modified>
</cp:coreProperties>
</file>