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2\"/>
    </mc:Choice>
  </mc:AlternateContent>
  <bookViews>
    <workbookView xWindow="0" yWindow="0" windowWidth="28800" windowHeight="9900" tabRatio="859" firstSheet="4" activeTab="1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15" i="35" l="1"/>
  <c r="A12" i="35"/>
  <c r="A5" i="14" l="1"/>
  <c r="A12" i="14"/>
  <c r="A15" i="1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<sst xmlns="http://schemas.openxmlformats.org/spreadsheetml/2006/main" count="1119" uniqueCount="554">
  <si>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</si>
  <si>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</si>
  <si>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</si>
  <si>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</si>
  <si>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</si>
  <si>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</si>
  <si>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</si>
  <si>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</si>
  <si>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</si>
  <si>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</si>
  <si>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</si>
  <si>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</si>
  <si>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</si>
  <si>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</si>
  <si>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</si>
  <si>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</si>
  <si>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</si>
  <si>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</si>
  <si>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</si>
  <si>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</si>
  <si>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</si>
  <si>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</si>
  <si>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</si>
  <si>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</si>
  <si>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</si>
  <si>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</si>
  <si>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</si>
  <si>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</si>
  <si>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</si>
  <si>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</si>
  <si>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</si>
  <si>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</si>
  <si>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</si>
  <si>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</si>
  <si>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</si>
  <si>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</si>
  <si>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</si>
  <si>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</si>
  <si>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</si>
  <si>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</si>
  <si>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</si>
  <si>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</si>
  <si>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</si>
  <si>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</si>
  <si>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</si>
  <si>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</si>
  <si>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</si>
  <si>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</si>
  <si>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</si>
  <si>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</si>
  <si>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</si>
  <si>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</si>
  <si>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</si>
  <si>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</si>
  <si>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</si>
  <si>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</si>
  <si>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</si>
  <si>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</si>
  <si>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</si>
  <si>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</si>
  <si>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</si>
  <si>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</si>
  <si>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</si>
  <si>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</si>
  <si>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</si>
  <si>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</si>
  <si>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</si>
  <si>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</si>
  <si>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</si>
  <si>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</si>
  <si>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</si>
  <si>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</si>
  <si>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</si>
  <si>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</si>
  <si>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</si>
  <si>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</si>
  <si>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</si>
  <si>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</si>
  <si>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</si>
  <si>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</si>
  <si>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</si>
  <si>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</si>
  <si>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</si>
  <si>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</si>
  <si>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</si>
  <si>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</si>
  <si>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</si>
  <si>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</si>
  <si>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</si>
  <si>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</si>
  <si>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</si>
  <si>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</si>
  <si>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</si>
  <si>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</si>
  <si>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</si>
  <si>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</si>
  <si>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</si>
  <si>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</si>
  <si>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</si>
  <si>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</si>
  <si>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</si>
  <si>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</si>
  <si>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</si>
  <si>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</si>
  <si>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</si>
  <si>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</si>
  <si>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</si>
  <si>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</si>
  <si>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</si>
  <si>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</si>
  <si>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</si>
  <si>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</si>
  <si>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</si>
  <si>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</si>
  <si>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</si>
  <si>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</si>
  <si>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</si>
  <si>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</si>
  <si>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</si>
  <si>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</si>
  <si>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</si>
  <si>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</si>
  <si>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</si>
  <si>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</si>
  <si>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</si>
  <si>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</si>
  <si>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</si>
  <si>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</si>
  <si>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</si>
  <si>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</si>
  <si>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</si>
  <si>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</si>
  <si>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</si>
  <si>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</si>
  <si>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</si>
  <si>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</si>
  <si>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</si>
  <si>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</si>
  <si>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</si>
  <si>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</si>
  <si>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</si>
  <si>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</si>
  <si>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</si>
  <si>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</si>
  <si>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</si>
  <si>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</si>
  <si>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</si>
  <si>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</si>
  <si>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</si>
  <si>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</si>
  <si>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</si>
  <si>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</si>
  <si>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</si>
  <si>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</si>
  <si>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</si>
  <si>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</si>
  <si>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</si>
  <si>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</si>
  <si>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</si>
  <si>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</si>
  <si>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</si>
  <si>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</si>
  <si>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</si>
  <si>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</si>
  <si>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</si>
  <si>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</si>
  <si>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</si>
  <si>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</si>
  <si>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</si>
  <si>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</si>
  <si>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</si>
  <si>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</si>
  <si>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</si>
  <si>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</si>
  <si>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</si>
  <si>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</si>
  <si>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</si>
  <si>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</si>
  <si>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</si>
  <si>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</si>
  <si>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</si>
  <si>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</si>
  <si>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</si>
  <si>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</si>
  <si>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</si>
  <si>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</si>
  <si>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</si>
  <si>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</si>
  <si>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</si>
  <si>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</si>
  <si>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</si>
  <si>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</si>
  <si>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</si>
  <si>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</si>
  <si>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</si>
  <si>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</si>
  <si>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</si>
  <si>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</si>
  <si>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</si>
  <si>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</si>
  <si>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</si>
  <si>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</si>
  <si>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</si>
  <si>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</si>
  <si>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</si>
  <si>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</si>
  <si>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</si>
  <si>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</si>
  <si>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</si>
  <si>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</si>
  <si>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</si>
  <si>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</si>
  <si>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</si>
  <si>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</si>
  <si>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</si>
  <si>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</si>
  <si>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</si>
  <si>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</si>
  <si>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</si>
  <si>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</si>
  <si>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</si>
  <si>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</si>
  <si>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</si>
  <si>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</si>
  <si>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</si>
  <si>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</si>
  <si>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</si>
  <si>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</si>
  <si>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</si>
  <si>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</si>
  <si>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</si>
  <si>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</si>
  <si>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</si>
  <si>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</si>
  <si>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</si>
  <si>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</si>
  <si>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</si>
  <si>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</si>
  <si>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</si>
  <si>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</si>
  <si>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</si>
  <si>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</si>
  <si>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</si>
  <si>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</si>
  <si>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</si>
  <si>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</si>
  <si>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</si>
  <si>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</si>
  <si>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</si>
  <si>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</si>
  <si>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</si>
  <si>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</si>
  <si>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</si>
  <si>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</si>
  <si>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</si>
  <si>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</si>
  <si>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</si>
  <si>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</si>
  <si>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</si>
  <si>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</si>
  <si>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</si>
  <si>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</si>
  <si>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</si>
  <si>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</si>
  <si>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</si>
  <si>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</si>
  <si>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</si>
  <si>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</si>
  <si>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</si>
  <si>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</si>
  <si>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</si>
  <si>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</si>
  <si>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</si>
  <si>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</si>
  <si>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</si>
  <si>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</si>
  <si>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</si>
  <si>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</si>
  <si>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</si>
  <si>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</si>
  <si>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</si>
  <si>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</si>
  <si>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</si>
  <si>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</si>
  <si>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</si>
  <si>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</si>
  <si>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</si>
  <si>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</si>
  <si>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</si>
  <si>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</si>
  <si>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</si>
  <si>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</si>
  <si>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</si>
  <si>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</si>
  <si>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</si>
  <si>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</si>
  <si>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</si>
  <si>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</si>
  <si>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</si>
  <si>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</si>
  <si>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</si>
  <si>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</si>
  <si>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</si>
  <si>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</si>
  <si>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</si>
  <si>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</si>
  <si>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</si>
  <si>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</si>
  <si>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</si>
  <si>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</si>
  <si>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</si>
  <si>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</si>
  <si>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</si>
  <si>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</si>
  <si>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</si>
  <si>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</si>
  <si>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</si>
  <si>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</si>
  <si>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</si>
  <si>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</si>
  <si>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</si>
  <si>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</si>
  <si>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</si>
  <si>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</si>
  <si>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</si>
  <si>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</si>
  <si>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</si>
  <si>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</si>
  <si>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</si>
  <si>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</si>
  <si>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</si>
  <si>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</si>
  <si>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</si>
  <si>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</si>
  <si>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</si>
  <si>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</si>
  <si>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</si>
  <si>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</si>
  <si>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</si>
  <si>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</si>
  <si>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</si>
  <si>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</si>
  <si>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</si>
  <si>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</si>
  <si>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</si>
  <si>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</si>
  <si>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</si>
  <si>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</si>
  <si>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</si>
  <si>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</si>
  <si>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</si>
  <si>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</si>
  <si>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</si>
  <si>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</si>
  <si>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</si>
  <si>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</si>
  <si>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</si>
  <si>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</si>
  <si>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</si>
  <si>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</si>
  <si>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</si>
  <si>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</si>
  <si>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</si>
  <si>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</si>
  <si>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</si>
  <si>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</si>
  <si>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</si>
  <si>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</si>
  <si>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</si>
  <si>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</si>
  <si>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</si>
  <si>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</si>
  <si>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</si>
  <si>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</si>
  <si>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</si>
  <si>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</si>
  <si>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</si>
  <si>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</si>
  <si>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</si>
  <si>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</si>
  <si>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</si>
  <si>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</si>
  <si>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</si>
  <si>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</si>
  <si>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</si>
  <si>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</si>
  <si>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</si>
  <si>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</si>
  <si>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</si>
  <si>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</si>
  <si>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</si>
  <si>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</si>
  <si>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</si>
  <si>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</si>
  <si>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</si>
  <si>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</si>
  <si>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</si>
  <si>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</si>
  <si>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</si>
  <si>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</si>
  <si>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</si>
  <si>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</si>
  <si>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</si>
  <si>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</si>
  <si>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</si>
  <si>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</si>
  <si>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</si>
  <si>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</si>
  <si>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</si>
  <si>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</si>
  <si>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</si>
  <si>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</si>
  <si>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</si>
  <si>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</si>
  <si>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</si>
  <si>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</si>
  <si>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</si>
  <si>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</si>
  <si>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</si>
  <si>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</si>
  <si>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</si>
  <si>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</si>
  <si>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</si>
  <si>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</si>
  <si>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</si>
  <si>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</si>
  <si>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</si>
  <si>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</si>
  <si>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</si>
  <si>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</si>
  <si>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</si>
  <si>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</si>
  <si>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</si>
  <si>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</si>
  <si>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</si>
  <si>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</si>
  <si>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</si>
  <si>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</si>
  <si>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</si>
  <si>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</si>
  <si>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</si>
  <si>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</si>
  <si>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</si>
  <si>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</si>
  <si>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</si>
  <si>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</si>
  <si>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</si>
  <si>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</si>
  <si>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</si>
  <si>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</si>
  <si>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</si>
  <si>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</si>
  <si>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</si>
  <si>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</si>
  <si>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</si>
  <si>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</si>
  <si>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</si>
  <si>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</si>
  <si>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</si>
  <si>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</si>
  <si>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</si>
  <si>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</si>
  <si>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</si>
  <si>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</si>
  <si>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</si>
  <si>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</si>
  <si>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</si>
  <si>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</si>
  <si>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</si>
  <si>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</si>
  <si>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</si>
  <si>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</si>
  <si>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</si>
  <si>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</si>
  <si>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</si>
  <si>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</si>
  <si>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</si>
  <si>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</si>
  <si>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</si>
  <si>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</si>
  <si>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</si>
  <si>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</si>
  <si>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</si>
  <si>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</si>
  <si>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</si>
  <si>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</si>
  <si>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</si>
  <si>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2026</t>
  </si>
  <si>
    <t>Год 2027</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</si>
  <si>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</si>
  <si>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</si>
  <si>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</si>
  <si>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</si>
  <si>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</si>
  <si>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</si>
  <si>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</si>
  <si>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</si>
  <si>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</si>
  <si>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</si>
  <si>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</si>
  <si>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</si>
  <si>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</si>
  <si>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</si>
  <si>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</si>
  <si>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</si>
  <si>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</si>
  <si>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</si>
  <si>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</si>
  <si>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</si>
  <si>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</si>
  <si>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</si>
  <si>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</si>
  <si>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</si>
  <si>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</si>
  <si>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</si>
  <si>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</si>
  <si>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</si>
  <si>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</si>
  <si>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</si>
  <si>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</si>
  <si>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</si>
  <si>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</si>
  <si>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</si>
  <si>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</si>
  <si>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</si>
  <si>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</si>
  <si>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</si>
  <si>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</si>
  <si>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</si>
  <si>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</si>
  <si>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</si>
  <si>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</si>
  <si>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</si>
  <si>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</si>
  <si>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</si>
  <si>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</si>
  <si>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</si>
  <si>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</si>
  <si>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</si>
  <si>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</si>
  <si>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</si>
  <si>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</si>
  <si>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Реализация проекта в срок</t>
  </si>
  <si>
    <t>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</si>
  <si>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</si>
  <si>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Год 2028</t>
  </si>
  <si>
    <t>Срок реализации не подошел</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</si>
  <si>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</si>
  <si>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</si>
  <si>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8,40514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</si>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</sst>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 fillId="0" borderId="0" xfId="50"/>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8"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55" xfId="50" applyFont="1" applyFill="1" applyBorder="1" applyAlignment="1">
      <alignment horizontal="center" vertical="center"/>
    </xf>
    <xf numFmtId="0" fontId="73" fillId="0" borderId="54" xfId="50" applyFont="1" applyFill="1" applyBorder="1" applyAlignment="1">
      <alignment horizontal="center" vertical="center"/>
    </xf>
    <xf numFmtId="0" fontId="73" fillId="0" borderId="55" xfId="50" applyFont="1" applyFill="1" applyBorder="1" applyAlignment="1">
      <alignment horizontal="center"/>
    </xf>
    <xf numFmtId="0" fontId="73" fillId="0" borderId="54"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27" xfId="50" applyFont="1" applyBorder="1" applyAlignment="1">
      <alignment horizontal="center"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23" xfId="50" applyFont="1" applyFill="1" applyBorder="1" applyAlignment="1">
      <alignment horizontal="center" vertical="center"/>
    </xf>
    <xf numFmtId="0" fontId="73" fillId="0" borderId="51"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5"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3" fillId="0" borderId="47" xfId="50" applyFont="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36" fillId="0" borderId="1" xfId="49" applyFont="1" applyBorder="1"/>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62" customFormat="1" ht="18.75" customHeight="1" x14ac:dyDescent="0.2">
      <c r="A1" s="71"/>
      <c r="C1" s="72" t="s">
        <v>67</v>
      </c>
    </row>
    <row r="2" spans="1:22" s="62" customFormat="1" ht="18.75" customHeight="1" x14ac:dyDescent="0.3">
      <c r="A2" s="71"/>
      <c r="C2" s="73" t="s">
        <v>10</v>
      </c>
    </row>
    <row r="3" spans="1:22" s="62" customFormat="1" ht="18.75" x14ac:dyDescent="0.3">
      <c r="A3" s="74"/>
      <c r="C3" s="73" t="s">
        <v>482</v>
      </c>
    </row>
    <row r="4" spans="1:22" s="62" customFormat="1" ht="18.75" x14ac:dyDescent="0.3">
      <c r="A4" s="74"/>
      <c r="H4" s="73"/>
    </row>
    <row r="5" spans="1:22" s="62" customFormat="1" ht="15.75" x14ac:dyDescent="0.25">
      <c r="A5" s="281" t="s">
        <v>548</v>
      </c>
      <c r="B5" s="281"/>
      <c r="C5" s="281"/>
      <c r="D5" s="75"/>
      <c r="E5" s="75"/>
      <c r="F5" s="75"/>
      <c r="G5" s="75"/>
      <c r="H5" s="75"/>
      <c r="I5" s="75"/>
      <c r="J5" s="75"/>
    </row>
    <row r="6" spans="1:22" s="62" customFormat="1" ht="18.75" x14ac:dyDescent="0.3">
      <c r="A6" s="74"/>
      <c r="H6" s="73"/>
    </row>
    <row r="7" spans="1:22" s="62" customFormat="1" ht="18.75" x14ac:dyDescent="0.2">
      <c r="A7" s="285" t="s">
        <v>9</v>
      </c>
      <c r="B7" s="285"/>
      <c r="C7" s="285"/>
      <c r="D7" s="61"/>
      <c r="E7" s="61"/>
      <c r="F7" s="61"/>
      <c r="G7" s="61"/>
      <c r="H7" s="61"/>
      <c r="I7" s="61"/>
      <c r="J7" s="61"/>
      <c r="K7" s="61"/>
      <c r="L7" s="61"/>
      <c r="M7" s="61"/>
      <c r="N7" s="61"/>
      <c r="O7" s="61"/>
      <c r="P7" s="61"/>
      <c r="Q7" s="61"/>
      <c r="R7" s="61"/>
      <c r="S7" s="61"/>
      <c r="T7" s="61"/>
      <c r="U7" s="61"/>
      <c r="V7" s="61"/>
    </row>
    <row r="8" spans="1:22" s="62" customFormat="1" ht="18.75" x14ac:dyDescent="0.2">
      <c r="A8" s="91"/>
      <c r="B8" s="91"/>
      <c r="C8" s="91"/>
      <c r="D8" s="91"/>
      <c r="E8" s="91"/>
      <c r="F8" s="91"/>
      <c r="G8" s="91"/>
      <c r="H8" s="91"/>
      <c r="I8" s="61"/>
      <c r="J8" s="61"/>
      <c r="K8" s="61"/>
      <c r="L8" s="61"/>
      <c r="M8" s="61"/>
      <c r="N8" s="61"/>
      <c r="O8" s="61"/>
      <c r="P8" s="61"/>
      <c r="Q8" s="61"/>
      <c r="R8" s="61"/>
      <c r="S8" s="61"/>
      <c r="T8" s="61"/>
      <c r="U8" s="61"/>
      <c r="V8" s="61"/>
    </row>
    <row r="9" spans="1:22" s="62" customFormat="1" ht="18.75" x14ac:dyDescent="0.2">
      <c r="A9" s="286" t="s">
        <v>426</v>
      </c>
      <c r="B9" s="286"/>
      <c r="C9" s="286"/>
      <c r="D9" s="60"/>
      <c r="E9" s="60"/>
      <c r="F9" s="60"/>
      <c r="G9" s="60"/>
      <c r="H9" s="60"/>
      <c r="I9" s="61"/>
      <c r="J9" s="61"/>
      <c r="K9" s="61"/>
      <c r="L9" s="61"/>
      <c r="M9" s="61"/>
      <c r="N9" s="61"/>
      <c r="O9" s="61"/>
      <c r="P9" s="61"/>
      <c r="Q9" s="61"/>
      <c r="R9" s="61"/>
      <c r="S9" s="61"/>
      <c r="T9" s="61"/>
      <c r="U9" s="61"/>
      <c r="V9" s="61"/>
    </row>
    <row r="10" spans="1:22" s="62" customFormat="1" ht="18.75" x14ac:dyDescent="0.2">
      <c r="A10" s="287" t="s">
        <v>8</v>
      </c>
      <c r="B10" s="287"/>
      <c r="C10" s="287"/>
      <c r="D10" s="76"/>
      <c r="E10" s="76"/>
      <c r="F10" s="76"/>
      <c r="G10" s="76"/>
      <c r="H10" s="76"/>
      <c r="I10" s="61"/>
      <c r="J10" s="61"/>
      <c r="K10" s="61"/>
      <c r="L10" s="61"/>
      <c r="M10" s="61"/>
      <c r="N10" s="61"/>
      <c r="O10" s="61"/>
      <c r="P10" s="61"/>
      <c r="Q10" s="61"/>
      <c r="R10" s="61"/>
      <c r="S10" s="61"/>
      <c r="T10" s="61"/>
      <c r="U10" s="61"/>
      <c r="V10" s="61"/>
    </row>
    <row r="11" spans="1:22" s="62" customFormat="1" ht="18.75" x14ac:dyDescent="0.2">
      <c r="A11" s="91"/>
      <c r="B11" s="91"/>
      <c r="C11" s="91"/>
      <c r="D11" s="91"/>
      <c r="E11" s="91"/>
      <c r="F11" s="91"/>
      <c r="G11" s="91"/>
      <c r="H11" s="91"/>
      <c r="I11" s="61"/>
      <c r="J11" s="61"/>
      <c r="K11" s="61"/>
      <c r="L11" s="61"/>
      <c r="M11" s="61"/>
      <c r="N11" s="61"/>
      <c r="O11" s="61"/>
      <c r="P11" s="61"/>
      <c r="Q11" s="61"/>
      <c r="R11" s="61"/>
      <c r="S11" s="61"/>
      <c r="T11" s="61"/>
      <c r="U11" s="61"/>
      <c r="V11" s="61"/>
    </row>
    <row r="12" spans="1:22" s="62" customFormat="1" ht="18.75" x14ac:dyDescent="0.2">
      <c r="A12" s="288" t="s">
        <v>489</v>
      </c>
      <c r="B12" s="289"/>
      <c r="C12" s="289"/>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287" t="s">
        <v>7</v>
      </c>
      <c r="B13" s="287"/>
      <c r="C13" s="287"/>
      <c r="D13" s="76"/>
      <c r="E13" s="76"/>
      <c r="F13" s="76"/>
      <c r="G13" s="76"/>
      <c r="H13" s="76"/>
      <c r="I13" s="61"/>
      <c r="J13" s="61"/>
      <c r="K13" s="61"/>
      <c r="L13" s="61"/>
      <c r="M13" s="61"/>
      <c r="N13" s="61"/>
      <c r="O13" s="61"/>
      <c r="P13" s="61"/>
      <c r="Q13" s="61"/>
      <c r="R13" s="61"/>
      <c r="S13" s="61"/>
      <c r="T13" s="61"/>
      <c r="U13" s="61"/>
      <c r="V13" s="61"/>
    </row>
    <row r="14" spans="1:22" s="78" customFormat="1" ht="15.75" customHeight="1" x14ac:dyDescent="0.2">
      <c r="A14" s="145"/>
      <c r="B14" s="145"/>
      <c r="C14" s="145"/>
      <c r="D14" s="77"/>
      <c r="E14" s="77"/>
      <c r="F14" s="77"/>
      <c r="G14" s="77"/>
      <c r="H14" s="77"/>
      <c r="I14" s="77"/>
      <c r="J14" s="77"/>
      <c r="K14" s="77"/>
      <c r="L14" s="77"/>
      <c r="M14" s="77"/>
      <c r="N14" s="77"/>
      <c r="O14" s="77"/>
      <c r="P14" s="77"/>
      <c r="Q14" s="77"/>
      <c r="R14" s="77"/>
      <c r="S14" s="77"/>
      <c r="T14" s="77"/>
      <c r="U14" s="77"/>
      <c r="V14" s="77"/>
    </row>
    <row r="15" spans="1:22" s="79" customFormat="1" ht="28.5" customHeight="1" x14ac:dyDescent="0.2">
      <c r="A15" s="290" t="s">
        <v>522</v>
      </c>
      <c r="B15" s="291"/>
      <c r="C15" s="291"/>
      <c r="D15" s="60"/>
      <c r="E15" s="60"/>
      <c r="F15" s="60"/>
      <c r="G15" s="60"/>
      <c r="H15" s="60"/>
      <c r="I15" s="60"/>
      <c r="J15" s="60"/>
      <c r="K15" s="60"/>
      <c r="L15" s="60"/>
      <c r="M15" s="60"/>
      <c r="N15" s="60"/>
      <c r="O15" s="60"/>
      <c r="P15" s="60"/>
      <c r="Q15" s="60"/>
      <c r="R15" s="60"/>
      <c r="S15" s="60"/>
      <c r="T15" s="60"/>
      <c r="U15" s="60"/>
      <c r="V15" s="60"/>
    </row>
    <row r="16" spans="1:22" s="79" customFormat="1" ht="17.25" customHeight="1" x14ac:dyDescent="0.2">
      <c r="A16" s="282" t="s">
        <v>6</v>
      </c>
      <c r="B16" s="282"/>
      <c r="C16" s="282"/>
      <c r="D16" s="76"/>
      <c r="E16" s="76"/>
      <c r="F16" s="76"/>
      <c r="G16" s="76"/>
      <c r="H16" s="76"/>
      <c r="I16" s="76"/>
      <c r="J16" s="76"/>
      <c r="K16" s="76"/>
      <c r="L16" s="76"/>
      <c r="M16" s="76"/>
      <c r="N16" s="76"/>
      <c r="O16" s="76"/>
      <c r="P16" s="76"/>
      <c r="Q16" s="76"/>
      <c r="R16" s="76"/>
      <c r="S16" s="76"/>
      <c r="T16" s="76"/>
      <c r="U16" s="76"/>
      <c r="V16" s="76"/>
    </row>
    <row r="17" spans="1:22" s="79" customFormat="1" ht="17.25" customHeight="1" x14ac:dyDescent="0.2">
      <c r="A17" s="80"/>
      <c r="B17" s="80"/>
      <c r="C17" s="80"/>
      <c r="D17" s="80"/>
      <c r="E17" s="80"/>
      <c r="F17" s="80"/>
      <c r="G17" s="80"/>
      <c r="H17" s="80"/>
      <c r="I17" s="80"/>
      <c r="J17" s="80"/>
      <c r="K17" s="80"/>
      <c r="L17" s="80"/>
      <c r="M17" s="80"/>
      <c r="N17" s="80"/>
      <c r="O17" s="80"/>
      <c r="P17" s="80"/>
      <c r="Q17" s="80"/>
      <c r="R17" s="80"/>
      <c r="S17" s="80"/>
    </row>
    <row r="18" spans="1:22" s="79" customFormat="1" ht="15" customHeight="1" x14ac:dyDescent="0.2">
      <c r="A18" s="283" t="s">
        <v>401</v>
      </c>
      <c r="B18" s="284"/>
      <c r="C18" s="284"/>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76"/>
      <c r="D19" s="76"/>
      <c r="E19" s="76"/>
      <c r="F19" s="76"/>
      <c r="G19" s="76"/>
      <c r="H19" s="76"/>
      <c r="I19" s="80"/>
      <c r="J19" s="80"/>
      <c r="K19" s="80"/>
      <c r="L19" s="80"/>
      <c r="M19" s="80"/>
      <c r="N19" s="80"/>
      <c r="O19" s="80"/>
      <c r="P19" s="80"/>
      <c r="Q19" s="80"/>
      <c r="R19" s="80"/>
      <c r="S19" s="80"/>
    </row>
    <row r="20" spans="1:22" s="79" customFormat="1" ht="27" customHeight="1" x14ac:dyDescent="0.2">
      <c r="A20" s="82" t="s">
        <v>5</v>
      </c>
      <c r="B20" s="83" t="s">
        <v>66</v>
      </c>
      <c r="C20" s="84" t="s">
        <v>65</v>
      </c>
      <c r="D20" s="85"/>
      <c r="E20" s="85"/>
      <c r="F20" s="85"/>
      <c r="G20" s="85"/>
      <c r="H20" s="85"/>
      <c r="I20" s="77"/>
      <c r="J20" s="77"/>
      <c r="K20" s="77"/>
      <c r="L20" s="77"/>
      <c r="M20" s="77"/>
      <c r="N20" s="77"/>
      <c r="O20" s="77"/>
      <c r="P20" s="77"/>
      <c r="Q20" s="77"/>
      <c r="R20" s="77"/>
      <c r="S20" s="77"/>
      <c r="T20" s="86"/>
      <c r="U20" s="86"/>
      <c r="V20" s="86"/>
    </row>
    <row r="21" spans="1:22" s="79" customFormat="1" ht="16.5" customHeight="1" x14ac:dyDescent="0.2">
      <c r="A21" s="84">
        <v>1</v>
      </c>
      <c r="B21" s="83">
        <v>2</v>
      </c>
      <c r="C21" s="84">
        <v>3</v>
      </c>
      <c r="D21" s="85"/>
      <c r="E21" s="85"/>
      <c r="F21" s="85"/>
      <c r="G21" s="85"/>
      <c r="H21" s="85"/>
      <c r="I21" s="77"/>
      <c r="J21" s="77"/>
      <c r="K21" s="77"/>
      <c r="L21" s="77"/>
      <c r="M21" s="77"/>
      <c r="N21" s="77"/>
      <c r="O21" s="77"/>
      <c r="P21" s="77"/>
      <c r="Q21" s="77"/>
      <c r="R21" s="77"/>
      <c r="S21" s="77"/>
      <c r="T21" s="86"/>
      <c r="U21" s="86"/>
      <c r="V21" s="86"/>
    </row>
    <row r="22" spans="1:22" s="79" customFormat="1" ht="33.75" customHeight="1" x14ac:dyDescent="0.2">
      <c r="A22" s="87" t="s">
        <v>64</v>
      </c>
      <c r="B22" s="155" t="s">
        <v>274</v>
      </c>
      <c r="C22" s="153" t="s">
        <v>490</v>
      </c>
      <c r="D22" s="85"/>
      <c r="E22" s="85"/>
      <c r="F22" s="85"/>
      <c r="G22" s="85"/>
      <c r="H22" s="85"/>
      <c r="I22" s="77"/>
      <c r="J22" s="77"/>
      <c r="K22" s="77"/>
      <c r="L22" s="77"/>
      <c r="M22" s="77"/>
      <c r="N22" s="77"/>
      <c r="O22" s="77"/>
      <c r="P22" s="77"/>
      <c r="Q22" s="77"/>
      <c r="R22" s="77"/>
      <c r="S22" s="77"/>
      <c r="T22" s="86"/>
      <c r="U22" s="86"/>
      <c r="V22" s="86"/>
    </row>
    <row r="23" spans="1:22" s="79" customFormat="1" ht="63.75" customHeight="1" x14ac:dyDescent="0.2">
      <c r="A23" s="87" t="s">
        <v>63</v>
      </c>
      <c r="B23" s="171" t="s">
        <v>480</v>
      </c>
      <c r="C23" s="158" t="s">
        <v>491</v>
      </c>
      <c r="D23" s="85"/>
      <c r="E23" s="85"/>
      <c r="F23" s="85"/>
      <c r="G23" s="85"/>
      <c r="H23" s="85"/>
      <c r="I23" s="77"/>
      <c r="J23" s="77"/>
      <c r="K23" s="77"/>
      <c r="L23" s="77"/>
      <c r="M23" s="77"/>
      <c r="N23" s="77"/>
      <c r="O23" s="77"/>
      <c r="P23" s="77"/>
      <c r="Q23" s="77"/>
      <c r="R23" s="77"/>
      <c r="S23" s="77"/>
      <c r="T23" s="86"/>
      <c r="U23" s="86"/>
      <c r="V23" s="86"/>
    </row>
    <row r="24" spans="1:22" s="79" customFormat="1" ht="13.5" customHeight="1" x14ac:dyDescent="0.2">
      <c r="A24" s="278"/>
      <c r="B24" s="279"/>
      <c r="C24" s="280"/>
      <c r="D24" s="85"/>
      <c r="E24" s="85"/>
      <c r="F24" s="85"/>
      <c r="G24" s="85"/>
      <c r="H24" s="85"/>
      <c r="I24" s="77"/>
      <c r="J24" s="77"/>
      <c r="K24" s="77"/>
      <c r="L24" s="77"/>
      <c r="M24" s="77"/>
      <c r="N24" s="77"/>
      <c r="O24" s="77"/>
      <c r="P24" s="77"/>
      <c r="Q24" s="77"/>
      <c r="R24" s="77"/>
      <c r="S24" s="77"/>
      <c r="T24" s="86"/>
      <c r="U24" s="86"/>
      <c r="V24" s="86"/>
    </row>
    <row r="25" spans="1:22" s="79" customFormat="1" ht="48.75" customHeight="1" x14ac:dyDescent="0.2">
      <c r="A25" s="87" t="s">
        <v>62</v>
      </c>
      <c r="B25" s="156" t="s">
        <v>351</v>
      </c>
      <c r="C25" s="84" t="s">
        <v>425</v>
      </c>
      <c r="D25" s="85"/>
      <c r="E25" s="85"/>
      <c r="F25" s="85"/>
      <c r="G25" s="85"/>
      <c r="H25" s="77"/>
      <c r="I25" s="77"/>
      <c r="J25" s="77"/>
      <c r="K25" s="77"/>
      <c r="L25" s="77"/>
      <c r="M25" s="77"/>
      <c r="N25" s="77"/>
      <c r="O25" s="77"/>
      <c r="P25" s="77"/>
      <c r="Q25" s="77"/>
      <c r="R25" s="77"/>
      <c r="S25" s="86"/>
      <c r="T25" s="86"/>
      <c r="U25" s="86"/>
      <c r="V25" s="86"/>
    </row>
    <row r="26" spans="1:22" s="79" customFormat="1" ht="33.75" customHeight="1" x14ac:dyDescent="0.2">
      <c r="A26" s="87" t="s">
        <v>61</v>
      </c>
      <c r="B26" s="156" t="s">
        <v>73</v>
      </c>
      <c r="C26" s="84" t="s">
        <v>418</v>
      </c>
      <c r="D26" s="85"/>
      <c r="E26" s="85"/>
      <c r="F26" s="85"/>
      <c r="G26" s="85"/>
      <c r="H26" s="77"/>
      <c r="I26" s="77"/>
      <c r="J26" s="77"/>
      <c r="K26" s="77"/>
      <c r="L26" s="77"/>
      <c r="M26" s="77"/>
      <c r="N26" s="77"/>
      <c r="O26" s="77"/>
      <c r="P26" s="77"/>
      <c r="Q26" s="77"/>
      <c r="R26" s="77"/>
      <c r="S26" s="86"/>
      <c r="T26" s="86"/>
      <c r="U26" s="86"/>
      <c r="V26" s="86"/>
    </row>
    <row r="27" spans="1:22" s="79" customFormat="1" ht="49.5" customHeight="1" x14ac:dyDescent="0.2">
      <c r="A27" s="87" t="s">
        <v>59</v>
      </c>
      <c r="B27" s="156" t="s">
        <v>72</v>
      </c>
      <c r="C27" s="84" t="s">
        <v>486</v>
      </c>
      <c r="D27" s="85"/>
      <c r="E27" s="85"/>
      <c r="F27" s="85"/>
      <c r="G27" s="85"/>
      <c r="H27" s="77"/>
      <c r="I27" s="77"/>
      <c r="J27" s="77"/>
      <c r="K27" s="77"/>
      <c r="L27" s="77"/>
      <c r="M27" s="77"/>
      <c r="N27" s="77"/>
      <c r="O27" s="77"/>
      <c r="P27" s="77"/>
      <c r="Q27" s="77"/>
      <c r="R27" s="77"/>
      <c r="S27" s="86"/>
      <c r="T27" s="86"/>
      <c r="U27" s="86"/>
      <c r="V27" s="86"/>
    </row>
    <row r="28" spans="1:22" s="79" customFormat="1" ht="19.5" customHeight="1" x14ac:dyDescent="0.2">
      <c r="A28" s="87" t="s">
        <v>58</v>
      </c>
      <c r="B28" s="156" t="s">
        <v>352</v>
      </c>
      <c r="C28" s="84" t="s">
        <v>419</v>
      </c>
      <c r="D28" s="85"/>
      <c r="E28" s="85"/>
      <c r="F28" s="85"/>
      <c r="G28" s="85"/>
      <c r="H28" s="77"/>
      <c r="I28" s="77"/>
      <c r="J28" s="77"/>
      <c r="K28" s="77"/>
      <c r="L28" s="77"/>
      <c r="M28" s="77"/>
      <c r="N28" s="77"/>
      <c r="O28" s="77"/>
      <c r="P28" s="77"/>
      <c r="Q28" s="77"/>
      <c r="R28" s="77"/>
      <c r="S28" s="86"/>
      <c r="T28" s="86"/>
      <c r="U28" s="86"/>
      <c r="V28" s="86"/>
    </row>
    <row r="29" spans="1:22" s="79" customFormat="1" ht="33.75" customHeight="1" x14ac:dyDescent="0.2">
      <c r="A29" s="87" t="s">
        <v>56</v>
      </c>
      <c r="B29" s="156" t="s">
        <v>353</v>
      </c>
      <c r="C29" s="84" t="s">
        <v>419</v>
      </c>
      <c r="D29" s="85"/>
      <c r="E29" s="85"/>
      <c r="F29" s="85"/>
      <c r="G29" s="85"/>
      <c r="H29" s="77"/>
      <c r="I29" s="77"/>
      <c r="J29" s="77"/>
      <c r="K29" s="77"/>
      <c r="L29" s="77"/>
      <c r="M29" s="77"/>
      <c r="N29" s="77"/>
      <c r="O29" s="77"/>
      <c r="P29" s="77"/>
      <c r="Q29" s="77"/>
      <c r="R29" s="77"/>
      <c r="S29" s="86"/>
      <c r="T29" s="86"/>
      <c r="U29" s="86"/>
      <c r="V29" s="86"/>
    </row>
    <row r="30" spans="1:22" s="79" customFormat="1" ht="33.75" customHeight="1" x14ac:dyDescent="0.2">
      <c r="A30" s="87" t="s">
        <v>54</v>
      </c>
      <c r="B30" s="156" t="s">
        <v>354</v>
      </c>
      <c r="C30" s="84" t="s">
        <v>419</v>
      </c>
      <c r="D30" s="85"/>
      <c r="E30" s="85"/>
      <c r="F30" s="85"/>
      <c r="G30" s="85"/>
      <c r="H30" s="77"/>
      <c r="I30" s="77"/>
      <c r="J30" s="77"/>
      <c r="K30" s="77"/>
      <c r="L30" s="77"/>
      <c r="M30" s="77"/>
      <c r="N30" s="77"/>
      <c r="O30" s="77"/>
      <c r="P30" s="77"/>
      <c r="Q30" s="77"/>
      <c r="R30" s="77"/>
      <c r="S30" s="86"/>
      <c r="T30" s="86"/>
      <c r="U30" s="86"/>
      <c r="V30" s="86"/>
    </row>
    <row r="31" spans="1:22" s="79" customFormat="1" ht="32.25" customHeight="1" x14ac:dyDescent="0.2">
      <c r="A31" s="87" t="s">
        <v>71</v>
      </c>
      <c r="B31" s="156" t="s">
        <v>355</v>
      </c>
      <c r="C31" s="84" t="s">
        <v>419</v>
      </c>
      <c r="D31" s="85"/>
      <c r="E31" s="85"/>
      <c r="F31" s="85"/>
      <c r="G31" s="85"/>
      <c r="H31" s="77"/>
      <c r="I31" s="77"/>
      <c r="J31" s="77"/>
      <c r="K31" s="77"/>
      <c r="L31" s="77"/>
      <c r="M31" s="77"/>
      <c r="N31" s="77"/>
      <c r="O31" s="77"/>
      <c r="P31" s="77"/>
      <c r="Q31" s="77"/>
      <c r="R31" s="77"/>
      <c r="S31" s="86"/>
      <c r="T31" s="86"/>
      <c r="U31" s="86"/>
      <c r="V31" s="86"/>
    </row>
    <row r="32" spans="1:22" s="79" customFormat="1" ht="33.75" customHeight="1" x14ac:dyDescent="0.2">
      <c r="A32" s="87" t="s">
        <v>69</v>
      </c>
      <c r="B32" s="156" t="s">
        <v>356</v>
      </c>
      <c r="C32" s="84" t="s">
        <v>419</v>
      </c>
      <c r="D32" s="85"/>
      <c r="E32" s="85"/>
      <c r="F32" s="85"/>
      <c r="G32" s="85"/>
      <c r="H32" s="77"/>
      <c r="I32" s="77"/>
      <c r="J32" s="77"/>
      <c r="K32" s="77"/>
      <c r="L32" s="77"/>
      <c r="M32" s="77"/>
      <c r="N32" s="77"/>
      <c r="O32" s="77"/>
      <c r="P32" s="77"/>
      <c r="Q32" s="77"/>
      <c r="R32" s="77"/>
      <c r="S32" s="86"/>
      <c r="T32" s="86"/>
      <c r="U32" s="86"/>
      <c r="V32" s="86"/>
    </row>
    <row r="33" spans="1:22" s="79" customFormat="1" ht="79.5" customHeight="1" x14ac:dyDescent="0.2">
      <c r="A33" s="87" t="s">
        <v>68</v>
      </c>
      <c r="B33" s="156" t="s">
        <v>357</v>
      </c>
      <c r="C33" s="84" t="s">
        <v>424</v>
      </c>
      <c r="D33" s="85"/>
      <c r="E33" s="85"/>
      <c r="F33" s="85"/>
      <c r="G33" s="85"/>
      <c r="H33" s="77"/>
      <c r="I33" s="77"/>
      <c r="J33" s="77"/>
      <c r="K33" s="77"/>
      <c r="L33" s="77"/>
      <c r="M33" s="77"/>
      <c r="N33" s="77"/>
      <c r="O33" s="77"/>
      <c r="P33" s="77"/>
      <c r="Q33" s="77"/>
      <c r="R33" s="77"/>
      <c r="S33" s="86"/>
      <c r="T33" s="86"/>
      <c r="U33" s="86"/>
      <c r="V33" s="86"/>
    </row>
    <row r="34" spans="1:22" ht="93.75" customHeight="1" x14ac:dyDescent="0.25">
      <c r="A34" s="87" t="s">
        <v>371</v>
      </c>
      <c r="B34" s="156" t="s">
        <v>358</v>
      </c>
      <c r="C34" s="84" t="s">
        <v>419</v>
      </c>
      <c r="D34" s="88"/>
      <c r="E34" s="88"/>
      <c r="F34" s="88"/>
      <c r="G34" s="88"/>
      <c r="H34" s="88"/>
      <c r="I34" s="88"/>
      <c r="J34" s="88"/>
      <c r="K34" s="88"/>
      <c r="L34" s="88"/>
      <c r="M34" s="88"/>
      <c r="N34" s="88"/>
      <c r="O34" s="88"/>
      <c r="P34" s="88"/>
      <c r="Q34" s="88"/>
      <c r="R34" s="88"/>
      <c r="S34" s="88"/>
      <c r="T34" s="88"/>
      <c r="U34" s="88"/>
      <c r="V34" s="88"/>
    </row>
    <row r="35" spans="1:22" ht="48.75" customHeight="1" x14ac:dyDescent="0.25">
      <c r="A35" s="87" t="s">
        <v>361</v>
      </c>
      <c r="B35" s="156" t="s">
        <v>70</v>
      </c>
      <c r="C35" s="84" t="s">
        <v>419</v>
      </c>
      <c r="D35" s="88"/>
      <c r="E35" s="88"/>
      <c r="F35" s="88"/>
      <c r="G35" s="88"/>
      <c r="H35" s="88"/>
      <c r="I35" s="88"/>
      <c r="J35" s="88"/>
      <c r="K35" s="88"/>
      <c r="L35" s="88"/>
      <c r="M35" s="88"/>
      <c r="N35" s="88"/>
      <c r="O35" s="88"/>
      <c r="P35" s="88"/>
      <c r="Q35" s="88"/>
      <c r="R35" s="88"/>
      <c r="S35" s="88"/>
      <c r="T35" s="88"/>
      <c r="U35" s="88"/>
      <c r="V35" s="88"/>
    </row>
    <row r="36" spans="1:22" ht="33.75" customHeight="1" x14ac:dyDescent="0.25">
      <c r="A36" s="87" t="s">
        <v>372</v>
      </c>
      <c r="B36" s="156" t="s">
        <v>359</v>
      </c>
      <c r="C36" s="84" t="s">
        <v>423</v>
      </c>
      <c r="D36" s="88"/>
      <c r="E36" s="88"/>
      <c r="F36" s="88"/>
      <c r="G36" s="88"/>
      <c r="H36" s="88"/>
      <c r="I36" s="88"/>
      <c r="J36" s="88"/>
      <c r="K36" s="88"/>
      <c r="L36" s="88"/>
      <c r="M36" s="88"/>
      <c r="N36" s="88"/>
      <c r="O36" s="88"/>
      <c r="P36" s="88"/>
      <c r="Q36" s="88"/>
      <c r="R36" s="88"/>
      <c r="S36" s="88"/>
      <c r="T36" s="88"/>
      <c r="U36" s="88"/>
      <c r="V36" s="88"/>
    </row>
    <row r="37" spans="1:22" ht="17.25" customHeight="1" x14ac:dyDescent="0.25">
      <c r="A37" s="87" t="s">
        <v>362</v>
      </c>
      <c r="B37" s="156" t="s">
        <v>360</v>
      </c>
      <c r="C37" s="84" t="s">
        <v>423</v>
      </c>
      <c r="D37" s="88"/>
      <c r="E37" s="88"/>
      <c r="F37" s="88"/>
      <c r="G37" s="88"/>
      <c r="H37" s="88"/>
      <c r="I37" s="88"/>
      <c r="J37" s="88"/>
      <c r="K37" s="88"/>
      <c r="L37" s="88"/>
      <c r="M37" s="88"/>
      <c r="N37" s="88"/>
      <c r="O37" s="88"/>
      <c r="P37" s="88"/>
      <c r="Q37" s="88"/>
      <c r="R37" s="88"/>
      <c r="S37" s="88"/>
      <c r="T37" s="88"/>
      <c r="U37" s="88"/>
      <c r="V37" s="88"/>
    </row>
    <row r="38" spans="1:22" ht="18.75" customHeight="1" x14ac:dyDescent="0.25">
      <c r="A38" s="87" t="s">
        <v>373</v>
      </c>
      <c r="B38" s="156" t="s">
        <v>228</v>
      </c>
      <c r="C38" s="84" t="s">
        <v>419</v>
      </c>
      <c r="D38" s="88"/>
      <c r="E38" s="88"/>
      <c r="F38" s="88"/>
      <c r="G38" s="88"/>
      <c r="H38" s="88"/>
      <c r="I38" s="88"/>
      <c r="J38" s="88"/>
      <c r="K38" s="88"/>
      <c r="L38" s="88"/>
      <c r="M38" s="88"/>
      <c r="N38" s="88"/>
      <c r="O38" s="88"/>
      <c r="P38" s="88"/>
      <c r="Q38" s="88"/>
      <c r="R38" s="88"/>
      <c r="S38" s="88"/>
      <c r="T38" s="88"/>
      <c r="U38" s="88"/>
      <c r="V38" s="88"/>
    </row>
    <row r="39" spans="1:22" ht="10.5" customHeight="1" x14ac:dyDescent="0.25">
      <c r="A39" s="278"/>
      <c r="B39" s="279"/>
      <c r="C39" s="280"/>
      <c r="D39" s="88"/>
      <c r="E39" s="88"/>
      <c r="F39" s="88"/>
      <c r="G39" s="88"/>
      <c r="H39" s="88"/>
      <c r="I39" s="88"/>
      <c r="J39" s="88"/>
      <c r="K39" s="88"/>
      <c r="L39" s="88"/>
      <c r="M39" s="88"/>
      <c r="N39" s="88"/>
      <c r="O39" s="88"/>
      <c r="P39" s="88"/>
      <c r="Q39" s="88"/>
      <c r="R39" s="88"/>
      <c r="S39" s="88"/>
      <c r="T39" s="88"/>
      <c r="U39" s="88"/>
      <c r="V39" s="88"/>
    </row>
    <row r="40" spans="1:22" ht="63" x14ac:dyDescent="0.25">
      <c r="A40" s="87" t="s">
        <v>363</v>
      </c>
      <c r="B40" s="156" t="s">
        <v>414</v>
      </c>
      <c r="C40" s="153" t="s">
        <v>549</v>
      </c>
      <c r="D40" s="88"/>
      <c r="E40" s="88"/>
      <c r="F40" s="88"/>
      <c r="G40" s="88"/>
      <c r="H40" s="88"/>
      <c r="I40" s="88"/>
      <c r="J40" s="88"/>
      <c r="K40" s="88"/>
      <c r="L40" s="88"/>
      <c r="M40" s="88"/>
      <c r="N40" s="88"/>
      <c r="O40" s="88"/>
      <c r="P40" s="88"/>
      <c r="Q40" s="88"/>
      <c r="R40" s="88"/>
      <c r="S40" s="88"/>
      <c r="T40" s="88"/>
      <c r="U40" s="88"/>
      <c r="V40" s="88"/>
    </row>
    <row r="41" spans="1:22" ht="96.75" customHeight="1" x14ac:dyDescent="0.25">
      <c r="A41" s="87" t="s">
        <v>374</v>
      </c>
      <c r="B41" s="156" t="s">
        <v>396</v>
      </c>
      <c r="C41" s="157" t="s">
        <v>419</v>
      </c>
      <c r="D41" s="88"/>
      <c r="E41" s="88"/>
      <c r="F41" s="88"/>
      <c r="G41" s="88"/>
      <c r="H41" s="88"/>
      <c r="I41" s="88"/>
      <c r="J41" s="88"/>
      <c r="K41" s="88"/>
      <c r="L41" s="88"/>
      <c r="M41" s="88"/>
      <c r="N41" s="88"/>
      <c r="O41" s="88"/>
      <c r="P41" s="88"/>
      <c r="Q41" s="88"/>
      <c r="R41" s="88"/>
      <c r="S41" s="88"/>
      <c r="T41" s="88"/>
      <c r="U41" s="88"/>
      <c r="V41" s="88"/>
    </row>
    <row r="42" spans="1:22" ht="66" customHeight="1" x14ac:dyDescent="0.25">
      <c r="A42" s="87" t="s">
        <v>364</v>
      </c>
      <c r="B42" s="156" t="s">
        <v>411</v>
      </c>
      <c r="C42" s="84" t="s">
        <v>419</v>
      </c>
      <c r="D42" s="88"/>
      <c r="E42" s="88"/>
      <c r="F42" s="88"/>
      <c r="G42" s="88"/>
      <c r="H42" s="88"/>
      <c r="I42" s="88"/>
      <c r="J42" s="88"/>
      <c r="K42" s="88"/>
      <c r="L42" s="88"/>
      <c r="M42" s="88"/>
      <c r="N42" s="88"/>
      <c r="O42" s="88"/>
      <c r="P42" s="88"/>
      <c r="Q42" s="88"/>
      <c r="R42" s="88"/>
      <c r="S42" s="88"/>
      <c r="T42" s="88"/>
      <c r="U42" s="88"/>
      <c r="V42" s="88"/>
    </row>
    <row r="43" spans="1:22" ht="175.5" customHeight="1" x14ac:dyDescent="0.25">
      <c r="A43" s="87" t="s">
        <v>377</v>
      </c>
      <c r="B43" s="156" t="s">
        <v>378</v>
      </c>
      <c r="C43" s="84" t="s">
        <v>419</v>
      </c>
      <c r="D43" s="88"/>
      <c r="E43" s="88"/>
      <c r="F43" s="88"/>
      <c r="G43" s="88"/>
      <c r="H43" s="88"/>
      <c r="I43" s="88"/>
      <c r="J43" s="88"/>
      <c r="K43" s="88"/>
      <c r="L43" s="88"/>
      <c r="M43" s="88"/>
      <c r="N43" s="88"/>
      <c r="O43" s="88"/>
      <c r="P43" s="88"/>
      <c r="Q43" s="88"/>
      <c r="R43" s="88"/>
      <c r="S43" s="88"/>
      <c r="T43" s="88"/>
      <c r="U43" s="88"/>
      <c r="V43" s="88"/>
    </row>
    <row r="44" spans="1:22" ht="97.5" customHeight="1" x14ac:dyDescent="0.25">
      <c r="A44" s="87" t="s">
        <v>365</v>
      </c>
      <c r="B44" s="156" t="s">
        <v>402</v>
      </c>
      <c r="C44" s="84" t="s">
        <v>428</v>
      </c>
      <c r="D44" s="88"/>
      <c r="E44" s="88"/>
      <c r="F44" s="88"/>
      <c r="G44" s="88"/>
      <c r="H44" s="88"/>
      <c r="I44" s="88"/>
      <c r="J44" s="88"/>
      <c r="K44" s="88"/>
      <c r="L44" s="88"/>
      <c r="M44" s="88"/>
      <c r="N44" s="88"/>
      <c r="O44" s="88"/>
      <c r="P44" s="88"/>
      <c r="Q44" s="88"/>
      <c r="R44" s="88"/>
      <c r="S44" s="88"/>
      <c r="T44" s="88"/>
      <c r="U44" s="88"/>
      <c r="V44" s="88"/>
    </row>
    <row r="45" spans="1:22" ht="80.25" customHeight="1" x14ac:dyDescent="0.25">
      <c r="A45" s="87" t="s">
        <v>397</v>
      </c>
      <c r="B45" s="156" t="s">
        <v>403</v>
      </c>
      <c r="C45" s="84" t="s">
        <v>419</v>
      </c>
      <c r="D45" s="88"/>
      <c r="E45" s="88"/>
      <c r="F45" s="88"/>
      <c r="G45" s="88"/>
      <c r="H45" s="88"/>
      <c r="I45" s="88"/>
      <c r="J45" s="88"/>
      <c r="K45" s="88"/>
      <c r="L45" s="88"/>
      <c r="M45" s="88"/>
      <c r="N45" s="88"/>
      <c r="O45" s="88"/>
      <c r="P45" s="88"/>
      <c r="Q45" s="88"/>
      <c r="R45" s="88"/>
      <c r="S45" s="88"/>
      <c r="T45" s="88"/>
      <c r="U45" s="88"/>
      <c r="V45" s="88"/>
    </row>
    <row r="46" spans="1:22" ht="95.25" customHeight="1" x14ac:dyDescent="0.25">
      <c r="A46" s="87" t="s">
        <v>366</v>
      </c>
      <c r="B46" s="156" t="s">
        <v>404</v>
      </c>
      <c r="C46" s="84" t="s">
        <v>428</v>
      </c>
      <c r="D46" s="88"/>
      <c r="E46" s="88"/>
      <c r="F46" s="88"/>
      <c r="G46" s="88"/>
      <c r="H46" s="88"/>
      <c r="I46" s="88"/>
      <c r="J46" s="88"/>
      <c r="K46" s="88"/>
      <c r="L46" s="88"/>
      <c r="M46" s="88"/>
      <c r="N46" s="88"/>
      <c r="O46" s="88"/>
      <c r="P46" s="88"/>
      <c r="Q46" s="88"/>
      <c r="R46" s="88"/>
      <c r="S46" s="88"/>
      <c r="T46" s="88"/>
      <c r="U46" s="88"/>
      <c r="V46" s="88"/>
    </row>
    <row r="47" spans="1:22" ht="11.25" customHeight="1" x14ac:dyDescent="0.25">
      <c r="A47" s="278"/>
      <c r="B47" s="279"/>
      <c r="C47" s="280"/>
      <c r="D47" s="88"/>
      <c r="E47" s="88"/>
      <c r="F47" s="88"/>
      <c r="G47" s="88"/>
      <c r="H47" s="88"/>
      <c r="I47" s="88"/>
      <c r="J47" s="88"/>
      <c r="K47" s="88"/>
      <c r="L47" s="88"/>
      <c r="M47" s="88"/>
      <c r="N47" s="88"/>
      <c r="O47" s="88"/>
      <c r="P47" s="88"/>
      <c r="Q47" s="88"/>
      <c r="R47" s="88"/>
      <c r="S47" s="88"/>
      <c r="T47" s="88"/>
      <c r="U47" s="88"/>
      <c r="V47" s="88"/>
    </row>
    <row r="48" spans="1:22" ht="49.5" customHeight="1" x14ac:dyDescent="0.25">
      <c r="A48" s="87" t="s">
        <v>398</v>
      </c>
      <c r="B48" s="156" t="s">
        <v>412</v>
      </c>
      <c r="C48" s="178">
        <v>8.4051422702334317</v>
      </c>
      <c r="D48" s="88"/>
      <c r="E48" s="88"/>
      <c r="F48" s="88"/>
      <c r="G48" s="88"/>
      <c r="H48" s="88"/>
      <c r="I48" s="88"/>
      <c r="J48" s="88"/>
      <c r="K48" s="88"/>
      <c r="L48" s="88"/>
      <c r="M48" s="88"/>
      <c r="N48" s="88"/>
      <c r="O48" s="88"/>
      <c r="P48" s="88"/>
      <c r="Q48" s="88"/>
      <c r="R48" s="88"/>
      <c r="S48" s="88"/>
      <c r="T48" s="88"/>
      <c r="U48" s="88"/>
      <c r="V48" s="88"/>
    </row>
    <row r="49" spans="1:22" ht="47.25" customHeight="1" x14ac:dyDescent="0.25">
      <c r="A49" s="87" t="s">
        <v>367</v>
      </c>
      <c r="B49" s="156" t="s">
        <v>413</v>
      </c>
      <c r="C49" s="178">
        <v>6.938508942622903</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row r="335" spans="1:22"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row>
    <row r="336" spans="1:22"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row>
    <row r="337" spans="1:22"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row>
    <row r="338" spans="1:22"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8" width="20.5703125" style="96" customWidth="1"/>
    <col min="9" max="9" width="20.5703125" style="89" customWidth="1"/>
    <col min="10" max="10" width="20.5703125" style="96" customWidth="1"/>
    <col min="11" max="11" width="16" style="89" customWidth="1"/>
    <col min="12" max="12" width="20.5703125" style="89" customWidth="1"/>
    <col min="13" max="13" width="21.28515625" style="96"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2" customFormat="1" ht="18.75" customHeight="1" x14ac:dyDescent="0.2">
      <c r="A1" s="71"/>
      <c r="H1" s="92"/>
      <c r="J1" s="92"/>
      <c r="M1" s="92"/>
      <c r="S1" s="72" t="s">
        <v>67</v>
      </c>
    </row>
    <row r="2" spans="1:28" s="62" customFormat="1" ht="18.75" customHeight="1" x14ac:dyDescent="0.3">
      <c r="A2" s="71"/>
      <c r="H2" s="92"/>
      <c r="J2" s="92"/>
      <c r="M2" s="92"/>
      <c r="S2" s="73" t="s">
        <v>10</v>
      </c>
    </row>
    <row r="3" spans="1:28" s="62" customFormat="1" ht="18.75" x14ac:dyDescent="0.3">
      <c r="H3" s="92"/>
      <c r="J3" s="92"/>
      <c r="M3" s="92"/>
      <c r="S3" s="73" t="str">
        <f>'1. паспорт местоположение'!C3</f>
        <v>от «05» мая 2016 г. №380</v>
      </c>
    </row>
    <row r="4" spans="1:28" s="6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62" customFormat="1" ht="15.75" x14ac:dyDescent="0.2">
      <c r="A5" s="74"/>
      <c r="H5" s="92"/>
      <c r="J5" s="92"/>
      <c r="M5" s="92"/>
    </row>
    <row r="6" spans="1:28" s="62" customFormat="1" ht="18.75" x14ac:dyDescent="0.2">
      <c r="A6" s="285" t="s">
        <v>9</v>
      </c>
      <c r="B6" s="285"/>
      <c r="C6" s="285"/>
      <c r="D6" s="285"/>
      <c r="E6" s="285"/>
      <c r="F6" s="285"/>
      <c r="G6" s="285"/>
      <c r="H6" s="285"/>
      <c r="I6" s="285"/>
      <c r="J6" s="285"/>
      <c r="K6" s="285"/>
      <c r="L6" s="285"/>
      <c r="M6" s="285"/>
      <c r="N6" s="285"/>
      <c r="O6" s="285"/>
      <c r="P6" s="285"/>
      <c r="Q6" s="285"/>
      <c r="R6" s="285"/>
      <c r="S6" s="285"/>
      <c r="T6" s="61"/>
      <c r="U6" s="61"/>
      <c r="V6" s="61"/>
      <c r="W6" s="61"/>
      <c r="X6" s="61"/>
      <c r="Y6" s="61"/>
      <c r="Z6" s="61"/>
      <c r="AA6" s="61"/>
      <c r="AB6" s="61"/>
    </row>
    <row r="7" spans="1:28" s="62" customFormat="1" ht="18.75" x14ac:dyDescent="0.2">
      <c r="A7" s="285"/>
      <c r="B7" s="285"/>
      <c r="C7" s="285"/>
      <c r="D7" s="285"/>
      <c r="E7" s="285"/>
      <c r="F7" s="285"/>
      <c r="G7" s="285"/>
      <c r="H7" s="285"/>
      <c r="I7" s="285"/>
      <c r="J7" s="285"/>
      <c r="K7" s="285"/>
      <c r="L7" s="285"/>
      <c r="M7" s="285"/>
      <c r="N7" s="285"/>
      <c r="O7" s="285"/>
      <c r="P7" s="285"/>
      <c r="Q7" s="285"/>
      <c r="R7" s="285"/>
      <c r="S7" s="285"/>
      <c r="T7" s="61"/>
      <c r="U7" s="61"/>
      <c r="V7" s="61"/>
      <c r="W7" s="61"/>
      <c r="X7" s="61"/>
      <c r="Y7" s="61"/>
      <c r="Z7" s="61"/>
      <c r="AA7" s="61"/>
      <c r="AB7" s="61"/>
    </row>
    <row r="8" spans="1:28" s="6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61"/>
      <c r="U8" s="61"/>
      <c r="V8" s="61"/>
      <c r="W8" s="61"/>
      <c r="X8" s="61"/>
      <c r="Y8" s="61"/>
      <c r="Z8" s="61"/>
      <c r="AA8" s="61"/>
      <c r="AB8" s="61"/>
    </row>
    <row r="9" spans="1:28" s="62" customFormat="1" ht="18.75" x14ac:dyDescent="0.2">
      <c r="A9" s="287" t="s">
        <v>8</v>
      </c>
      <c r="B9" s="287"/>
      <c r="C9" s="287"/>
      <c r="D9" s="287"/>
      <c r="E9" s="287"/>
      <c r="F9" s="287"/>
      <c r="G9" s="287"/>
      <c r="H9" s="287"/>
      <c r="I9" s="287"/>
      <c r="J9" s="287"/>
      <c r="K9" s="287"/>
      <c r="L9" s="287"/>
      <c r="M9" s="287"/>
      <c r="N9" s="287"/>
      <c r="O9" s="287"/>
      <c r="P9" s="287"/>
      <c r="Q9" s="287"/>
      <c r="R9" s="287"/>
      <c r="S9" s="287"/>
      <c r="T9" s="61"/>
      <c r="U9" s="61"/>
      <c r="V9" s="61"/>
      <c r="W9" s="61"/>
      <c r="X9" s="61"/>
      <c r="Y9" s="61"/>
      <c r="Z9" s="61"/>
      <c r="AA9" s="61"/>
      <c r="AB9" s="61"/>
    </row>
    <row r="10" spans="1:28" s="62" customFormat="1" ht="18.75" x14ac:dyDescent="0.2">
      <c r="A10" s="285"/>
      <c r="B10" s="285"/>
      <c r="C10" s="285"/>
      <c r="D10" s="285"/>
      <c r="E10" s="285"/>
      <c r="F10" s="285"/>
      <c r="G10" s="285"/>
      <c r="H10" s="285"/>
      <c r="I10" s="285"/>
      <c r="J10" s="285"/>
      <c r="K10" s="285"/>
      <c r="L10" s="285"/>
      <c r="M10" s="285"/>
      <c r="N10" s="285"/>
      <c r="O10" s="285"/>
      <c r="P10" s="285"/>
      <c r="Q10" s="285"/>
      <c r="R10" s="285"/>
      <c r="S10" s="285"/>
      <c r="T10" s="61"/>
      <c r="U10" s="61"/>
      <c r="V10" s="61"/>
      <c r="W10" s="61"/>
      <c r="X10" s="61"/>
      <c r="Y10" s="61"/>
      <c r="Z10" s="61"/>
      <c r="AA10" s="61"/>
      <c r="AB10" s="61"/>
    </row>
    <row r="11" spans="1:28" s="62" customFormat="1" ht="18.75" x14ac:dyDescent="0.2">
      <c r="A11" s="286" t="str">
        <f>'1. паспорт местоположение'!A12:C12</f>
        <v>M_TP3300.PS.0122</v>
      </c>
      <c r="B11" s="286"/>
      <c r="C11" s="286"/>
      <c r="D11" s="286"/>
      <c r="E11" s="286"/>
      <c r="F11" s="286"/>
      <c r="G11" s="286"/>
      <c r="H11" s="286"/>
      <c r="I11" s="286"/>
      <c r="J11" s="286"/>
      <c r="K11" s="286"/>
      <c r="L11" s="286"/>
      <c r="M11" s="286"/>
      <c r="N11" s="286"/>
      <c r="O11" s="286"/>
      <c r="P11" s="286"/>
      <c r="Q11" s="286"/>
      <c r="R11" s="286"/>
      <c r="S11" s="286"/>
      <c r="T11" s="61"/>
      <c r="U11" s="61"/>
      <c r="V11" s="61"/>
      <c r="W11" s="61"/>
      <c r="X11" s="61"/>
      <c r="Y11" s="61"/>
      <c r="Z11" s="61"/>
      <c r="AA11" s="61"/>
      <c r="AB11" s="61"/>
    </row>
    <row r="12" spans="1:28" s="6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61"/>
      <c r="U12" s="61"/>
      <c r="V12" s="61"/>
      <c r="W12" s="61"/>
      <c r="X12" s="61"/>
      <c r="Y12" s="61"/>
      <c r="Z12" s="61"/>
      <c r="AA12" s="61"/>
      <c r="AB12" s="61"/>
    </row>
    <row r="13" spans="1:28" s="78"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146"/>
      <c r="U13" s="146"/>
      <c r="V13" s="146"/>
      <c r="W13" s="146"/>
      <c r="X13" s="146"/>
      <c r="Y13" s="146"/>
      <c r="Z13" s="146"/>
      <c r="AA13" s="146"/>
      <c r="AB13" s="146"/>
    </row>
    <row r="14" spans="1:28" s="79" customFormat="1" ht="18" customHeight="1" x14ac:dyDescent="0.2">
      <c r="A14" s="286" t="str">
        <f>'1. паспорт местоположение'!A15:C15</f>
        <v>Проектирование модернизации ПС 220 кВ Ожогино (реализация проектов дистанционного управления оборудованием)</v>
      </c>
      <c r="B14" s="286"/>
      <c r="C14" s="286"/>
      <c r="D14" s="286"/>
      <c r="E14" s="286"/>
      <c r="F14" s="286"/>
      <c r="G14" s="286"/>
      <c r="H14" s="286"/>
      <c r="I14" s="286"/>
      <c r="J14" s="286"/>
      <c r="K14" s="286"/>
      <c r="L14" s="286"/>
      <c r="M14" s="286"/>
      <c r="N14" s="286"/>
      <c r="O14" s="286"/>
      <c r="P14" s="286"/>
      <c r="Q14" s="286"/>
      <c r="R14" s="286"/>
      <c r="S14" s="286"/>
      <c r="T14" s="60"/>
      <c r="U14" s="60"/>
      <c r="V14" s="60"/>
      <c r="W14" s="60"/>
      <c r="X14" s="60"/>
      <c r="Y14" s="60"/>
      <c r="Z14" s="60"/>
      <c r="AA14" s="60"/>
      <c r="AB14" s="60"/>
    </row>
    <row r="15" spans="1:28" s="79"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76"/>
      <c r="U15" s="76"/>
      <c r="V15" s="76"/>
      <c r="W15" s="76"/>
      <c r="X15" s="76"/>
      <c r="Y15" s="76"/>
      <c r="Z15" s="76"/>
      <c r="AA15" s="76"/>
      <c r="AB15" s="76"/>
    </row>
    <row r="16" spans="1:28" s="79"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47"/>
      <c r="U16" s="147"/>
      <c r="V16" s="147"/>
      <c r="W16" s="147"/>
      <c r="X16" s="147"/>
      <c r="Y16" s="147"/>
    </row>
    <row r="17" spans="1:28" s="79" customFormat="1" ht="45.75" customHeight="1" x14ac:dyDescent="0.2">
      <c r="A17" s="283" t="s">
        <v>376</v>
      </c>
      <c r="B17" s="283"/>
      <c r="C17" s="283"/>
      <c r="D17" s="283"/>
      <c r="E17" s="283"/>
      <c r="F17" s="283"/>
      <c r="G17" s="283"/>
      <c r="H17" s="283"/>
      <c r="I17" s="283"/>
      <c r="J17" s="283"/>
      <c r="K17" s="283"/>
      <c r="L17" s="283"/>
      <c r="M17" s="283"/>
      <c r="N17" s="283"/>
      <c r="O17" s="283"/>
      <c r="P17" s="283"/>
      <c r="Q17" s="283"/>
      <c r="R17" s="283"/>
      <c r="S17" s="283"/>
      <c r="T17" s="81"/>
      <c r="U17" s="81"/>
      <c r="V17" s="81"/>
      <c r="W17" s="81"/>
      <c r="X17" s="81"/>
      <c r="Y17" s="81"/>
      <c r="Z17" s="81"/>
      <c r="AA17" s="81"/>
      <c r="AB17" s="81"/>
    </row>
    <row r="18" spans="1:28" s="79"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47"/>
      <c r="U18" s="147"/>
      <c r="V18" s="147"/>
      <c r="W18" s="147"/>
      <c r="X18" s="147"/>
      <c r="Y18" s="147"/>
    </row>
    <row r="19" spans="1:28" s="79"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370</v>
      </c>
      <c r="T19" s="147"/>
      <c r="U19" s="147"/>
      <c r="V19" s="147"/>
      <c r="W19" s="147"/>
      <c r="X19" s="147"/>
      <c r="Y19" s="147"/>
    </row>
    <row r="20" spans="1:28" s="79" customFormat="1" ht="157.5" x14ac:dyDescent="0.2">
      <c r="A20" s="292"/>
      <c r="B20" s="292"/>
      <c r="C20" s="297"/>
      <c r="D20" s="292"/>
      <c r="E20" s="292"/>
      <c r="F20" s="292"/>
      <c r="G20" s="292"/>
      <c r="H20" s="293"/>
      <c r="I20" s="292"/>
      <c r="J20" s="293"/>
      <c r="K20" s="292"/>
      <c r="L20" s="292"/>
      <c r="M20" s="293"/>
      <c r="N20" s="292"/>
      <c r="O20" s="292"/>
      <c r="P20" s="292"/>
      <c r="Q20" s="160" t="s">
        <v>285</v>
      </c>
      <c r="R20" s="162" t="s">
        <v>286</v>
      </c>
      <c r="S20" s="292"/>
      <c r="T20" s="146"/>
      <c r="U20" s="146"/>
      <c r="V20" s="146"/>
      <c r="W20" s="146"/>
      <c r="X20" s="146"/>
      <c r="Y20" s="146"/>
      <c r="Z20" s="86"/>
      <c r="AA20" s="86"/>
      <c r="AB20" s="86"/>
    </row>
    <row r="21" spans="1:28" s="79" customFormat="1" ht="18.75" x14ac:dyDescent="0.2">
      <c r="A21" s="160">
        <v>1</v>
      </c>
      <c r="B21" s="93">
        <v>2</v>
      </c>
      <c r="C21" s="160">
        <v>3</v>
      </c>
      <c r="D21" s="93">
        <v>4</v>
      </c>
      <c r="E21" s="160">
        <v>5</v>
      </c>
      <c r="F21" s="93">
        <v>6</v>
      </c>
      <c r="G21" s="160">
        <v>7</v>
      </c>
      <c r="H21" s="94">
        <v>8</v>
      </c>
      <c r="I21" s="160">
        <v>9</v>
      </c>
      <c r="J21" s="94">
        <v>10</v>
      </c>
      <c r="K21" s="160">
        <v>11</v>
      </c>
      <c r="L21" s="93">
        <v>12</v>
      </c>
      <c r="M21" s="161">
        <v>13</v>
      </c>
      <c r="N21" s="93">
        <v>14</v>
      </c>
      <c r="O21" s="160">
        <v>15</v>
      </c>
      <c r="P21" s="93">
        <v>16</v>
      </c>
      <c r="Q21" s="160">
        <v>17</v>
      </c>
      <c r="R21" s="93">
        <v>18</v>
      </c>
      <c r="S21" s="160">
        <v>19</v>
      </c>
      <c r="T21" s="146"/>
      <c r="U21" s="146"/>
      <c r="V21" s="146"/>
      <c r="W21" s="146"/>
      <c r="X21" s="146"/>
      <c r="Y21" s="146"/>
      <c r="Z21" s="86"/>
      <c r="AA21" s="86"/>
      <c r="AB21" s="86"/>
    </row>
    <row r="22" spans="1:28" s="150" customFormat="1" ht="82.5" customHeight="1" x14ac:dyDescent="0.2">
      <c r="A22" s="154">
        <v>1</v>
      </c>
      <c r="B22" s="151"/>
      <c r="C22" s="151"/>
      <c r="D22" s="151"/>
      <c r="E22" s="152"/>
      <c r="F22" s="152"/>
      <c r="G22" s="152"/>
      <c r="H22" s="153"/>
      <c r="I22" s="151"/>
      <c r="J22" s="153"/>
      <c r="K22" s="151"/>
      <c r="L22" s="151"/>
      <c r="M22" s="172"/>
      <c r="N22" s="172"/>
      <c r="O22" s="172"/>
      <c r="P22" s="172"/>
      <c r="Q22" s="186"/>
      <c r="R22" s="153"/>
      <c r="S22" s="173"/>
      <c r="T22" s="148"/>
      <c r="U22" s="148"/>
      <c r="V22" s="148"/>
      <c r="W22" s="148"/>
      <c r="X22" s="148"/>
      <c r="Y22" s="148"/>
      <c r="Z22" s="149"/>
      <c r="AA22" s="149"/>
      <c r="AB22" s="149"/>
    </row>
    <row r="23" spans="1:28" x14ac:dyDescent="0.25">
      <c r="A23" s="88"/>
      <c r="B23" s="88"/>
      <c r="C23" s="88"/>
      <c r="D23" s="88"/>
      <c r="E23" s="88"/>
      <c r="F23" s="88"/>
      <c r="G23" s="88"/>
      <c r="H23" s="95"/>
      <c r="I23" s="88"/>
      <c r="J23" s="95"/>
      <c r="K23" s="88"/>
      <c r="L23" s="88"/>
      <c r="M23" s="95"/>
      <c r="N23" s="88"/>
      <c r="O23" s="88"/>
      <c r="P23" s="88"/>
      <c r="Q23" s="88"/>
      <c r="R23" s="88"/>
      <c r="S23" s="88"/>
      <c r="T23" s="88"/>
      <c r="U23" s="88"/>
      <c r="V23" s="88"/>
      <c r="W23" s="88"/>
      <c r="X23" s="88"/>
      <c r="Y23" s="88"/>
      <c r="Z23" s="88"/>
      <c r="AA23" s="88"/>
      <c r="AB23" s="88"/>
    </row>
    <row r="24" spans="1:28" x14ac:dyDescent="0.25">
      <c r="A24" s="88"/>
      <c r="B24" s="88"/>
      <c r="C24" s="88"/>
      <c r="D24" s="88"/>
      <c r="E24" s="88"/>
      <c r="F24" s="88"/>
      <c r="G24" s="88"/>
      <c r="H24" s="95"/>
      <c r="I24" s="88"/>
      <c r="J24" s="95"/>
      <c r="K24" s="88"/>
      <c r="L24" s="88"/>
      <c r="M24" s="95"/>
      <c r="N24" s="88"/>
      <c r="O24" s="88"/>
      <c r="P24" s="88"/>
      <c r="Q24" s="88"/>
      <c r="R24" s="88"/>
      <c r="S24" s="88"/>
      <c r="T24" s="88"/>
      <c r="U24" s="88"/>
      <c r="V24" s="88"/>
      <c r="W24" s="88"/>
      <c r="X24" s="88"/>
      <c r="Y24" s="88"/>
      <c r="Z24" s="88"/>
      <c r="AA24" s="88"/>
      <c r="AB24" s="88"/>
    </row>
    <row r="25" spans="1:28" x14ac:dyDescent="0.25">
      <c r="A25" s="88"/>
      <c r="B25" s="88"/>
      <c r="C25" s="88"/>
      <c r="D25" s="88"/>
      <c r="E25" s="88"/>
      <c r="F25" s="88"/>
      <c r="G25" s="88"/>
      <c r="H25" s="95"/>
      <c r="I25" s="88"/>
      <c r="J25" s="95"/>
      <c r="K25" s="88"/>
      <c r="L25" s="88"/>
      <c r="M25" s="95"/>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95"/>
      <c r="I26" s="88"/>
      <c r="J26" s="95"/>
      <c r="K26" s="88"/>
      <c r="L26" s="88"/>
      <c r="M26" s="95"/>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95"/>
      <c r="I27" s="88"/>
      <c r="J27" s="95"/>
      <c r="K27" s="88"/>
      <c r="L27" s="88"/>
      <c r="M27" s="95"/>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95"/>
      <c r="I28" s="88"/>
      <c r="J28" s="95"/>
      <c r="K28" s="88"/>
      <c r="L28" s="88"/>
      <c r="M28" s="95"/>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95"/>
      <c r="I29" s="88"/>
      <c r="J29" s="95"/>
      <c r="K29" s="88"/>
      <c r="L29" s="88"/>
      <c r="M29" s="95"/>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95"/>
      <c r="I30" s="88"/>
      <c r="J30" s="95"/>
      <c r="K30" s="88"/>
      <c r="L30" s="88"/>
      <c r="M30" s="95"/>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95"/>
      <c r="I31" s="88"/>
      <c r="J31" s="95"/>
      <c r="K31" s="88"/>
      <c r="L31" s="88"/>
      <c r="M31" s="95"/>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95"/>
      <c r="I32" s="88"/>
      <c r="J32" s="95"/>
      <c r="K32" s="88"/>
      <c r="L32" s="88"/>
      <c r="M32" s="95"/>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95"/>
      <c r="I33" s="88"/>
      <c r="J33" s="95"/>
      <c r="K33" s="88"/>
      <c r="L33" s="88"/>
      <c r="M33" s="95"/>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95"/>
      <c r="I34" s="88"/>
      <c r="J34" s="95"/>
      <c r="K34" s="88"/>
      <c r="L34" s="88"/>
      <c r="M34" s="95"/>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95"/>
      <c r="I35" s="88"/>
      <c r="J35" s="95"/>
      <c r="K35" s="88"/>
      <c r="L35" s="88"/>
      <c r="M35" s="95"/>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95"/>
      <c r="I36" s="88"/>
      <c r="J36" s="95"/>
      <c r="K36" s="88"/>
      <c r="L36" s="88"/>
      <c r="M36" s="95"/>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95"/>
      <c r="I37" s="88"/>
      <c r="J37" s="95"/>
      <c r="K37" s="88"/>
      <c r="L37" s="88"/>
      <c r="M37" s="95"/>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95"/>
      <c r="I38" s="88"/>
      <c r="J38" s="95"/>
      <c r="K38" s="88"/>
      <c r="L38" s="88"/>
      <c r="M38" s="95"/>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95"/>
      <c r="I39" s="88"/>
      <c r="J39" s="95"/>
      <c r="K39" s="88"/>
      <c r="L39" s="88"/>
      <c r="M39" s="95"/>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95"/>
      <c r="I40" s="88"/>
      <c r="J40" s="95"/>
      <c r="K40" s="88"/>
      <c r="L40" s="88"/>
      <c r="M40" s="95"/>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95"/>
      <c r="I41" s="88"/>
      <c r="J41" s="95"/>
      <c r="K41" s="88"/>
      <c r="L41" s="88"/>
      <c r="M41" s="95"/>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95"/>
      <c r="I42" s="88"/>
      <c r="J42" s="95"/>
      <c r="K42" s="88"/>
      <c r="L42" s="88"/>
      <c r="M42" s="95"/>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95"/>
      <c r="I43" s="88"/>
      <c r="J43" s="95"/>
      <c r="K43" s="88"/>
      <c r="L43" s="88"/>
      <c r="M43" s="95"/>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95"/>
      <c r="I44" s="88"/>
      <c r="J44" s="95"/>
      <c r="K44" s="88"/>
      <c r="L44" s="88"/>
      <c r="M44" s="95"/>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95"/>
      <c r="I45" s="88"/>
      <c r="J45" s="95"/>
      <c r="K45" s="88"/>
      <c r="L45" s="88"/>
      <c r="M45" s="95"/>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95"/>
      <c r="I46" s="88"/>
      <c r="J46" s="95"/>
      <c r="K46" s="88"/>
      <c r="L46" s="88"/>
      <c r="M46" s="95"/>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95"/>
      <c r="I47" s="88"/>
      <c r="J47" s="95"/>
      <c r="K47" s="88"/>
      <c r="L47" s="88"/>
      <c r="M47" s="95"/>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95"/>
      <c r="I48" s="88"/>
      <c r="J48" s="95"/>
      <c r="K48" s="88"/>
      <c r="L48" s="88"/>
      <c r="M48" s="95"/>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95"/>
      <c r="I49" s="88"/>
      <c r="J49" s="95"/>
      <c r="K49" s="88"/>
      <c r="L49" s="88"/>
      <c r="M49" s="95"/>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95"/>
      <c r="I50" s="88"/>
      <c r="J50" s="95"/>
      <c r="K50" s="88"/>
      <c r="L50" s="88"/>
      <c r="M50" s="95"/>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95"/>
      <c r="I51" s="88"/>
      <c r="J51" s="95"/>
      <c r="K51" s="88"/>
      <c r="L51" s="88"/>
      <c r="M51" s="95"/>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95"/>
      <c r="I52" s="88"/>
      <c r="J52" s="95"/>
      <c r="K52" s="88"/>
      <c r="L52" s="88"/>
      <c r="M52" s="95"/>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95"/>
      <c r="I53" s="88"/>
      <c r="J53" s="95"/>
      <c r="K53" s="88"/>
      <c r="L53" s="88"/>
      <c r="M53" s="95"/>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95"/>
      <c r="I54" s="88"/>
      <c r="J54" s="95"/>
      <c r="K54" s="88"/>
      <c r="L54" s="88"/>
      <c r="M54" s="95"/>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95"/>
      <c r="I55" s="88"/>
      <c r="J55" s="95"/>
      <c r="K55" s="88"/>
      <c r="L55" s="88"/>
      <c r="M55" s="95"/>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95"/>
      <c r="I56" s="88"/>
      <c r="J56" s="95"/>
      <c r="K56" s="88"/>
      <c r="L56" s="88"/>
      <c r="M56" s="95"/>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95"/>
      <c r="I57" s="88"/>
      <c r="J57" s="95"/>
      <c r="K57" s="88"/>
      <c r="L57" s="88"/>
      <c r="M57" s="95"/>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95"/>
      <c r="I58" s="88"/>
      <c r="J58" s="95"/>
      <c r="K58" s="88"/>
      <c r="L58" s="88"/>
      <c r="M58" s="95"/>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95"/>
      <c r="I59" s="88"/>
      <c r="J59" s="95"/>
      <c r="K59" s="88"/>
      <c r="L59" s="88"/>
      <c r="M59" s="95"/>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95"/>
      <c r="I60" s="88"/>
      <c r="J60" s="95"/>
      <c r="K60" s="88"/>
      <c r="L60" s="88"/>
      <c r="M60" s="95"/>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95"/>
      <c r="I61" s="88"/>
      <c r="J61" s="95"/>
      <c r="K61" s="88"/>
      <c r="L61" s="88"/>
      <c r="M61" s="95"/>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95"/>
      <c r="I62" s="88"/>
      <c r="J62" s="95"/>
      <c r="K62" s="88"/>
      <c r="L62" s="88"/>
      <c r="M62" s="95"/>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95"/>
      <c r="I63" s="88"/>
      <c r="J63" s="95"/>
      <c r="K63" s="88"/>
      <c r="L63" s="88"/>
      <c r="M63" s="95"/>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95"/>
      <c r="I64" s="88"/>
      <c r="J64" s="95"/>
      <c r="K64" s="88"/>
      <c r="L64" s="88"/>
      <c r="M64" s="95"/>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95"/>
      <c r="I65" s="88"/>
      <c r="J65" s="95"/>
      <c r="K65" s="88"/>
      <c r="L65" s="88"/>
      <c r="M65" s="95"/>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95"/>
      <c r="I66" s="88"/>
      <c r="J66" s="95"/>
      <c r="K66" s="88"/>
      <c r="L66" s="88"/>
      <c r="M66" s="95"/>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95"/>
      <c r="I67" s="88"/>
      <c r="J67" s="95"/>
      <c r="K67" s="88"/>
      <c r="L67" s="88"/>
      <c r="M67" s="95"/>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95"/>
      <c r="I68" s="88"/>
      <c r="J68" s="95"/>
      <c r="K68" s="88"/>
      <c r="L68" s="88"/>
      <c r="M68" s="95"/>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95"/>
      <c r="I69" s="88"/>
      <c r="J69" s="95"/>
      <c r="K69" s="88"/>
      <c r="L69" s="88"/>
      <c r="M69" s="95"/>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95"/>
      <c r="I70" s="88"/>
      <c r="J70" s="95"/>
      <c r="K70" s="88"/>
      <c r="L70" s="88"/>
      <c r="M70" s="95"/>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95"/>
      <c r="I71" s="88"/>
      <c r="J71" s="95"/>
      <c r="K71" s="88"/>
      <c r="L71" s="88"/>
      <c r="M71" s="95"/>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95"/>
      <c r="I72" s="88"/>
      <c r="J72" s="95"/>
      <c r="K72" s="88"/>
      <c r="L72" s="88"/>
      <c r="M72" s="95"/>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95"/>
      <c r="I73" s="88"/>
      <c r="J73" s="95"/>
      <c r="K73" s="88"/>
      <c r="L73" s="88"/>
      <c r="M73" s="95"/>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95"/>
      <c r="I74" s="88"/>
      <c r="J74" s="95"/>
      <c r="K74" s="88"/>
      <c r="L74" s="88"/>
      <c r="M74" s="95"/>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95"/>
      <c r="I75" s="88"/>
      <c r="J75" s="95"/>
      <c r="K75" s="88"/>
      <c r="L75" s="88"/>
      <c r="M75" s="95"/>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95"/>
      <c r="I76" s="88"/>
      <c r="J76" s="95"/>
      <c r="K76" s="88"/>
      <c r="L76" s="88"/>
      <c r="M76" s="95"/>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95"/>
      <c r="I77" s="88"/>
      <c r="J77" s="95"/>
      <c r="K77" s="88"/>
      <c r="L77" s="88"/>
      <c r="M77" s="95"/>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95"/>
      <c r="I78" s="88"/>
      <c r="J78" s="95"/>
      <c r="K78" s="88"/>
      <c r="L78" s="88"/>
      <c r="M78" s="95"/>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95"/>
      <c r="I79" s="88"/>
      <c r="J79" s="95"/>
      <c r="K79" s="88"/>
      <c r="L79" s="88"/>
      <c r="M79" s="95"/>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95"/>
      <c r="I80" s="88"/>
      <c r="J80" s="95"/>
      <c r="K80" s="88"/>
      <c r="L80" s="88"/>
      <c r="M80" s="95"/>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95"/>
      <c r="I81" s="88"/>
      <c r="J81" s="95"/>
      <c r="K81" s="88"/>
      <c r="L81" s="88"/>
      <c r="M81" s="95"/>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95"/>
      <c r="I82" s="88"/>
      <c r="J82" s="95"/>
      <c r="K82" s="88"/>
      <c r="L82" s="88"/>
      <c r="M82" s="95"/>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95"/>
      <c r="I83" s="88"/>
      <c r="J83" s="95"/>
      <c r="K83" s="88"/>
      <c r="L83" s="88"/>
      <c r="M83" s="95"/>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95"/>
      <c r="I84" s="88"/>
      <c r="J84" s="95"/>
      <c r="K84" s="88"/>
      <c r="L84" s="88"/>
      <c r="M84" s="95"/>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95"/>
      <c r="I85" s="88"/>
      <c r="J85" s="95"/>
      <c r="K85" s="88"/>
      <c r="L85" s="88"/>
      <c r="M85" s="95"/>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95"/>
      <c r="I86" s="88"/>
      <c r="J86" s="95"/>
      <c r="K86" s="88"/>
      <c r="L86" s="88"/>
      <c r="M86" s="95"/>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95"/>
      <c r="I87" s="88"/>
      <c r="J87" s="95"/>
      <c r="K87" s="88"/>
      <c r="L87" s="88"/>
      <c r="M87" s="95"/>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95"/>
      <c r="I88" s="88"/>
      <c r="J88" s="95"/>
      <c r="K88" s="88"/>
      <c r="L88" s="88"/>
      <c r="M88" s="95"/>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95"/>
      <c r="I89" s="88"/>
      <c r="J89" s="95"/>
      <c r="K89" s="88"/>
      <c r="L89" s="88"/>
      <c r="M89" s="95"/>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95"/>
      <c r="I90" s="88"/>
      <c r="J90" s="95"/>
      <c r="K90" s="88"/>
      <c r="L90" s="88"/>
      <c r="M90" s="95"/>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95"/>
      <c r="I91" s="88"/>
      <c r="J91" s="95"/>
      <c r="K91" s="88"/>
      <c r="L91" s="88"/>
      <c r="M91" s="95"/>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95"/>
      <c r="I92" s="88"/>
      <c r="J92" s="95"/>
      <c r="K92" s="88"/>
      <c r="L92" s="88"/>
      <c r="M92" s="95"/>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95"/>
      <c r="I93" s="88"/>
      <c r="J93" s="95"/>
      <c r="K93" s="88"/>
      <c r="L93" s="88"/>
      <c r="M93" s="95"/>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95"/>
      <c r="I94" s="88"/>
      <c r="J94" s="95"/>
      <c r="K94" s="88"/>
      <c r="L94" s="88"/>
      <c r="M94" s="95"/>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95"/>
      <c r="I95" s="88"/>
      <c r="J95" s="95"/>
      <c r="K95" s="88"/>
      <c r="L95" s="88"/>
      <c r="M95" s="95"/>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95"/>
      <c r="I96" s="88"/>
      <c r="J96" s="95"/>
      <c r="K96" s="88"/>
      <c r="L96" s="88"/>
      <c r="M96" s="95"/>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95"/>
      <c r="I97" s="88"/>
      <c r="J97" s="95"/>
      <c r="K97" s="88"/>
      <c r="L97" s="88"/>
      <c r="M97" s="95"/>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95"/>
      <c r="I98" s="88"/>
      <c r="J98" s="95"/>
      <c r="K98" s="88"/>
      <c r="L98" s="88"/>
      <c r="M98" s="95"/>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95"/>
      <c r="I99" s="88"/>
      <c r="J99" s="95"/>
      <c r="K99" s="88"/>
      <c r="L99" s="88"/>
      <c r="M99" s="95"/>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95"/>
      <c r="I100" s="88"/>
      <c r="J100" s="95"/>
      <c r="K100" s="88"/>
      <c r="L100" s="88"/>
      <c r="M100" s="95"/>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95"/>
      <c r="I101" s="88"/>
      <c r="J101" s="95"/>
      <c r="K101" s="88"/>
      <c r="L101" s="88"/>
      <c r="M101" s="95"/>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95"/>
      <c r="I102" s="88"/>
      <c r="J102" s="95"/>
      <c r="K102" s="88"/>
      <c r="L102" s="88"/>
      <c r="M102" s="95"/>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95"/>
      <c r="I103" s="88"/>
      <c r="J103" s="95"/>
      <c r="K103" s="88"/>
      <c r="L103" s="88"/>
      <c r="M103" s="95"/>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95"/>
      <c r="I104" s="88"/>
      <c r="J104" s="95"/>
      <c r="K104" s="88"/>
      <c r="L104" s="88"/>
      <c r="M104" s="95"/>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95"/>
      <c r="I105" s="88"/>
      <c r="J105" s="95"/>
      <c r="K105" s="88"/>
      <c r="L105" s="88"/>
      <c r="M105" s="95"/>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95"/>
      <c r="I106" s="88"/>
      <c r="J106" s="95"/>
      <c r="K106" s="88"/>
      <c r="L106" s="88"/>
      <c r="M106" s="95"/>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95"/>
      <c r="I107" s="88"/>
      <c r="J107" s="95"/>
      <c r="K107" s="88"/>
      <c r="L107" s="88"/>
      <c r="M107" s="95"/>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95"/>
      <c r="I108" s="88"/>
      <c r="J108" s="95"/>
      <c r="K108" s="88"/>
      <c r="L108" s="88"/>
      <c r="M108" s="95"/>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95"/>
      <c r="I109" s="88"/>
      <c r="J109" s="95"/>
      <c r="K109" s="88"/>
      <c r="L109" s="88"/>
      <c r="M109" s="95"/>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95"/>
      <c r="I110" s="88"/>
      <c r="J110" s="95"/>
      <c r="K110" s="88"/>
      <c r="L110" s="88"/>
      <c r="M110" s="95"/>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95"/>
      <c r="I111" s="88"/>
      <c r="J111" s="95"/>
      <c r="K111" s="88"/>
      <c r="L111" s="88"/>
      <c r="M111" s="95"/>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95"/>
      <c r="I112" s="88"/>
      <c r="J112" s="95"/>
      <c r="K112" s="88"/>
      <c r="L112" s="88"/>
      <c r="M112" s="95"/>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95"/>
      <c r="I113" s="88"/>
      <c r="J113" s="95"/>
      <c r="K113" s="88"/>
      <c r="L113" s="88"/>
      <c r="M113" s="95"/>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95"/>
      <c r="I114" s="88"/>
      <c r="J114" s="95"/>
      <c r="K114" s="88"/>
      <c r="L114" s="88"/>
      <c r="M114" s="95"/>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95"/>
      <c r="I115" s="88"/>
      <c r="J115" s="95"/>
      <c r="K115" s="88"/>
      <c r="L115" s="88"/>
      <c r="M115" s="95"/>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95"/>
      <c r="I116" s="88"/>
      <c r="J116" s="95"/>
      <c r="K116" s="88"/>
      <c r="L116" s="88"/>
      <c r="M116" s="95"/>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95"/>
      <c r="I117" s="88"/>
      <c r="J117" s="95"/>
      <c r="K117" s="88"/>
      <c r="L117" s="88"/>
      <c r="M117" s="95"/>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95"/>
      <c r="I118" s="88"/>
      <c r="J118" s="95"/>
      <c r="K118" s="88"/>
      <c r="L118" s="88"/>
      <c r="M118" s="95"/>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95"/>
      <c r="I119" s="88"/>
      <c r="J119" s="95"/>
      <c r="K119" s="88"/>
      <c r="L119" s="88"/>
      <c r="M119" s="95"/>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95"/>
      <c r="I120" s="88"/>
      <c r="J120" s="95"/>
      <c r="K120" s="88"/>
      <c r="L120" s="88"/>
      <c r="M120" s="95"/>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95"/>
      <c r="I121" s="88"/>
      <c r="J121" s="95"/>
      <c r="K121" s="88"/>
      <c r="L121" s="88"/>
      <c r="M121" s="95"/>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95"/>
      <c r="I122" s="88"/>
      <c r="J122" s="95"/>
      <c r="K122" s="88"/>
      <c r="L122" s="88"/>
      <c r="M122" s="95"/>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95"/>
      <c r="I123" s="88"/>
      <c r="J123" s="95"/>
      <c r="K123" s="88"/>
      <c r="L123" s="88"/>
      <c r="M123" s="95"/>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95"/>
      <c r="I124" s="88"/>
      <c r="J124" s="95"/>
      <c r="K124" s="88"/>
      <c r="L124" s="88"/>
      <c r="M124" s="95"/>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95"/>
      <c r="I125" s="88"/>
      <c r="J125" s="95"/>
      <c r="K125" s="88"/>
      <c r="L125" s="88"/>
      <c r="M125" s="95"/>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95"/>
      <c r="I126" s="88"/>
      <c r="J126" s="95"/>
      <c r="K126" s="88"/>
      <c r="L126" s="88"/>
      <c r="M126" s="95"/>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95"/>
      <c r="I127" s="88"/>
      <c r="J127" s="95"/>
      <c r="K127" s="88"/>
      <c r="L127" s="88"/>
      <c r="M127" s="95"/>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95"/>
      <c r="I128" s="88"/>
      <c r="J128" s="95"/>
      <c r="K128" s="88"/>
      <c r="L128" s="88"/>
      <c r="M128" s="95"/>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95"/>
      <c r="I129" s="88"/>
      <c r="J129" s="95"/>
      <c r="K129" s="88"/>
      <c r="L129" s="88"/>
      <c r="M129" s="95"/>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95"/>
      <c r="I130" s="88"/>
      <c r="J130" s="95"/>
      <c r="K130" s="88"/>
      <c r="L130" s="88"/>
      <c r="M130" s="95"/>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95"/>
      <c r="I131" s="88"/>
      <c r="J131" s="95"/>
      <c r="K131" s="88"/>
      <c r="L131" s="88"/>
      <c r="M131" s="95"/>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95"/>
      <c r="I132" s="88"/>
      <c r="J132" s="95"/>
      <c r="K132" s="88"/>
      <c r="L132" s="88"/>
      <c r="M132" s="95"/>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95"/>
      <c r="I133" s="88"/>
      <c r="J133" s="95"/>
      <c r="K133" s="88"/>
      <c r="L133" s="88"/>
      <c r="M133" s="95"/>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95"/>
      <c r="I134" s="88"/>
      <c r="J134" s="95"/>
      <c r="K134" s="88"/>
      <c r="L134" s="88"/>
      <c r="M134" s="95"/>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95"/>
      <c r="I135" s="88"/>
      <c r="J135" s="95"/>
      <c r="K135" s="88"/>
      <c r="L135" s="88"/>
      <c r="M135" s="95"/>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95"/>
      <c r="I136" s="88"/>
      <c r="J136" s="95"/>
      <c r="K136" s="88"/>
      <c r="L136" s="88"/>
      <c r="M136" s="95"/>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95"/>
      <c r="I137" s="88"/>
      <c r="J137" s="95"/>
      <c r="K137" s="88"/>
      <c r="L137" s="88"/>
      <c r="M137" s="95"/>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95"/>
      <c r="I138" s="88"/>
      <c r="J138" s="95"/>
      <c r="K138" s="88"/>
      <c r="L138" s="88"/>
      <c r="M138" s="95"/>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95"/>
      <c r="I139" s="88"/>
      <c r="J139" s="95"/>
      <c r="K139" s="88"/>
      <c r="L139" s="88"/>
      <c r="M139" s="95"/>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95"/>
      <c r="I140" s="88"/>
      <c r="J140" s="95"/>
      <c r="K140" s="88"/>
      <c r="L140" s="88"/>
      <c r="M140" s="95"/>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95"/>
      <c r="I141" s="88"/>
      <c r="J141" s="95"/>
      <c r="K141" s="88"/>
      <c r="L141" s="88"/>
      <c r="M141" s="95"/>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95"/>
      <c r="I142" s="88"/>
      <c r="J142" s="95"/>
      <c r="K142" s="88"/>
      <c r="L142" s="88"/>
      <c r="M142" s="95"/>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95"/>
      <c r="I143" s="88"/>
      <c r="J143" s="95"/>
      <c r="K143" s="88"/>
      <c r="L143" s="88"/>
      <c r="M143" s="95"/>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95"/>
      <c r="I144" s="88"/>
      <c r="J144" s="95"/>
      <c r="K144" s="88"/>
      <c r="L144" s="88"/>
      <c r="M144" s="95"/>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95"/>
      <c r="I145" s="88"/>
      <c r="J145" s="95"/>
      <c r="K145" s="88"/>
      <c r="L145" s="88"/>
      <c r="M145" s="95"/>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95"/>
      <c r="I146" s="88"/>
      <c r="J146" s="95"/>
      <c r="K146" s="88"/>
      <c r="L146" s="88"/>
      <c r="M146" s="95"/>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95"/>
      <c r="I147" s="88"/>
      <c r="J147" s="95"/>
      <c r="K147" s="88"/>
      <c r="L147" s="88"/>
      <c r="M147" s="95"/>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95"/>
      <c r="I148" s="88"/>
      <c r="J148" s="95"/>
      <c r="K148" s="88"/>
      <c r="L148" s="88"/>
      <c r="M148" s="95"/>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95"/>
      <c r="I149" s="88"/>
      <c r="J149" s="95"/>
      <c r="K149" s="88"/>
      <c r="L149" s="88"/>
      <c r="M149" s="95"/>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95"/>
      <c r="I150" s="88"/>
      <c r="J150" s="95"/>
      <c r="K150" s="88"/>
      <c r="L150" s="88"/>
      <c r="M150" s="95"/>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95"/>
      <c r="I151" s="88"/>
      <c r="J151" s="95"/>
      <c r="K151" s="88"/>
      <c r="L151" s="88"/>
      <c r="M151" s="95"/>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95"/>
      <c r="I152" s="88"/>
      <c r="J152" s="95"/>
      <c r="K152" s="88"/>
      <c r="L152" s="88"/>
      <c r="M152" s="95"/>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95"/>
      <c r="I153" s="88"/>
      <c r="J153" s="95"/>
      <c r="K153" s="88"/>
      <c r="L153" s="88"/>
      <c r="M153" s="95"/>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95"/>
      <c r="I154" s="88"/>
      <c r="J154" s="95"/>
      <c r="K154" s="88"/>
      <c r="L154" s="88"/>
      <c r="M154" s="95"/>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95"/>
      <c r="I155" s="88"/>
      <c r="J155" s="95"/>
      <c r="K155" s="88"/>
      <c r="L155" s="88"/>
      <c r="M155" s="95"/>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95"/>
      <c r="I156" s="88"/>
      <c r="J156" s="95"/>
      <c r="K156" s="88"/>
      <c r="L156" s="88"/>
      <c r="M156" s="95"/>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95"/>
      <c r="I157" s="88"/>
      <c r="J157" s="95"/>
      <c r="K157" s="88"/>
      <c r="L157" s="88"/>
      <c r="M157" s="95"/>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95"/>
      <c r="I158" s="88"/>
      <c r="J158" s="95"/>
      <c r="K158" s="88"/>
      <c r="L158" s="88"/>
      <c r="M158" s="95"/>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95"/>
      <c r="I159" s="88"/>
      <c r="J159" s="95"/>
      <c r="K159" s="88"/>
      <c r="L159" s="88"/>
      <c r="M159" s="95"/>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95"/>
      <c r="I160" s="88"/>
      <c r="J160" s="95"/>
      <c r="K160" s="88"/>
      <c r="L160" s="88"/>
      <c r="M160" s="95"/>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95"/>
      <c r="I161" s="88"/>
      <c r="J161" s="95"/>
      <c r="K161" s="88"/>
      <c r="L161" s="88"/>
      <c r="M161" s="95"/>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95"/>
      <c r="I162" s="88"/>
      <c r="J162" s="95"/>
      <c r="K162" s="88"/>
      <c r="L162" s="88"/>
      <c r="M162" s="95"/>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95"/>
      <c r="I163" s="88"/>
      <c r="J163" s="95"/>
      <c r="K163" s="88"/>
      <c r="L163" s="88"/>
      <c r="M163" s="95"/>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95"/>
      <c r="I164" s="88"/>
      <c r="J164" s="95"/>
      <c r="K164" s="88"/>
      <c r="L164" s="88"/>
      <c r="M164" s="95"/>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95"/>
      <c r="I165" s="88"/>
      <c r="J165" s="95"/>
      <c r="K165" s="88"/>
      <c r="L165" s="88"/>
      <c r="M165" s="95"/>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95"/>
      <c r="I166" s="88"/>
      <c r="J166" s="95"/>
      <c r="K166" s="88"/>
      <c r="L166" s="88"/>
      <c r="M166" s="95"/>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95"/>
      <c r="I167" s="88"/>
      <c r="J167" s="95"/>
      <c r="K167" s="88"/>
      <c r="L167" s="88"/>
      <c r="M167" s="95"/>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95"/>
      <c r="I168" s="88"/>
      <c r="J168" s="95"/>
      <c r="K168" s="88"/>
      <c r="L168" s="88"/>
      <c r="M168" s="95"/>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95"/>
      <c r="I169" s="88"/>
      <c r="J169" s="95"/>
      <c r="K169" s="88"/>
      <c r="L169" s="88"/>
      <c r="M169" s="95"/>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95"/>
      <c r="I170" s="88"/>
      <c r="J170" s="95"/>
      <c r="K170" s="88"/>
      <c r="L170" s="88"/>
      <c r="M170" s="95"/>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95"/>
      <c r="I171" s="88"/>
      <c r="J171" s="95"/>
      <c r="K171" s="88"/>
      <c r="L171" s="88"/>
      <c r="M171" s="95"/>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95"/>
      <c r="I172" s="88"/>
      <c r="J172" s="95"/>
      <c r="K172" s="88"/>
      <c r="L172" s="88"/>
      <c r="M172" s="95"/>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95"/>
      <c r="I173" s="88"/>
      <c r="J173" s="95"/>
      <c r="K173" s="88"/>
      <c r="L173" s="88"/>
      <c r="M173" s="95"/>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95"/>
      <c r="I174" s="88"/>
      <c r="J174" s="95"/>
      <c r="K174" s="88"/>
      <c r="L174" s="88"/>
      <c r="M174" s="95"/>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95"/>
      <c r="I175" s="88"/>
      <c r="J175" s="95"/>
      <c r="K175" s="88"/>
      <c r="L175" s="88"/>
      <c r="M175" s="95"/>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95"/>
      <c r="I176" s="88"/>
      <c r="J176" s="95"/>
      <c r="K176" s="88"/>
      <c r="L176" s="88"/>
      <c r="M176" s="95"/>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95"/>
      <c r="I177" s="88"/>
      <c r="J177" s="95"/>
      <c r="K177" s="88"/>
      <c r="L177" s="88"/>
      <c r="M177" s="95"/>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95"/>
      <c r="I178" s="88"/>
      <c r="J178" s="95"/>
      <c r="K178" s="88"/>
      <c r="L178" s="88"/>
      <c r="M178" s="95"/>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95"/>
      <c r="I179" s="88"/>
      <c r="J179" s="95"/>
      <c r="K179" s="88"/>
      <c r="L179" s="88"/>
      <c r="M179" s="95"/>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95"/>
      <c r="I180" s="88"/>
      <c r="J180" s="95"/>
      <c r="K180" s="88"/>
      <c r="L180" s="88"/>
      <c r="M180" s="95"/>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95"/>
      <c r="I181" s="88"/>
      <c r="J181" s="95"/>
      <c r="K181" s="88"/>
      <c r="L181" s="88"/>
      <c r="M181" s="95"/>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95"/>
      <c r="I182" s="88"/>
      <c r="J182" s="95"/>
      <c r="K182" s="88"/>
      <c r="L182" s="88"/>
      <c r="M182" s="95"/>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95"/>
      <c r="I183" s="88"/>
      <c r="J183" s="95"/>
      <c r="K183" s="88"/>
      <c r="L183" s="88"/>
      <c r="M183" s="95"/>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95"/>
      <c r="I184" s="88"/>
      <c r="J184" s="95"/>
      <c r="K184" s="88"/>
      <c r="L184" s="88"/>
      <c r="M184" s="95"/>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95"/>
      <c r="I185" s="88"/>
      <c r="J185" s="95"/>
      <c r="K185" s="88"/>
      <c r="L185" s="88"/>
      <c r="M185" s="95"/>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95"/>
      <c r="I186" s="88"/>
      <c r="J186" s="95"/>
      <c r="K186" s="88"/>
      <c r="L186" s="88"/>
      <c r="M186" s="95"/>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95"/>
      <c r="I187" s="88"/>
      <c r="J187" s="95"/>
      <c r="K187" s="88"/>
      <c r="L187" s="88"/>
      <c r="M187" s="95"/>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95"/>
      <c r="I188" s="88"/>
      <c r="J188" s="95"/>
      <c r="K188" s="88"/>
      <c r="L188" s="88"/>
      <c r="M188" s="95"/>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95"/>
      <c r="I189" s="88"/>
      <c r="J189" s="95"/>
      <c r="K189" s="88"/>
      <c r="L189" s="88"/>
      <c r="M189" s="95"/>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95"/>
      <c r="I190" s="88"/>
      <c r="J190" s="95"/>
      <c r="K190" s="88"/>
      <c r="L190" s="88"/>
      <c r="M190" s="95"/>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95"/>
      <c r="I191" s="88"/>
      <c r="J191" s="95"/>
      <c r="K191" s="88"/>
      <c r="L191" s="88"/>
      <c r="M191" s="95"/>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95"/>
      <c r="I192" s="88"/>
      <c r="J192" s="95"/>
      <c r="K192" s="88"/>
      <c r="L192" s="88"/>
      <c r="M192" s="95"/>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95"/>
      <c r="I193" s="88"/>
      <c r="J193" s="95"/>
      <c r="K193" s="88"/>
      <c r="L193" s="88"/>
      <c r="M193" s="95"/>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95"/>
      <c r="I194" s="88"/>
      <c r="J194" s="95"/>
      <c r="K194" s="88"/>
      <c r="L194" s="88"/>
      <c r="M194" s="95"/>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95"/>
      <c r="I195" s="88"/>
      <c r="J195" s="95"/>
      <c r="K195" s="88"/>
      <c r="L195" s="88"/>
      <c r="M195" s="95"/>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95"/>
      <c r="I196" s="88"/>
      <c r="J196" s="95"/>
      <c r="K196" s="88"/>
      <c r="L196" s="88"/>
      <c r="M196" s="95"/>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95"/>
      <c r="I197" s="88"/>
      <c r="J197" s="95"/>
      <c r="K197" s="88"/>
      <c r="L197" s="88"/>
      <c r="M197" s="95"/>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95"/>
      <c r="I198" s="88"/>
      <c r="J198" s="95"/>
      <c r="K198" s="88"/>
      <c r="L198" s="88"/>
      <c r="M198" s="95"/>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95"/>
      <c r="I199" s="88"/>
      <c r="J199" s="95"/>
      <c r="K199" s="88"/>
      <c r="L199" s="88"/>
      <c r="M199" s="95"/>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95"/>
      <c r="I200" s="88"/>
      <c r="J200" s="95"/>
      <c r="K200" s="88"/>
      <c r="L200" s="88"/>
      <c r="M200" s="95"/>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95"/>
      <c r="I201" s="88"/>
      <c r="J201" s="95"/>
      <c r="K201" s="88"/>
      <c r="L201" s="88"/>
      <c r="M201" s="95"/>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95"/>
      <c r="I202" s="88"/>
      <c r="J202" s="95"/>
      <c r="K202" s="88"/>
      <c r="L202" s="88"/>
      <c r="M202" s="95"/>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95"/>
      <c r="I203" s="88"/>
      <c r="J203" s="95"/>
      <c r="K203" s="88"/>
      <c r="L203" s="88"/>
      <c r="M203" s="95"/>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95"/>
      <c r="I204" s="88"/>
      <c r="J204" s="95"/>
      <c r="K204" s="88"/>
      <c r="L204" s="88"/>
      <c r="M204" s="95"/>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95"/>
      <c r="I205" s="88"/>
      <c r="J205" s="95"/>
      <c r="K205" s="88"/>
      <c r="L205" s="88"/>
      <c r="M205" s="95"/>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95"/>
      <c r="I206" s="88"/>
      <c r="J206" s="95"/>
      <c r="K206" s="88"/>
      <c r="L206" s="88"/>
      <c r="M206" s="95"/>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95"/>
      <c r="I207" s="88"/>
      <c r="J207" s="95"/>
      <c r="K207" s="88"/>
      <c r="L207" s="88"/>
      <c r="M207" s="95"/>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95"/>
      <c r="I208" s="88"/>
      <c r="J208" s="95"/>
      <c r="K208" s="88"/>
      <c r="L208" s="88"/>
      <c r="M208" s="95"/>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95"/>
      <c r="I209" s="88"/>
      <c r="J209" s="95"/>
      <c r="K209" s="88"/>
      <c r="L209" s="88"/>
      <c r="M209" s="95"/>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95"/>
      <c r="I210" s="88"/>
      <c r="J210" s="95"/>
      <c r="K210" s="88"/>
      <c r="L210" s="88"/>
      <c r="M210" s="95"/>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95"/>
      <c r="I211" s="88"/>
      <c r="J211" s="95"/>
      <c r="K211" s="88"/>
      <c r="L211" s="88"/>
      <c r="M211" s="95"/>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95"/>
      <c r="I212" s="88"/>
      <c r="J212" s="95"/>
      <c r="K212" s="88"/>
      <c r="L212" s="88"/>
      <c r="M212" s="95"/>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95"/>
      <c r="I213" s="88"/>
      <c r="J213" s="95"/>
      <c r="K213" s="88"/>
      <c r="L213" s="88"/>
      <c r="M213" s="95"/>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95"/>
      <c r="I214" s="88"/>
      <c r="J214" s="95"/>
      <c r="K214" s="88"/>
      <c r="L214" s="88"/>
      <c r="M214" s="95"/>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95"/>
      <c r="I215" s="88"/>
      <c r="J215" s="95"/>
      <c r="K215" s="88"/>
      <c r="L215" s="88"/>
      <c r="M215" s="95"/>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95"/>
      <c r="I216" s="88"/>
      <c r="J216" s="95"/>
      <c r="K216" s="88"/>
      <c r="L216" s="88"/>
      <c r="M216" s="95"/>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95"/>
      <c r="I217" s="88"/>
      <c r="J217" s="95"/>
      <c r="K217" s="88"/>
      <c r="L217" s="88"/>
      <c r="M217" s="95"/>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95"/>
      <c r="I218" s="88"/>
      <c r="J218" s="95"/>
      <c r="K218" s="88"/>
      <c r="L218" s="88"/>
      <c r="M218" s="95"/>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95"/>
      <c r="I219" s="88"/>
      <c r="J219" s="95"/>
      <c r="K219" s="88"/>
      <c r="L219" s="88"/>
      <c r="M219" s="95"/>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95"/>
      <c r="I220" s="88"/>
      <c r="J220" s="95"/>
      <c r="K220" s="88"/>
      <c r="L220" s="88"/>
      <c r="M220" s="95"/>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95"/>
      <c r="I221" s="88"/>
      <c r="J221" s="95"/>
      <c r="K221" s="88"/>
      <c r="L221" s="88"/>
      <c r="M221" s="95"/>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95"/>
      <c r="I222" s="88"/>
      <c r="J222" s="95"/>
      <c r="K222" s="88"/>
      <c r="L222" s="88"/>
      <c r="M222" s="95"/>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95"/>
      <c r="I223" s="88"/>
      <c r="J223" s="95"/>
      <c r="K223" s="88"/>
      <c r="L223" s="88"/>
      <c r="M223" s="95"/>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95"/>
      <c r="I224" s="88"/>
      <c r="J224" s="95"/>
      <c r="K224" s="88"/>
      <c r="L224" s="88"/>
      <c r="M224" s="95"/>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95"/>
      <c r="I225" s="88"/>
      <c r="J225" s="95"/>
      <c r="K225" s="88"/>
      <c r="L225" s="88"/>
      <c r="M225" s="95"/>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95"/>
      <c r="I226" s="88"/>
      <c r="J226" s="95"/>
      <c r="K226" s="88"/>
      <c r="L226" s="88"/>
      <c r="M226" s="95"/>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95"/>
      <c r="I227" s="88"/>
      <c r="J227" s="95"/>
      <c r="K227" s="88"/>
      <c r="L227" s="88"/>
      <c r="M227" s="95"/>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95"/>
      <c r="I228" s="88"/>
      <c r="J228" s="95"/>
      <c r="K228" s="88"/>
      <c r="L228" s="88"/>
      <c r="M228" s="95"/>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95"/>
      <c r="I229" s="88"/>
      <c r="J229" s="95"/>
      <c r="K229" s="88"/>
      <c r="L229" s="88"/>
      <c r="M229" s="95"/>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95"/>
      <c r="I230" s="88"/>
      <c r="J230" s="95"/>
      <c r="K230" s="88"/>
      <c r="L230" s="88"/>
      <c r="M230" s="95"/>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95"/>
      <c r="I231" s="88"/>
      <c r="J231" s="95"/>
      <c r="K231" s="88"/>
      <c r="L231" s="88"/>
      <c r="M231" s="95"/>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95"/>
      <c r="I232" s="88"/>
      <c r="J232" s="95"/>
      <c r="K232" s="88"/>
      <c r="L232" s="88"/>
      <c r="M232" s="95"/>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95"/>
      <c r="I233" s="88"/>
      <c r="J233" s="95"/>
      <c r="K233" s="88"/>
      <c r="L233" s="88"/>
      <c r="M233" s="95"/>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95"/>
      <c r="I234" s="88"/>
      <c r="J234" s="95"/>
      <c r="K234" s="88"/>
      <c r="L234" s="88"/>
      <c r="M234" s="95"/>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95"/>
      <c r="I235" s="88"/>
      <c r="J235" s="95"/>
      <c r="K235" s="88"/>
      <c r="L235" s="88"/>
      <c r="M235" s="95"/>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95"/>
      <c r="I236" s="88"/>
      <c r="J236" s="95"/>
      <c r="K236" s="88"/>
      <c r="L236" s="88"/>
      <c r="M236" s="95"/>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95"/>
      <c r="I237" s="88"/>
      <c r="J237" s="95"/>
      <c r="K237" s="88"/>
      <c r="L237" s="88"/>
      <c r="M237" s="95"/>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95"/>
      <c r="I238" s="88"/>
      <c r="J238" s="95"/>
      <c r="K238" s="88"/>
      <c r="L238" s="88"/>
      <c r="M238" s="95"/>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95"/>
      <c r="I239" s="88"/>
      <c r="J239" s="95"/>
      <c r="K239" s="88"/>
      <c r="L239" s="88"/>
      <c r="M239" s="95"/>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95"/>
      <c r="I240" s="88"/>
      <c r="J240" s="95"/>
      <c r="K240" s="88"/>
      <c r="L240" s="88"/>
      <c r="M240" s="95"/>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95"/>
      <c r="I241" s="88"/>
      <c r="J241" s="95"/>
      <c r="K241" s="88"/>
      <c r="L241" s="88"/>
      <c r="M241" s="95"/>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95"/>
      <c r="I242" s="88"/>
      <c r="J242" s="95"/>
      <c r="K242" s="88"/>
      <c r="L242" s="88"/>
      <c r="M242" s="95"/>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95"/>
      <c r="I243" s="88"/>
      <c r="J243" s="95"/>
      <c r="K243" s="88"/>
      <c r="L243" s="88"/>
      <c r="M243" s="95"/>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95"/>
      <c r="I244" s="88"/>
      <c r="J244" s="95"/>
      <c r="K244" s="88"/>
      <c r="L244" s="88"/>
      <c r="M244" s="95"/>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95"/>
      <c r="I245" s="88"/>
      <c r="J245" s="95"/>
      <c r="K245" s="88"/>
      <c r="L245" s="88"/>
      <c r="M245" s="95"/>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95"/>
      <c r="I246" s="88"/>
      <c r="J246" s="95"/>
      <c r="K246" s="88"/>
      <c r="L246" s="88"/>
      <c r="M246" s="95"/>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95"/>
      <c r="I247" s="88"/>
      <c r="J247" s="95"/>
      <c r="K247" s="88"/>
      <c r="L247" s="88"/>
      <c r="M247" s="95"/>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95"/>
      <c r="I248" s="88"/>
      <c r="J248" s="95"/>
      <c r="K248" s="88"/>
      <c r="L248" s="88"/>
      <c r="M248" s="95"/>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95"/>
      <c r="I249" s="88"/>
      <c r="J249" s="95"/>
      <c r="K249" s="88"/>
      <c r="L249" s="88"/>
      <c r="M249" s="95"/>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95"/>
      <c r="I250" s="88"/>
      <c r="J250" s="95"/>
      <c r="K250" s="88"/>
      <c r="L250" s="88"/>
      <c r="M250" s="95"/>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95"/>
      <c r="I251" s="88"/>
      <c r="J251" s="95"/>
      <c r="K251" s="88"/>
      <c r="L251" s="88"/>
      <c r="M251" s="95"/>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95"/>
      <c r="I252" s="88"/>
      <c r="J252" s="95"/>
      <c r="K252" s="88"/>
      <c r="L252" s="88"/>
      <c r="M252" s="95"/>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95"/>
      <c r="I253" s="88"/>
      <c r="J253" s="95"/>
      <c r="K253" s="88"/>
      <c r="L253" s="88"/>
      <c r="M253" s="95"/>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95"/>
      <c r="I254" s="88"/>
      <c r="J254" s="95"/>
      <c r="K254" s="88"/>
      <c r="L254" s="88"/>
      <c r="M254" s="95"/>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95"/>
      <c r="I255" s="88"/>
      <c r="J255" s="95"/>
      <c r="K255" s="88"/>
      <c r="L255" s="88"/>
      <c r="M255" s="95"/>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95"/>
      <c r="I256" s="88"/>
      <c r="J256" s="95"/>
      <c r="K256" s="88"/>
      <c r="L256" s="88"/>
      <c r="M256" s="95"/>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95"/>
      <c r="I257" s="88"/>
      <c r="J257" s="95"/>
      <c r="K257" s="88"/>
      <c r="L257" s="88"/>
      <c r="M257" s="95"/>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95"/>
      <c r="I258" s="88"/>
      <c r="J258" s="95"/>
      <c r="K258" s="88"/>
      <c r="L258" s="88"/>
      <c r="M258" s="95"/>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95"/>
      <c r="I259" s="88"/>
      <c r="J259" s="95"/>
      <c r="K259" s="88"/>
      <c r="L259" s="88"/>
      <c r="M259" s="95"/>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95"/>
      <c r="I260" s="88"/>
      <c r="J260" s="95"/>
      <c r="K260" s="88"/>
      <c r="L260" s="88"/>
      <c r="M260" s="95"/>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95"/>
      <c r="I261" s="88"/>
      <c r="J261" s="95"/>
      <c r="K261" s="88"/>
      <c r="L261" s="88"/>
      <c r="M261" s="95"/>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95"/>
      <c r="I262" s="88"/>
      <c r="J262" s="95"/>
      <c r="K262" s="88"/>
      <c r="L262" s="88"/>
      <c r="M262" s="95"/>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95"/>
      <c r="I263" s="88"/>
      <c r="J263" s="95"/>
      <c r="K263" s="88"/>
      <c r="L263" s="88"/>
      <c r="M263" s="95"/>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95"/>
      <c r="I264" s="88"/>
      <c r="J264" s="95"/>
      <c r="K264" s="88"/>
      <c r="L264" s="88"/>
      <c r="M264" s="95"/>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95"/>
      <c r="I265" s="88"/>
      <c r="J265" s="95"/>
      <c r="K265" s="88"/>
      <c r="L265" s="88"/>
      <c r="M265" s="95"/>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95"/>
      <c r="I266" s="88"/>
      <c r="J266" s="95"/>
      <c r="K266" s="88"/>
      <c r="L266" s="88"/>
      <c r="M266" s="95"/>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95"/>
      <c r="I267" s="88"/>
      <c r="J267" s="95"/>
      <c r="K267" s="88"/>
      <c r="L267" s="88"/>
      <c r="M267" s="95"/>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95"/>
      <c r="I268" s="88"/>
      <c r="J268" s="95"/>
      <c r="K268" s="88"/>
      <c r="L268" s="88"/>
      <c r="M268" s="95"/>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95"/>
      <c r="I269" s="88"/>
      <c r="J269" s="95"/>
      <c r="K269" s="88"/>
      <c r="L269" s="88"/>
      <c r="M269" s="95"/>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95"/>
      <c r="I270" s="88"/>
      <c r="J270" s="95"/>
      <c r="K270" s="88"/>
      <c r="L270" s="88"/>
      <c r="M270" s="95"/>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95"/>
      <c r="I271" s="88"/>
      <c r="J271" s="95"/>
      <c r="K271" s="88"/>
      <c r="L271" s="88"/>
      <c r="M271" s="95"/>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95"/>
      <c r="I272" s="88"/>
      <c r="J272" s="95"/>
      <c r="K272" s="88"/>
      <c r="L272" s="88"/>
      <c r="M272" s="95"/>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95"/>
      <c r="I273" s="88"/>
      <c r="J273" s="95"/>
      <c r="K273" s="88"/>
      <c r="L273" s="88"/>
      <c r="M273" s="95"/>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95"/>
      <c r="I274" s="88"/>
      <c r="J274" s="95"/>
      <c r="K274" s="88"/>
      <c r="L274" s="88"/>
      <c r="M274" s="95"/>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95"/>
      <c r="I275" s="88"/>
      <c r="J275" s="95"/>
      <c r="K275" s="88"/>
      <c r="L275" s="88"/>
      <c r="M275" s="95"/>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95"/>
      <c r="I276" s="88"/>
      <c r="J276" s="95"/>
      <c r="K276" s="88"/>
      <c r="L276" s="88"/>
      <c r="M276" s="95"/>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95"/>
      <c r="I277" s="88"/>
      <c r="J277" s="95"/>
      <c r="K277" s="88"/>
      <c r="L277" s="88"/>
      <c r="M277" s="95"/>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95"/>
      <c r="I278" s="88"/>
      <c r="J278" s="95"/>
      <c r="K278" s="88"/>
      <c r="L278" s="88"/>
      <c r="M278" s="95"/>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95"/>
      <c r="I279" s="88"/>
      <c r="J279" s="95"/>
      <c r="K279" s="88"/>
      <c r="L279" s="88"/>
      <c r="M279" s="95"/>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95"/>
      <c r="I280" s="88"/>
      <c r="J280" s="95"/>
      <c r="K280" s="88"/>
      <c r="L280" s="88"/>
      <c r="M280" s="95"/>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95"/>
      <c r="I281" s="88"/>
      <c r="J281" s="95"/>
      <c r="K281" s="88"/>
      <c r="L281" s="88"/>
      <c r="M281" s="95"/>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95"/>
      <c r="I282" s="88"/>
      <c r="J282" s="95"/>
      <c r="K282" s="88"/>
      <c r="L282" s="88"/>
      <c r="M282" s="95"/>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95"/>
      <c r="I283" s="88"/>
      <c r="J283" s="95"/>
      <c r="K283" s="88"/>
      <c r="L283" s="88"/>
      <c r="M283" s="95"/>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95"/>
      <c r="I284" s="88"/>
      <c r="J284" s="95"/>
      <c r="K284" s="88"/>
      <c r="L284" s="88"/>
      <c r="M284" s="95"/>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95"/>
      <c r="I285" s="88"/>
      <c r="J285" s="95"/>
      <c r="K285" s="88"/>
      <c r="L285" s="88"/>
      <c r="M285" s="95"/>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95"/>
      <c r="I286" s="88"/>
      <c r="J286" s="95"/>
      <c r="K286" s="88"/>
      <c r="L286" s="88"/>
      <c r="M286" s="95"/>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95"/>
      <c r="I287" s="88"/>
      <c r="J287" s="95"/>
      <c r="K287" s="88"/>
      <c r="L287" s="88"/>
      <c r="M287" s="95"/>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95"/>
      <c r="I288" s="88"/>
      <c r="J288" s="95"/>
      <c r="K288" s="88"/>
      <c r="L288" s="88"/>
      <c r="M288" s="95"/>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95"/>
      <c r="I289" s="88"/>
      <c r="J289" s="95"/>
      <c r="K289" s="88"/>
      <c r="L289" s="88"/>
      <c r="M289" s="95"/>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95"/>
      <c r="I290" s="88"/>
      <c r="J290" s="95"/>
      <c r="K290" s="88"/>
      <c r="L290" s="88"/>
      <c r="M290" s="95"/>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95"/>
      <c r="I291" s="88"/>
      <c r="J291" s="95"/>
      <c r="K291" s="88"/>
      <c r="L291" s="88"/>
      <c r="M291" s="95"/>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95"/>
      <c r="I292" s="88"/>
      <c r="J292" s="95"/>
      <c r="K292" s="88"/>
      <c r="L292" s="88"/>
      <c r="M292" s="95"/>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95"/>
      <c r="I293" s="88"/>
      <c r="J293" s="95"/>
      <c r="K293" s="88"/>
      <c r="L293" s="88"/>
      <c r="M293" s="95"/>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95"/>
      <c r="I294" s="88"/>
      <c r="J294" s="95"/>
      <c r="K294" s="88"/>
      <c r="L294" s="88"/>
      <c r="M294" s="95"/>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95"/>
      <c r="I295" s="88"/>
      <c r="J295" s="95"/>
      <c r="K295" s="88"/>
      <c r="L295" s="88"/>
      <c r="M295" s="95"/>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95"/>
      <c r="I296" s="88"/>
      <c r="J296" s="95"/>
      <c r="K296" s="88"/>
      <c r="L296" s="88"/>
      <c r="M296" s="95"/>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95"/>
      <c r="I297" s="88"/>
      <c r="J297" s="95"/>
      <c r="K297" s="88"/>
      <c r="L297" s="88"/>
      <c r="M297" s="95"/>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95"/>
      <c r="I298" s="88"/>
      <c r="J298" s="95"/>
      <c r="K298" s="88"/>
      <c r="L298" s="88"/>
      <c r="M298" s="95"/>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95"/>
      <c r="I299" s="88"/>
      <c r="J299" s="95"/>
      <c r="K299" s="88"/>
      <c r="L299" s="88"/>
      <c r="M299" s="95"/>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95"/>
      <c r="I300" s="88"/>
      <c r="J300" s="95"/>
      <c r="K300" s="88"/>
      <c r="L300" s="88"/>
      <c r="M300" s="95"/>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95"/>
      <c r="I301" s="88"/>
      <c r="J301" s="95"/>
      <c r="K301" s="88"/>
      <c r="L301" s="88"/>
      <c r="M301" s="95"/>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95"/>
      <c r="I302" s="88"/>
      <c r="J302" s="95"/>
      <c r="K302" s="88"/>
      <c r="L302" s="88"/>
      <c r="M302" s="95"/>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95"/>
      <c r="I303" s="88"/>
      <c r="J303" s="95"/>
      <c r="K303" s="88"/>
      <c r="L303" s="88"/>
      <c r="M303" s="95"/>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95"/>
      <c r="I304" s="88"/>
      <c r="J304" s="95"/>
      <c r="K304" s="88"/>
      <c r="L304" s="88"/>
      <c r="M304" s="95"/>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95"/>
      <c r="I305" s="88"/>
      <c r="J305" s="95"/>
      <c r="K305" s="88"/>
      <c r="L305" s="88"/>
      <c r="M305" s="95"/>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95"/>
      <c r="I306" s="88"/>
      <c r="J306" s="95"/>
      <c r="K306" s="88"/>
      <c r="L306" s="88"/>
      <c r="M306" s="95"/>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95"/>
      <c r="I307" s="88"/>
      <c r="J307" s="95"/>
      <c r="K307" s="88"/>
      <c r="L307" s="88"/>
      <c r="M307" s="95"/>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95"/>
      <c r="I308" s="88"/>
      <c r="J308" s="95"/>
      <c r="K308" s="88"/>
      <c r="L308" s="88"/>
      <c r="M308" s="95"/>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95"/>
      <c r="I309" s="88"/>
      <c r="J309" s="95"/>
      <c r="K309" s="88"/>
      <c r="L309" s="88"/>
      <c r="M309" s="95"/>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95"/>
      <c r="I310" s="88"/>
      <c r="J310" s="95"/>
      <c r="K310" s="88"/>
      <c r="L310" s="88"/>
      <c r="M310" s="95"/>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95"/>
      <c r="I311" s="88"/>
      <c r="J311" s="95"/>
      <c r="K311" s="88"/>
      <c r="L311" s="88"/>
      <c r="M311" s="95"/>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95"/>
      <c r="I312" s="88"/>
      <c r="J312" s="95"/>
      <c r="K312" s="88"/>
      <c r="L312" s="88"/>
      <c r="M312" s="95"/>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95"/>
      <c r="I313" s="88"/>
      <c r="J313" s="95"/>
      <c r="K313" s="88"/>
      <c r="L313" s="88"/>
      <c r="M313" s="95"/>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95"/>
      <c r="I314" s="88"/>
      <c r="J314" s="95"/>
      <c r="K314" s="88"/>
      <c r="L314" s="88"/>
      <c r="M314" s="95"/>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95"/>
      <c r="I315" s="88"/>
      <c r="J315" s="95"/>
      <c r="K315" s="88"/>
      <c r="L315" s="88"/>
      <c r="M315" s="95"/>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95"/>
      <c r="I316" s="88"/>
      <c r="J316" s="95"/>
      <c r="K316" s="88"/>
      <c r="L316" s="88"/>
      <c r="M316" s="95"/>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95"/>
      <c r="I317" s="88"/>
      <c r="J317" s="95"/>
      <c r="K317" s="88"/>
      <c r="L317" s="88"/>
      <c r="M317" s="95"/>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95"/>
      <c r="I318" s="88"/>
      <c r="J318" s="95"/>
      <c r="K318" s="88"/>
      <c r="L318" s="88"/>
      <c r="M318" s="95"/>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95"/>
      <c r="I319" s="88"/>
      <c r="J319" s="95"/>
      <c r="K319" s="88"/>
      <c r="L319" s="88"/>
      <c r="M319" s="95"/>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95"/>
      <c r="I320" s="88"/>
      <c r="J320" s="95"/>
      <c r="K320" s="88"/>
      <c r="L320" s="88"/>
      <c r="M320" s="95"/>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95"/>
      <c r="I321" s="88"/>
      <c r="J321" s="95"/>
      <c r="K321" s="88"/>
      <c r="L321" s="88"/>
      <c r="M321" s="95"/>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95"/>
      <c r="I322" s="88"/>
      <c r="J322" s="95"/>
      <c r="K322" s="88"/>
      <c r="L322" s="88"/>
      <c r="M322" s="95"/>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95"/>
      <c r="I323" s="88"/>
      <c r="J323" s="95"/>
      <c r="K323" s="88"/>
      <c r="L323" s="88"/>
      <c r="M323" s="95"/>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95"/>
      <c r="I324" s="88"/>
      <c r="J324" s="95"/>
      <c r="K324" s="88"/>
      <c r="L324" s="88"/>
      <c r="M324" s="95"/>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95"/>
      <c r="I325" s="88"/>
      <c r="J325" s="95"/>
      <c r="K325" s="88"/>
      <c r="L325" s="88"/>
      <c r="M325" s="95"/>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95"/>
      <c r="I326" s="88"/>
      <c r="J326" s="95"/>
      <c r="K326" s="88"/>
      <c r="L326" s="88"/>
      <c r="M326" s="95"/>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95"/>
      <c r="I327" s="88"/>
      <c r="J327" s="95"/>
      <c r="K327" s="88"/>
      <c r="L327" s="88"/>
      <c r="M327" s="95"/>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95"/>
      <c r="I328" s="88"/>
      <c r="J328" s="95"/>
      <c r="K328" s="88"/>
      <c r="L328" s="88"/>
      <c r="M328" s="95"/>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95"/>
      <c r="I329" s="88"/>
      <c r="J329" s="95"/>
      <c r="K329" s="88"/>
      <c r="L329" s="88"/>
      <c r="M329" s="95"/>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95"/>
      <c r="I330" s="88"/>
      <c r="J330" s="95"/>
      <c r="K330" s="88"/>
      <c r="L330" s="88"/>
      <c r="M330" s="95"/>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95"/>
      <c r="I331" s="88"/>
      <c r="J331" s="95"/>
      <c r="K331" s="88"/>
      <c r="L331" s="88"/>
      <c r="M331" s="95"/>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95"/>
      <c r="I332" s="88"/>
      <c r="J332" s="95"/>
      <c r="K332" s="88"/>
      <c r="L332" s="88"/>
      <c r="M332" s="95"/>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95"/>
      <c r="I333" s="88"/>
      <c r="J333" s="95"/>
      <c r="K333" s="88"/>
      <c r="L333" s="88"/>
      <c r="M333" s="95"/>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95"/>
      <c r="I334" s="88"/>
      <c r="J334" s="95"/>
      <c r="K334" s="88"/>
      <c r="L334" s="88"/>
      <c r="M334" s="95"/>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95"/>
      <c r="I335" s="88"/>
      <c r="J335" s="95"/>
      <c r="K335" s="88"/>
      <c r="L335" s="88"/>
      <c r="M335" s="95"/>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95"/>
      <c r="I336" s="88"/>
      <c r="J336" s="95"/>
      <c r="K336" s="88"/>
      <c r="L336" s="88"/>
      <c r="M336" s="95"/>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95"/>
      <c r="I337" s="88"/>
      <c r="J337" s="95"/>
      <c r="K337" s="88"/>
      <c r="L337" s="88"/>
      <c r="M337" s="95"/>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95"/>
      <c r="I338" s="88"/>
      <c r="J338" s="95"/>
      <c r="K338" s="88"/>
      <c r="L338" s="88"/>
      <c r="M338" s="95"/>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95"/>
      <c r="I339" s="88"/>
      <c r="J339" s="95"/>
      <c r="K339" s="88"/>
      <c r="L339" s="88"/>
      <c r="M339" s="95"/>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95"/>
      <c r="I340" s="88"/>
      <c r="J340" s="95"/>
      <c r="K340" s="88"/>
      <c r="L340" s="88"/>
      <c r="M340" s="95"/>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95"/>
      <c r="I341" s="88"/>
      <c r="J341" s="95"/>
      <c r="K341" s="88"/>
      <c r="L341" s="88"/>
      <c r="M341" s="95"/>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95"/>
      <c r="I342" s="88"/>
      <c r="J342" s="95"/>
      <c r="K342" s="88"/>
      <c r="L342" s="88"/>
      <c r="M342" s="95"/>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95"/>
      <c r="I343" s="88"/>
      <c r="J343" s="95"/>
      <c r="K343" s="88"/>
      <c r="L343" s="88"/>
      <c r="M343" s="95"/>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95"/>
      <c r="I344" s="88"/>
      <c r="J344" s="95"/>
      <c r="K344" s="88"/>
      <c r="L344" s="88"/>
      <c r="M344" s="95"/>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95"/>
      <c r="I345" s="88"/>
      <c r="J345" s="95"/>
      <c r="K345" s="88"/>
      <c r="L345" s="88"/>
      <c r="M345" s="95"/>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95"/>
      <c r="I346" s="88"/>
      <c r="J346" s="95"/>
      <c r="K346" s="88"/>
      <c r="L346" s="88"/>
      <c r="M346" s="95"/>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95"/>
      <c r="I347" s="88"/>
      <c r="J347" s="95"/>
      <c r="K347" s="88"/>
      <c r="L347" s="88"/>
      <c r="M347" s="95"/>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95"/>
      <c r="I348" s="88"/>
      <c r="J348" s="95"/>
      <c r="K348" s="88"/>
      <c r="L348" s="88"/>
      <c r="M348" s="95"/>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95"/>
      <c r="I349" s="88"/>
      <c r="J349" s="95"/>
      <c r="K349" s="88"/>
      <c r="L349" s="88"/>
      <c r="M349" s="95"/>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95"/>
      <c r="I350" s="88"/>
      <c r="J350" s="95"/>
      <c r="K350" s="88"/>
      <c r="L350" s="88"/>
      <c r="M350" s="95"/>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95"/>
      <c r="I351" s="88"/>
      <c r="J351" s="95"/>
      <c r="K351" s="88"/>
      <c r="L351" s="88"/>
      <c r="M351" s="95"/>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95"/>
      <c r="I352" s="88"/>
      <c r="J352" s="95"/>
      <c r="K352" s="88"/>
      <c r="L352" s="88"/>
      <c r="M352" s="95"/>
      <c r="N352" s="88"/>
      <c r="O352" s="88"/>
      <c r="P352" s="88"/>
      <c r="Q352" s="88"/>
      <c r="R352" s="88"/>
      <c r="S352" s="88"/>
      <c r="T352" s="88"/>
      <c r="U352" s="88"/>
      <c r="V352" s="88"/>
      <c r="W352" s="88"/>
      <c r="X352" s="88"/>
      <c r="Y352" s="88"/>
      <c r="Z352" s="88"/>
      <c r="AA352" s="88"/>
      <c r="AB352" s="8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2" t="s">
        <v>67</v>
      </c>
    </row>
    <row r="3" spans="1:20" s="62" customFormat="1" ht="18.75" customHeight="1" x14ac:dyDescent="0.3">
      <c r="A3" s="71"/>
      <c r="T3" s="73" t="s">
        <v>10</v>
      </c>
    </row>
    <row r="4" spans="1:20" s="62" customFormat="1" ht="18.75" customHeight="1" x14ac:dyDescent="0.3">
      <c r="A4" s="71"/>
      <c r="T4" s="73" t="str">
        <f>'1. паспорт местоположение'!C3</f>
        <v>от «05» мая 2016 г. №380</v>
      </c>
    </row>
    <row r="5" spans="1:20" s="62" customFormat="1" ht="18.75" customHeight="1" x14ac:dyDescent="0.3">
      <c r="A5" s="71"/>
      <c r="T5" s="73"/>
    </row>
    <row r="6" spans="1:20" s="6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62" customFormat="1" x14ac:dyDescent="0.2">
      <c r="A7" s="74"/>
    </row>
    <row r="8" spans="1:20" s="6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6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6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6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6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62" customFormat="1" ht="18.75" customHeight="1" x14ac:dyDescent="0.2">
      <c r="A13" s="286" t="str">
        <f>'2. паспорт  ТП'!A11:S11</f>
        <v>M_TP3300.PS.0122</v>
      </c>
      <c r="B13" s="286"/>
      <c r="C13" s="286"/>
      <c r="D13" s="286"/>
      <c r="E13" s="286"/>
      <c r="F13" s="286"/>
      <c r="G13" s="286"/>
      <c r="H13" s="286"/>
      <c r="I13" s="286"/>
      <c r="J13" s="286"/>
      <c r="K13" s="286"/>
      <c r="L13" s="286"/>
      <c r="M13" s="286"/>
      <c r="N13" s="286"/>
      <c r="O13" s="286"/>
      <c r="P13" s="286"/>
      <c r="Q13" s="286"/>
      <c r="R13" s="286"/>
      <c r="S13" s="286"/>
      <c r="T13" s="286"/>
    </row>
    <row r="14" spans="1:20" s="6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7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79" customFormat="1" ht="43.5" customHeight="1" x14ac:dyDescent="0.2">
      <c r="A16" s="314" t="str">
        <f>'1. паспорт местоположение'!A15:C15</f>
        <v>Проектирование модернизации ПС 220 кВ Ожогино (реализация проектов дистанционного управления оборудованием)</v>
      </c>
      <c r="B16" s="314"/>
      <c r="C16" s="314"/>
      <c r="D16" s="314"/>
      <c r="E16" s="314"/>
      <c r="F16" s="314"/>
      <c r="G16" s="314"/>
      <c r="H16" s="314"/>
      <c r="I16" s="314"/>
      <c r="J16" s="314"/>
      <c r="K16" s="314"/>
      <c r="L16" s="314"/>
      <c r="M16" s="314"/>
      <c r="N16" s="314"/>
      <c r="O16" s="314"/>
      <c r="P16" s="314"/>
      <c r="Q16" s="314"/>
      <c r="R16" s="314"/>
      <c r="S16" s="314"/>
      <c r="T16" s="314"/>
    </row>
    <row r="17" spans="1:113" s="79"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79"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79" customFormat="1" ht="15" customHeight="1" x14ac:dyDescent="0.2">
      <c r="A19" s="284" t="s">
        <v>381</v>
      </c>
      <c r="B19" s="284"/>
      <c r="C19" s="284"/>
      <c r="D19" s="284"/>
      <c r="E19" s="284"/>
      <c r="F19" s="284"/>
      <c r="G19" s="284"/>
      <c r="H19" s="284"/>
      <c r="I19" s="284"/>
      <c r="J19" s="284"/>
      <c r="K19" s="284"/>
      <c r="L19" s="284"/>
      <c r="M19" s="284"/>
      <c r="N19" s="284"/>
      <c r="O19" s="284"/>
      <c r="P19" s="284"/>
      <c r="Q19" s="284"/>
      <c r="R19" s="284"/>
      <c r="S19" s="284"/>
      <c r="T19" s="284"/>
    </row>
    <row r="20" spans="1:113" s="9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219</v>
      </c>
      <c r="C21" s="302"/>
      <c r="D21" s="305" t="s">
        <v>120</v>
      </c>
      <c r="E21" s="301" t="s">
        <v>409</v>
      </c>
      <c r="F21" s="302"/>
      <c r="G21" s="301" t="s">
        <v>238</v>
      </c>
      <c r="H21" s="302"/>
      <c r="I21" s="301" t="s">
        <v>119</v>
      </c>
      <c r="J21" s="302"/>
      <c r="K21" s="305" t="s">
        <v>118</v>
      </c>
      <c r="L21" s="301" t="s">
        <v>117</v>
      </c>
      <c r="M21" s="302"/>
      <c r="N21" s="301" t="s">
        <v>405</v>
      </c>
      <c r="O21" s="302"/>
      <c r="P21" s="305" t="s">
        <v>116</v>
      </c>
      <c r="Q21" s="311" t="s">
        <v>115</v>
      </c>
      <c r="R21" s="312"/>
      <c r="S21" s="311" t="s">
        <v>114</v>
      </c>
      <c r="T21" s="313"/>
    </row>
    <row r="22" spans="1:113" ht="204.75" customHeight="1" x14ac:dyDescent="0.25">
      <c r="A22" s="309"/>
      <c r="B22" s="303"/>
      <c r="C22" s="304"/>
      <c r="D22" s="307"/>
      <c r="E22" s="303"/>
      <c r="F22" s="304"/>
      <c r="G22" s="303"/>
      <c r="H22" s="304"/>
      <c r="I22" s="303"/>
      <c r="J22" s="304"/>
      <c r="K22" s="306"/>
      <c r="L22" s="303"/>
      <c r="M22" s="304"/>
      <c r="N22" s="303"/>
      <c r="O22" s="304"/>
      <c r="P22" s="306"/>
      <c r="Q22" s="64" t="s">
        <v>113</v>
      </c>
      <c r="R22" s="64" t="s">
        <v>380</v>
      </c>
      <c r="S22" s="64" t="s">
        <v>112</v>
      </c>
      <c r="T22" s="64" t="s">
        <v>111</v>
      </c>
    </row>
    <row r="23" spans="1:113" ht="51.75" customHeight="1" x14ac:dyDescent="0.25">
      <c r="A23" s="310"/>
      <c r="B23" s="64" t="s">
        <v>109</v>
      </c>
      <c r="C23" s="64" t="s">
        <v>110</v>
      </c>
      <c r="D23" s="306"/>
      <c r="E23" s="64" t="s">
        <v>109</v>
      </c>
      <c r="F23" s="64" t="s">
        <v>110</v>
      </c>
      <c r="G23" s="64" t="s">
        <v>109</v>
      </c>
      <c r="H23" s="64" t="s">
        <v>110</v>
      </c>
      <c r="I23" s="64" t="s">
        <v>109</v>
      </c>
      <c r="J23" s="64" t="s">
        <v>110</v>
      </c>
      <c r="K23" s="64" t="s">
        <v>109</v>
      </c>
      <c r="L23" s="64" t="s">
        <v>109</v>
      </c>
      <c r="M23" s="64" t="s">
        <v>110</v>
      </c>
      <c r="N23" s="64" t="s">
        <v>109</v>
      </c>
      <c r="O23" s="64" t="s">
        <v>110</v>
      </c>
      <c r="P23" s="98" t="s">
        <v>109</v>
      </c>
      <c r="Q23" s="64" t="s">
        <v>109</v>
      </c>
      <c r="R23" s="64" t="s">
        <v>109</v>
      </c>
      <c r="S23" s="64" t="s">
        <v>109</v>
      </c>
      <c r="T23" s="64" t="s">
        <v>109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7" customFormat="1" x14ac:dyDescent="0.25">
      <c r="A25" s="99">
        <v>1</v>
      </c>
      <c r="B25" s="99"/>
      <c r="C25" s="99"/>
      <c r="D25" s="100"/>
      <c r="E25" s="99"/>
      <c r="F25" s="99"/>
      <c r="G25" s="99"/>
      <c r="H25" s="99"/>
      <c r="I25" s="99"/>
      <c r="J25" s="66"/>
      <c r="K25" s="66"/>
      <c r="L25" s="66"/>
      <c r="M25" s="99"/>
      <c r="N25" s="99"/>
      <c r="O25" s="99"/>
      <c r="P25" s="66"/>
      <c r="Q25" s="66"/>
      <c r="R25" s="99"/>
      <c r="S25" s="66"/>
      <c r="T25" s="99"/>
    </row>
    <row r="26" spans="1:113" s="67" customFormat="1" ht="12.75" x14ac:dyDescent="0.2">
      <c r="B26" s="101"/>
      <c r="C26" s="101"/>
      <c r="K26" s="101"/>
    </row>
    <row r="27" spans="1:113" s="67" customFormat="1" x14ac:dyDescent="0.25">
      <c r="B27" s="68" t="s">
        <v>108</v>
      </c>
      <c r="C27" s="68"/>
      <c r="D27" s="68"/>
      <c r="E27" s="68"/>
      <c r="F27" s="68"/>
      <c r="G27" s="68"/>
      <c r="H27" s="68"/>
      <c r="I27" s="68"/>
      <c r="J27" s="68"/>
      <c r="K27" s="68"/>
      <c r="L27" s="68"/>
      <c r="M27" s="68"/>
      <c r="N27" s="68"/>
      <c r="O27" s="68"/>
      <c r="P27" s="68"/>
      <c r="Q27" s="68"/>
      <c r="R27" s="68"/>
    </row>
    <row r="28" spans="1:113" x14ac:dyDescent="0.25">
      <c r="B28" s="300" t="s">
        <v>415</v>
      </c>
      <c r="C28" s="300"/>
      <c r="D28" s="300"/>
      <c r="E28" s="300"/>
      <c r="F28" s="300"/>
      <c r="G28" s="300"/>
      <c r="H28" s="300"/>
      <c r="I28" s="300"/>
      <c r="J28" s="300"/>
      <c r="K28" s="300"/>
      <c r="L28" s="300"/>
      <c r="M28" s="300"/>
      <c r="N28" s="300"/>
      <c r="O28" s="300"/>
      <c r="P28" s="300"/>
      <c r="Q28" s="300"/>
      <c r="R28" s="300"/>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379</v>
      </c>
      <c r="C30" s="69"/>
      <c r="D30" s="69"/>
      <c r="E30" s="69"/>
      <c r="F30" s="70"/>
      <c r="G30" s="70"/>
      <c r="H30" s="69"/>
      <c r="I30" s="69"/>
      <c r="J30" s="69"/>
      <c r="K30" s="69"/>
      <c r="L30" s="69"/>
      <c r="M30" s="69"/>
      <c r="N30" s="69"/>
      <c r="O30" s="69"/>
      <c r="P30" s="69"/>
      <c r="Q30" s="69"/>
      <c r="R30" s="69"/>
      <c r="S30" s="102"/>
      <c r="T30" s="102"/>
      <c r="U30" s="102"/>
      <c r="V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row>
    <row r="31" spans="1:113" x14ac:dyDescent="0.25">
      <c r="B31" s="69" t="s">
        <v>107</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106</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row>
    <row r="33" spans="2:113" s="70" customFormat="1" x14ac:dyDescent="0.25">
      <c r="B33" s="69" t="s">
        <v>105</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row>
    <row r="34" spans="2:113" s="70" customFormat="1" x14ac:dyDescent="0.25">
      <c r="B34" s="69" t="s">
        <v>104</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row>
    <row r="35" spans="2:113" s="70" customFormat="1" x14ac:dyDescent="0.25">
      <c r="B35" s="69" t="s">
        <v>103</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row>
    <row r="36" spans="2:113" s="70" customFormat="1" x14ac:dyDescent="0.25">
      <c r="B36" s="69" t="s">
        <v>102</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row>
    <row r="37" spans="2:113" s="70" customFormat="1" x14ac:dyDescent="0.25">
      <c r="B37" s="69" t="s">
        <v>101</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row>
    <row r="38" spans="2:113" s="70" customFormat="1" x14ac:dyDescent="0.25">
      <c r="B38" s="69" t="s">
        <v>100</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row>
    <row r="39" spans="2:113" s="70" customFormat="1" x14ac:dyDescent="0.25">
      <c r="B39" s="69" t="s">
        <v>99</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6" zoomScale="55" zoomScaleSheetLayoutView="55" workbookViewId="0">
      <selection activeCell="T44" sqref="T44:T47"/>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2" t="s">
        <v>67</v>
      </c>
    </row>
    <row r="2" spans="1:27" s="62" customFormat="1" ht="18.75" customHeight="1" x14ac:dyDescent="0.3">
      <c r="E2" s="71"/>
      <c r="AA2" s="73" t="s">
        <v>10</v>
      </c>
    </row>
    <row r="3" spans="1:27" s="62" customFormat="1" ht="18.75" customHeight="1" x14ac:dyDescent="0.3">
      <c r="E3" s="71"/>
      <c r="AA3" s="73" t="str">
        <f>'1. паспорт местоположение'!C3</f>
        <v>от «05» мая 2016 г. №380</v>
      </c>
    </row>
    <row r="4" spans="1:27" s="62" customFormat="1" x14ac:dyDescent="0.2">
      <c r="E4" s="74"/>
    </row>
    <row r="5" spans="1:27" s="6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62" customFormat="1" x14ac:dyDescent="0.2">
      <c r="A6" s="90"/>
      <c r="B6" s="90"/>
      <c r="C6" s="90"/>
      <c r="D6" s="90"/>
      <c r="E6" s="90"/>
      <c r="F6" s="90"/>
      <c r="G6" s="90"/>
      <c r="H6" s="90"/>
      <c r="I6" s="90"/>
      <c r="J6" s="90"/>
      <c r="K6" s="90"/>
      <c r="L6" s="90"/>
      <c r="M6" s="90"/>
      <c r="N6" s="90"/>
      <c r="O6" s="90"/>
      <c r="P6" s="90"/>
      <c r="Q6" s="90"/>
      <c r="R6" s="90"/>
      <c r="S6" s="90"/>
      <c r="T6" s="90"/>
    </row>
    <row r="7" spans="1:27" s="6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62" customFormat="1" ht="18.75" x14ac:dyDescent="0.2">
      <c r="E8" s="91"/>
      <c r="F8" s="91"/>
      <c r="G8" s="91"/>
      <c r="H8" s="91"/>
      <c r="I8" s="91"/>
      <c r="J8" s="91"/>
      <c r="K8" s="91"/>
      <c r="L8" s="91"/>
      <c r="M8" s="91"/>
      <c r="N8" s="91"/>
      <c r="O8" s="91"/>
      <c r="P8" s="91"/>
      <c r="Q8" s="91"/>
      <c r="R8" s="91"/>
      <c r="S8" s="61"/>
      <c r="T8" s="61"/>
      <c r="U8" s="61"/>
      <c r="V8" s="61"/>
      <c r="W8" s="61"/>
    </row>
    <row r="9" spans="1:27" s="62" customFormat="1" ht="18.75" customHeight="1" x14ac:dyDescent="0.2">
      <c r="E9" s="286" t="s">
        <v>426</v>
      </c>
      <c r="F9" s="286"/>
      <c r="G9" s="286"/>
      <c r="H9" s="286"/>
      <c r="I9" s="286"/>
      <c r="J9" s="286"/>
      <c r="K9" s="286"/>
      <c r="L9" s="286"/>
      <c r="M9" s="286"/>
      <c r="N9" s="286"/>
      <c r="O9" s="286"/>
      <c r="P9" s="286"/>
      <c r="Q9" s="286"/>
      <c r="R9" s="286"/>
      <c r="S9" s="286"/>
      <c r="T9" s="286"/>
      <c r="U9" s="286"/>
      <c r="V9" s="286"/>
      <c r="W9" s="286"/>
      <c r="X9" s="286"/>
      <c r="Y9" s="286"/>
    </row>
    <row r="10" spans="1:27" s="6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62" customFormat="1" ht="18.75" x14ac:dyDescent="0.2">
      <c r="E11" s="91"/>
      <c r="F11" s="91"/>
      <c r="G11" s="91"/>
      <c r="H11" s="91"/>
      <c r="I11" s="91"/>
      <c r="J11" s="91"/>
      <c r="K11" s="91"/>
      <c r="L11" s="91"/>
      <c r="M11" s="91"/>
      <c r="N11" s="91"/>
      <c r="O11" s="91"/>
      <c r="P11" s="91"/>
      <c r="Q11" s="91"/>
      <c r="R11" s="91"/>
      <c r="S11" s="61"/>
      <c r="T11" s="61"/>
      <c r="U11" s="61"/>
      <c r="V11" s="61"/>
      <c r="W11" s="61"/>
    </row>
    <row r="12" spans="1:27" s="62" customFormat="1" ht="18.75" customHeight="1" x14ac:dyDescent="0.25">
      <c r="A12" s="316" t="str">
        <f>'1. паспорт местоположение'!A12:C12</f>
        <v>M_TP3300.PS.0122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6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6" customHeight="1" x14ac:dyDescent="0.25">
      <c r="A15" s="316" t="str">
        <f>'1. паспорт местоположение'!A15:C15</f>
        <v>Проектирование модернизации ПС 220 кВ Ожогино (реализация проектов дистанционного управления оборудованием)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79"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383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97" customFormat="1" ht="21" customHeight="1" x14ac:dyDescent="0.25"/>
    <row r="21" spans="1:27" ht="15.75" customHeight="1" x14ac:dyDescent="0.25">
      <c r="A21" s="305" t="s">
        <v>5</v>
      </c>
      <c r="B21" s="301" t="s">
        <v>389</v>
      </c>
      <c r="C21" s="302"/>
      <c r="D21" s="301" t="s">
        <v>391</v>
      </c>
      <c r="E21" s="302"/>
      <c r="F21" s="311" t="s">
        <v>92</v>
      </c>
      <c r="G21" s="313"/>
      <c r="H21" s="313"/>
      <c r="I21" s="312"/>
      <c r="J21" s="305" t="s">
        <v>392</v>
      </c>
      <c r="K21" s="301" t="s">
        <v>393</v>
      </c>
      <c r="L21" s="302"/>
      <c r="M21" s="301" t="s">
        <v>394</v>
      </c>
      <c r="N21" s="302"/>
      <c r="O21" s="301" t="s">
        <v>382</v>
      </c>
      <c r="P21" s="302"/>
      <c r="Q21" s="301" t="s">
        <v>125</v>
      </c>
      <c r="R21" s="302"/>
      <c r="S21" s="305" t="s">
        <v>124</v>
      </c>
      <c r="T21" s="305" t="s">
        <v>395</v>
      </c>
      <c r="U21" s="305" t="s">
        <v>390</v>
      </c>
      <c r="V21" s="301" t="s">
        <v>123</v>
      </c>
      <c r="W21" s="302"/>
      <c r="X21" s="311" t="s">
        <v>115</v>
      </c>
      <c r="Y21" s="313"/>
      <c r="Z21" s="311" t="s">
        <v>114</v>
      </c>
      <c r="AA21" s="313"/>
    </row>
    <row r="22" spans="1:27" ht="216" customHeight="1" x14ac:dyDescent="0.25">
      <c r="A22" s="307"/>
      <c r="B22" s="303"/>
      <c r="C22" s="304"/>
      <c r="D22" s="303"/>
      <c r="E22" s="304"/>
      <c r="F22" s="311" t="s">
        <v>122</v>
      </c>
      <c r="G22" s="312"/>
      <c r="H22" s="311" t="s">
        <v>121</v>
      </c>
      <c r="I22" s="312"/>
      <c r="J22" s="306"/>
      <c r="K22" s="303"/>
      <c r="L22" s="304"/>
      <c r="M22" s="303"/>
      <c r="N22" s="304"/>
      <c r="O22" s="303"/>
      <c r="P22" s="304"/>
      <c r="Q22" s="303"/>
      <c r="R22" s="304"/>
      <c r="S22" s="306"/>
      <c r="T22" s="306"/>
      <c r="U22" s="306"/>
      <c r="V22" s="303"/>
      <c r="W22" s="304"/>
      <c r="X22" s="64" t="s">
        <v>113</v>
      </c>
      <c r="Y22" s="64" t="s">
        <v>380</v>
      </c>
      <c r="Z22" s="64" t="s">
        <v>112</v>
      </c>
      <c r="AA22" s="64" t="s">
        <v>111</v>
      </c>
    </row>
    <row r="23" spans="1:27" ht="60" customHeight="1" x14ac:dyDescent="0.25">
      <c r="A23" s="306"/>
      <c r="B23" s="98" t="s">
        <v>109</v>
      </c>
      <c r="C23" s="9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64" t="s">
        <v>109</v>
      </c>
      <c r="AA23" s="64"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97" customFormat="1" ht="51.75" customHeight="1" x14ac:dyDescent="0.25">
      <c r="A25" s="105"/>
      <c r="B25" s="105"/>
      <c r="C25" s="105"/>
      <c r="D25" s="105"/>
      <c r="E25" s="64"/>
      <c r="F25" s="64"/>
      <c r="G25" s="105"/>
      <c r="H25" s="105"/>
      <c r="I25" s="105"/>
      <c r="J25" s="106"/>
      <c r="K25" s="106"/>
      <c r="L25" s="107"/>
      <c r="M25" s="107"/>
      <c r="N25" s="108"/>
      <c r="O25" s="108"/>
      <c r="P25" s="108"/>
      <c r="Q25" s="108"/>
      <c r="R25" s="105"/>
      <c r="S25" s="106"/>
      <c r="T25" s="106"/>
      <c r="U25" s="106"/>
      <c r="V25" s="106"/>
      <c r="W25" s="108"/>
      <c r="X25" s="105"/>
      <c r="Y25" s="105"/>
      <c r="Z25" s="105"/>
      <c r="AA25" s="105"/>
    </row>
    <row r="26" spans="1:27" ht="3" customHeight="1" x14ac:dyDescent="0.25">
      <c r="X26" s="109"/>
      <c r="Y26" s="110"/>
      <c r="Z26" s="70"/>
      <c r="AA26" s="70"/>
    </row>
    <row r="27" spans="1:27" s="67" customFormat="1" ht="12.75" x14ac:dyDescent="0.2">
      <c r="A27" s="101"/>
      <c r="B27" s="101"/>
      <c r="C27" s="101"/>
      <c r="E27" s="101"/>
      <c r="X27" s="111"/>
      <c r="Y27" s="111"/>
      <c r="Z27" s="111"/>
      <c r="AA27" s="111"/>
    </row>
    <row r="28" spans="1:27" s="67" customFormat="1" ht="12.75" x14ac:dyDescent="0.2">
      <c r="A28" s="101"/>
      <c r="B28" s="101"/>
      <c r="C28" s="10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2" customFormat="1" ht="18.75" customHeight="1" x14ac:dyDescent="0.2">
      <c r="A1" s="71"/>
      <c r="C1" s="72" t="s">
        <v>67</v>
      </c>
    </row>
    <row r="2" spans="1:29" s="62" customFormat="1" ht="18.75" customHeight="1" x14ac:dyDescent="0.3">
      <c r="A2" s="71"/>
      <c r="C2" s="73" t="s">
        <v>10</v>
      </c>
    </row>
    <row r="3" spans="1:29" s="62" customFormat="1" ht="18.75" x14ac:dyDescent="0.3">
      <c r="A3" s="74"/>
      <c r="C3" s="73" t="str">
        <f>'1. паспорт местоположение'!C3</f>
        <v>от «05» мая 2016 г. №380</v>
      </c>
    </row>
    <row r="4" spans="1:29" s="62" customFormat="1" ht="18.75" x14ac:dyDescent="0.3">
      <c r="A4" s="74"/>
      <c r="C4" s="73"/>
    </row>
    <row r="5" spans="1:29" s="62" customFormat="1" ht="15.75" x14ac:dyDescent="0.2">
      <c r="A5" s="281" t="str">
        <f>'1. паспорт местоположение'!A5:C5</f>
        <v>Год раскрытия информации: 2026 год</v>
      </c>
      <c r="B5" s="281"/>
      <c r="C5" s="28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62" customFormat="1" ht="18.75" x14ac:dyDescent="0.3">
      <c r="A6" s="74"/>
      <c r="G6" s="73"/>
    </row>
    <row r="7" spans="1:29" s="62" customFormat="1" ht="18.75" x14ac:dyDescent="0.2">
      <c r="A7" s="285" t="s">
        <v>9</v>
      </c>
      <c r="B7" s="285"/>
      <c r="C7" s="285"/>
      <c r="D7" s="61"/>
      <c r="E7" s="61"/>
      <c r="F7" s="61"/>
      <c r="G7" s="61"/>
      <c r="H7" s="61"/>
      <c r="I7" s="61"/>
      <c r="J7" s="61"/>
      <c r="K7" s="61"/>
      <c r="L7" s="61"/>
      <c r="M7" s="61"/>
      <c r="N7" s="61"/>
      <c r="O7" s="61"/>
      <c r="P7" s="61"/>
      <c r="Q7" s="61"/>
      <c r="R7" s="61"/>
      <c r="S7" s="61"/>
      <c r="T7" s="61"/>
      <c r="U7" s="61"/>
    </row>
    <row r="8" spans="1:29" s="62" customFormat="1" ht="18.75" x14ac:dyDescent="0.2">
      <c r="A8" s="285"/>
      <c r="B8" s="285"/>
      <c r="C8" s="285"/>
      <c r="D8" s="91"/>
      <c r="E8" s="91"/>
      <c r="F8" s="91"/>
      <c r="G8" s="91"/>
      <c r="H8" s="61"/>
      <c r="I8" s="61"/>
      <c r="J8" s="61"/>
      <c r="K8" s="61"/>
      <c r="L8" s="61"/>
      <c r="M8" s="61"/>
      <c r="N8" s="61"/>
      <c r="O8" s="61"/>
      <c r="P8" s="61"/>
      <c r="Q8" s="61"/>
      <c r="R8" s="61"/>
      <c r="S8" s="61"/>
      <c r="T8" s="61"/>
      <c r="U8" s="61"/>
    </row>
    <row r="9" spans="1:29" s="62" customFormat="1" ht="18.75" x14ac:dyDescent="0.2">
      <c r="A9" s="318" t="str">
        <f>'1. паспорт местоположение'!A9:C9</f>
        <v>АО "Россети Тюмень"</v>
      </c>
      <c r="B9" s="318"/>
      <c r="C9" s="318"/>
      <c r="D9" s="60"/>
      <c r="E9" s="60"/>
      <c r="F9" s="60"/>
      <c r="G9" s="60"/>
      <c r="H9" s="61"/>
      <c r="I9" s="61"/>
      <c r="J9" s="61"/>
      <c r="K9" s="61"/>
      <c r="L9" s="61"/>
      <c r="M9" s="61"/>
      <c r="N9" s="61"/>
      <c r="O9" s="61"/>
      <c r="P9" s="61"/>
      <c r="Q9" s="61"/>
      <c r="R9" s="61"/>
      <c r="S9" s="61"/>
      <c r="T9" s="61"/>
      <c r="U9" s="61"/>
    </row>
    <row r="10" spans="1:29" s="62" customFormat="1" ht="18.75" x14ac:dyDescent="0.2">
      <c r="A10" s="287" t="s">
        <v>8</v>
      </c>
      <c r="B10" s="287"/>
      <c r="C10" s="287"/>
      <c r="D10" s="76"/>
      <c r="E10" s="76"/>
      <c r="F10" s="76"/>
      <c r="G10" s="76"/>
      <c r="H10" s="61"/>
      <c r="I10" s="61"/>
      <c r="J10" s="61"/>
      <c r="K10" s="61"/>
      <c r="L10" s="61"/>
      <c r="M10" s="61"/>
      <c r="N10" s="61"/>
      <c r="O10" s="61"/>
      <c r="P10" s="61"/>
      <c r="Q10" s="61"/>
      <c r="R10" s="61"/>
      <c r="S10" s="61"/>
      <c r="T10" s="61"/>
      <c r="U10" s="61"/>
    </row>
    <row r="11" spans="1:29" s="62" customFormat="1" ht="18.75" x14ac:dyDescent="0.2">
      <c r="A11" s="285"/>
      <c r="B11" s="285"/>
      <c r="C11" s="285"/>
      <c r="D11" s="91"/>
      <c r="E11" s="91"/>
      <c r="F11" s="91"/>
      <c r="G11" s="91"/>
      <c r="H11" s="61"/>
      <c r="I11" s="61"/>
      <c r="J11" s="61"/>
      <c r="K11" s="61"/>
      <c r="L11" s="61"/>
      <c r="M11" s="61"/>
      <c r="N11" s="61"/>
      <c r="O11" s="61"/>
      <c r="P11" s="61"/>
      <c r="Q11" s="61"/>
      <c r="R11" s="61"/>
      <c r="S11" s="61"/>
      <c r="T11" s="61"/>
      <c r="U11" s="61"/>
    </row>
    <row r="12" spans="1:29" s="62" customFormat="1" ht="18.75" x14ac:dyDescent="0.2">
      <c r="A12" s="318" t="str">
        <f>'1. паспорт местоположение'!A12:C12</f>
        <v>M_TP3300.PS.0122</v>
      </c>
      <c r="B12" s="318"/>
      <c r="C12" s="318"/>
      <c r="D12" s="60"/>
      <c r="E12" s="60"/>
      <c r="F12" s="60"/>
      <c r="G12" s="60"/>
      <c r="H12" s="61"/>
      <c r="I12" s="61"/>
      <c r="J12" s="61"/>
      <c r="K12" s="61"/>
      <c r="L12" s="61"/>
      <c r="M12" s="61"/>
      <c r="N12" s="61"/>
      <c r="O12" s="61"/>
      <c r="P12" s="61"/>
      <c r="Q12" s="61"/>
      <c r="R12" s="61"/>
      <c r="S12" s="61"/>
      <c r="T12" s="61"/>
      <c r="U12" s="61"/>
    </row>
    <row r="13" spans="1:29" s="62" customFormat="1" ht="18.75" x14ac:dyDescent="0.2">
      <c r="A13" s="287" t="s">
        <v>7</v>
      </c>
      <c r="B13" s="287"/>
      <c r="C13" s="287"/>
      <c r="D13" s="76"/>
      <c r="E13" s="76"/>
      <c r="F13" s="76"/>
      <c r="G13" s="76"/>
      <c r="H13" s="61"/>
      <c r="I13" s="61"/>
      <c r="J13" s="61"/>
      <c r="K13" s="61"/>
      <c r="L13" s="61"/>
      <c r="M13" s="61"/>
      <c r="N13" s="61"/>
      <c r="O13" s="61"/>
      <c r="P13" s="61"/>
      <c r="Q13" s="61"/>
      <c r="R13" s="61"/>
      <c r="S13" s="61"/>
      <c r="T13" s="61"/>
      <c r="U13" s="61"/>
    </row>
    <row r="14" spans="1:29" s="78" customFormat="1" ht="15.75" customHeight="1" x14ac:dyDescent="0.2">
      <c r="A14" s="299"/>
      <c r="B14" s="299"/>
      <c r="C14" s="299"/>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17" t="str">
        <f>'1. паспорт местоположение'!A15:C15</f>
        <v>Проектирование модернизации ПС 220 кВ Ожогино (реализация проектов дистанционного управления оборудованием)</v>
      </c>
      <c r="B15" s="317"/>
      <c r="C15" s="317"/>
      <c r="D15" s="60"/>
      <c r="E15" s="60"/>
      <c r="F15" s="60"/>
      <c r="G15" s="60"/>
      <c r="H15" s="60"/>
      <c r="I15" s="60"/>
      <c r="J15" s="60"/>
      <c r="K15" s="60"/>
      <c r="L15" s="60"/>
      <c r="M15" s="60"/>
      <c r="N15" s="60"/>
      <c r="O15" s="60"/>
      <c r="P15" s="60"/>
      <c r="Q15" s="60"/>
      <c r="R15" s="60"/>
      <c r="S15" s="60"/>
      <c r="T15" s="60"/>
      <c r="U15" s="60"/>
    </row>
    <row r="16" spans="1:29" s="79" customFormat="1" ht="15" customHeight="1" x14ac:dyDescent="0.2">
      <c r="A16" s="287" t="s">
        <v>6</v>
      </c>
      <c r="B16" s="287"/>
      <c r="C16" s="287"/>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294"/>
      <c r="B17" s="294"/>
      <c r="C17" s="294"/>
      <c r="D17" s="80"/>
      <c r="E17" s="80"/>
      <c r="F17" s="80"/>
      <c r="G17" s="80"/>
      <c r="H17" s="80"/>
      <c r="I17" s="80"/>
      <c r="J17" s="80"/>
      <c r="K17" s="80"/>
      <c r="L17" s="80"/>
      <c r="M17" s="80"/>
      <c r="N17" s="80"/>
      <c r="O17" s="80"/>
      <c r="P17" s="80"/>
      <c r="Q17" s="80"/>
      <c r="R17" s="80"/>
    </row>
    <row r="18" spans="1:21" s="79" customFormat="1" ht="27.75" customHeight="1" x14ac:dyDescent="0.2">
      <c r="A18" s="283" t="s">
        <v>375</v>
      </c>
      <c r="B18" s="283"/>
      <c r="C18" s="28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66</v>
      </c>
      <c r="C20" s="84" t="s">
        <v>65</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63" x14ac:dyDescent="0.2">
      <c r="A22" s="87" t="s">
        <v>64</v>
      </c>
      <c r="B22" s="159" t="s">
        <v>387</v>
      </c>
      <c r="C22" s="242" t="s">
        <v>520</v>
      </c>
      <c r="D22" s="85"/>
      <c r="E22" s="85"/>
      <c r="F22" s="77"/>
      <c r="G22" s="77"/>
      <c r="H22" s="77"/>
      <c r="I22" s="77"/>
      <c r="J22" s="77"/>
      <c r="K22" s="77"/>
      <c r="L22" s="77"/>
      <c r="M22" s="77"/>
      <c r="N22" s="77"/>
      <c r="O22" s="77"/>
      <c r="P22" s="77"/>
      <c r="Q22" s="86"/>
      <c r="R22" s="86"/>
      <c r="S22" s="86"/>
      <c r="T22" s="86"/>
      <c r="U22" s="86"/>
    </row>
    <row r="23" spans="1:21" ht="31.5" x14ac:dyDescent="0.25">
      <c r="A23" s="87" t="s">
        <v>63</v>
      </c>
      <c r="B23" s="155" t="s">
        <v>60</v>
      </c>
      <c r="C23" s="153" t="s">
        <v>492</v>
      </c>
      <c r="D23" s="85"/>
      <c r="E23" s="88"/>
      <c r="F23" s="88"/>
      <c r="G23" s="88"/>
      <c r="H23" s="88"/>
      <c r="I23" s="88"/>
      <c r="J23" s="88"/>
      <c r="K23" s="88"/>
      <c r="L23" s="88"/>
      <c r="M23" s="88"/>
      <c r="N23" s="88"/>
      <c r="O23" s="88"/>
      <c r="P23" s="88"/>
      <c r="Q23" s="88"/>
      <c r="R23" s="88"/>
      <c r="S23" s="88"/>
      <c r="T23" s="88"/>
      <c r="U23" s="88"/>
    </row>
    <row r="24" spans="1:21" ht="47.25" x14ac:dyDescent="0.25">
      <c r="A24" s="87" t="s">
        <v>62</v>
      </c>
      <c r="B24" s="155" t="s">
        <v>407</v>
      </c>
      <c r="C24" s="153" t="s">
        <v>493</v>
      </c>
      <c r="D24" s="88"/>
      <c r="E24" s="88"/>
      <c r="F24" s="88"/>
      <c r="G24" s="88"/>
      <c r="H24" s="88"/>
      <c r="I24" s="88"/>
      <c r="J24" s="88"/>
      <c r="K24" s="88"/>
      <c r="L24" s="88"/>
      <c r="M24" s="88"/>
      <c r="N24" s="88"/>
      <c r="O24" s="88"/>
      <c r="P24" s="88"/>
      <c r="Q24" s="88"/>
      <c r="R24" s="88"/>
      <c r="S24" s="88"/>
      <c r="T24" s="88"/>
      <c r="U24" s="88"/>
    </row>
    <row r="25" spans="1:21" ht="31.5" x14ac:dyDescent="0.25">
      <c r="A25" s="87" t="s">
        <v>61</v>
      </c>
      <c r="B25" s="155" t="s">
        <v>408</v>
      </c>
      <c r="C25" s="153" t="s">
        <v>495</v>
      </c>
      <c r="D25" s="88"/>
      <c r="E25" s="88"/>
      <c r="F25" s="88"/>
      <c r="G25" s="88"/>
      <c r="H25" s="88"/>
      <c r="I25" s="88"/>
      <c r="J25" s="88"/>
      <c r="K25" s="88"/>
      <c r="L25" s="88"/>
      <c r="M25" s="88"/>
      <c r="N25" s="88"/>
      <c r="O25" s="88"/>
      <c r="P25" s="88"/>
      <c r="Q25" s="88"/>
      <c r="R25" s="88"/>
      <c r="S25" s="88"/>
      <c r="T25" s="88"/>
      <c r="U25" s="88"/>
    </row>
    <row r="26" spans="1:21" ht="31.5" x14ac:dyDescent="0.25">
      <c r="A26" s="87" t="s">
        <v>59</v>
      </c>
      <c r="B26" s="155" t="s">
        <v>226</v>
      </c>
      <c r="C26" s="84" t="s">
        <v>427</v>
      </c>
      <c r="D26" s="88"/>
      <c r="E26" s="88"/>
      <c r="F26" s="88"/>
      <c r="G26" s="88"/>
      <c r="H26" s="88"/>
      <c r="I26" s="88"/>
      <c r="J26" s="88"/>
      <c r="K26" s="88"/>
      <c r="L26" s="88"/>
      <c r="M26" s="88"/>
      <c r="N26" s="88"/>
      <c r="O26" s="88"/>
      <c r="P26" s="88"/>
      <c r="Q26" s="88"/>
      <c r="R26" s="88"/>
      <c r="S26" s="88"/>
      <c r="T26" s="88"/>
      <c r="U26" s="88"/>
    </row>
    <row r="27" spans="1:21" ht="94.5" x14ac:dyDescent="0.25">
      <c r="A27" s="87" t="s">
        <v>58</v>
      </c>
      <c r="B27" s="155" t="s">
        <v>388</v>
      </c>
      <c r="C27" s="174" t="s">
        <v>544</v>
      </c>
      <c r="D27" s="85"/>
      <c r="E27" s="88"/>
      <c r="F27" s="88"/>
      <c r="G27" s="88"/>
      <c r="H27" s="88"/>
      <c r="I27" s="88"/>
      <c r="J27" s="88"/>
      <c r="K27" s="88"/>
      <c r="L27" s="88"/>
      <c r="M27" s="88"/>
      <c r="N27" s="88"/>
      <c r="O27" s="88"/>
      <c r="P27" s="88"/>
      <c r="Q27" s="88"/>
      <c r="R27" s="88"/>
      <c r="S27" s="88"/>
      <c r="T27" s="88"/>
      <c r="U27" s="88"/>
    </row>
    <row r="28" spans="1:21" ht="15.75" x14ac:dyDescent="0.25">
      <c r="A28" s="87" t="s">
        <v>56</v>
      </c>
      <c r="B28" s="155" t="s">
        <v>57</v>
      </c>
      <c r="C28" s="153">
        <v>2026</v>
      </c>
      <c r="D28" s="88"/>
      <c r="E28" s="88"/>
      <c r="F28" s="88"/>
      <c r="G28" s="88"/>
      <c r="H28" s="88"/>
      <c r="I28" s="88"/>
      <c r="J28" s="88"/>
      <c r="K28" s="88"/>
      <c r="L28" s="88"/>
      <c r="M28" s="88"/>
      <c r="N28" s="88"/>
      <c r="O28" s="88"/>
      <c r="P28" s="88"/>
      <c r="Q28" s="88"/>
      <c r="R28" s="88"/>
      <c r="S28" s="88"/>
      <c r="T28" s="88"/>
      <c r="U28" s="88"/>
    </row>
    <row r="29" spans="1:21" ht="31.5" x14ac:dyDescent="0.25">
      <c r="A29" s="87" t="s">
        <v>54</v>
      </c>
      <c r="B29" s="156" t="s">
        <v>55</v>
      </c>
      <c r="C29" s="206">
        <v>2026</v>
      </c>
      <c r="D29" s="88"/>
      <c r="E29" s="88"/>
      <c r="F29" s="88"/>
      <c r="G29" s="88"/>
      <c r="H29" s="88"/>
      <c r="I29" s="88"/>
      <c r="J29" s="88"/>
      <c r="K29" s="88"/>
      <c r="L29" s="88"/>
      <c r="M29" s="88"/>
      <c r="N29" s="88"/>
      <c r="O29" s="88"/>
      <c r="P29" s="88"/>
      <c r="Q29" s="88"/>
      <c r="R29" s="88"/>
      <c r="S29" s="88"/>
      <c r="T29" s="88"/>
      <c r="U29" s="88"/>
    </row>
    <row r="30" spans="1:21" ht="31.5" x14ac:dyDescent="0.25">
      <c r="A30" s="87" t="s">
        <v>71</v>
      </c>
      <c r="B30" s="156" t="s">
        <v>53</v>
      </c>
      <c r="C30" s="84" t="s">
        <v>421</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72" t="s">
        <v>67</v>
      </c>
    </row>
    <row r="2" spans="1:28" ht="18.75" x14ac:dyDescent="0.3">
      <c r="Z2" s="73" t="s">
        <v>10</v>
      </c>
    </row>
    <row r="3" spans="1:28" ht="18.75" x14ac:dyDescent="0.3">
      <c r="Z3" s="73" t="str">
        <f>'1. паспорт местоположение'!C3</f>
        <v>от «05» мая 2016 г. №380</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61"/>
      <c r="AB6" s="6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61"/>
      <c r="AB7" s="61"/>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60"/>
      <c r="AB8" s="6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76"/>
      <c r="AB9" s="7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61"/>
      <c r="AB10" s="61"/>
    </row>
    <row r="11" spans="1:28" x14ac:dyDescent="0.25">
      <c r="A11" s="318" t="str">
        <f>'3.3 паспорт описание'!A12:C12</f>
        <v>M_TP3300.PS.0122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60"/>
      <c r="AB11" s="6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76"/>
      <c r="AB12" s="7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4"/>
      <c r="AB13" s="114"/>
    </row>
    <row r="14" spans="1:28" x14ac:dyDescent="0.25">
      <c r="A14" s="318" t="str">
        <f>'3.3 паспорт описание'!A15:C15</f>
        <v>Проектирование модернизации ПС 220 кВ Ожогино (реализация проектов дистанционного управления оборудованием)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60"/>
      <c r="AB14" s="6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76"/>
      <c r="AB15" s="7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15"/>
      <c r="AB16" s="11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15"/>
      <c r="AB17" s="11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15"/>
      <c r="AB18" s="11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15"/>
      <c r="AB19" s="11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5"/>
      <c r="AB20" s="11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5"/>
      <c r="AB21" s="115"/>
    </row>
    <row r="22" spans="1:28" x14ac:dyDescent="0.25">
      <c r="A22" s="320" t="s">
        <v>406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6"/>
      <c r="AB22" s="116"/>
    </row>
    <row r="23" spans="1:28" ht="32.25" customHeight="1" x14ac:dyDescent="0.25">
      <c r="A23" s="322" t="s">
        <v>282</v>
      </c>
      <c r="B23" s="323"/>
      <c r="C23" s="323"/>
      <c r="D23" s="323"/>
      <c r="E23" s="323"/>
      <c r="F23" s="323"/>
      <c r="G23" s="323"/>
      <c r="H23" s="323"/>
      <c r="I23" s="323"/>
      <c r="J23" s="323"/>
      <c r="K23" s="323"/>
      <c r="L23" s="324"/>
      <c r="M23" s="321" t="s">
        <v>283</v>
      </c>
      <c r="N23" s="321"/>
      <c r="O23" s="321"/>
      <c r="P23" s="321"/>
      <c r="Q23" s="321"/>
      <c r="R23" s="321"/>
      <c r="S23" s="321"/>
      <c r="T23" s="321"/>
      <c r="U23" s="321"/>
      <c r="V23" s="321"/>
      <c r="W23" s="321"/>
      <c r="X23" s="321"/>
      <c r="Y23" s="321"/>
      <c r="Z23" s="321"/>
    </row>
    <row r="24" spans="1:28" ht="151.5" customHeight="1" x14ac:dyDescent="0.25">
      <c r="A24" s="117" t="s">
        <v>229</v>
      </c>
      <c r="B24" s="118" t="s">
        <v>236</v>
      </c>
      <c r="C24" s="117" t="s">
        <v>276</v>
      </c>
      <c r="D24" s="117" t="s">
        <v>230</v>
      </c>
      <c r="E24" s="117" t="s">
        <v>277</v>
      </c>
      <c r="F24" s="117" t="s">
        <v>279</v>
      </c>
      <c r="G24" s="117" t="s">
        <v>278</v>
      </c>
      <c r="H24" s="117" t="s">
        <v>231</v>
      </c>
      <c r="I24" s="117" t="s">
        <v>280</v>
      </c>
      <c r="J24" s="117" t="s">
        <v>237</v>
      </c>
      <c r="K24" s="118" t="s">
        <v>235</v>
      </c>
      <c r="L24" s="118" t="s">
        <v>232</v>
      </c>
      <c r="M24" s="119" t="s">
        <v>244</v>
      </c>
      <c r="N24" s="118" t="s">
        <v>417</v>
      </c>
      <c r="O24" s="117" t="s">
        <v>242</v>
      </c>
      <c r="P24" s="117" t="s">
        <v>243</v>
      </c>
      <c r="Q24" s="117" t="s">
        <v>241</v>
      </c>
      <c r="R24" s="117" t="s">
        <v>231</v>
      </c>
      <c r="S24" s="117" t="s">
        <v>240</v>
      </c>
      <c r="T24" s="117" t="s">
        <v>239</v>
      </c>
      <c r="U24" s="117" t="s">
        <v>275</v>
      </c>
      <c r="V24" s="117" t="s">
        <v>241</v>
      </c>
      <c r="W24" s="120" t="s">
        <v>234</v>
      </c>
      <c r="X24" s="120" t="s">
        <v>246</v>
      </c>
      <c r="Y24" s="120" t="s">
        <v>247</v>
      </c>
      <c r="Z24" s="121" t="s">
        <v>245</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ht="45.7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row>
    <row r="27" spans="1:28" x14ac:dyDescent="0.25">
      <c r="A27" s="124"/>
      <c r="B27" s="124"/>
      <c r="C27" s="124"/>
      <c r="D27" s="124"/>
      <c r="E27" s="124"/>
      <c r="F27" s="123"/>
      <c r="G27" s="123"/>
      <c r="H27" s="124"/>
      <c r="I27" s="123"/>
      <c r="J27" s="123"/>
      <c r="K27" s="123"/>
      <c r="L27" s="124"/>
      <c r="M27" s="123"/>
      <c r="N27" s="124"/>
      <c r="O27" s="124"/>
      <c r="P27" s="124"/>
      <c r="Q27" s="124"/>
      <c r="R27" s="124"/>
      <c r="S27" s="124"/>
      <c r="T27" s="124"/>
      <c r="U27" s="124"/>
      <c r="V27" s="124"/>
      <c r="W27" s="124"/>
      <c r="X27" s="124"/>
      <c r="Y27" s="124"/>
      <c r="Z27" s="124"/>
    </row>
    <row r="28" spans="1:28" x14ac:dyDescent="0.25">
      <c r="A28" s="124"/>
      <c r="B28" s="124"/>
      <c r="C28" s="124"/>
      <c r="D28" s="124"/>
      <c r="E28" s="124"/>
      <c r="F28" s="123"/>
      <c r="G28" s="123"/>
      <c r="H28" s="124"/>
      <c r="I28" s="123"/>
      <c r="J28" s="123"/>
      <c r="K28" s="123"/>
      <c r="L28" s="127"/>
      <c r="M28" s="123"/>
      <c r="N28" s="123"/>
      <c r="O28" s="123"/>
      <c r="P28" s="123"/>
      <c r="Q28" s="123"/>
      <c r="R28" s="123"/>
      <c r="S28" s="123"/>
      <c r="T28" s="123"/>
      <c r="U28" s="123"/>
      <c r="V28" s="123"/>
      <c r="W28" s="123"/>
      <c r="X28" s="123"/>
      <c r="Y28" s="123"/>
      <c r="Z28" s="123"/>
    </row>
    <row r="29" spans="1:28" x14ac:dyDescent="0.25">
      <c r="A29" s="124"/>
      <c r="B29" s="124"/>
      <c r="C29" s="124"/>
      <c r="D29" s="124"/>
      <c r="E29" s="124"/>
      <c r="F29" s="123"/>
      <c r="G29" s="123"/>
      <c r="H29" s="124"/>
      <c r="I29" s="123"/>
      <c r="J29" s="123"/>
      <c r="K29" s="123"/>
      <c r="L29" s="127"/>
      <c r="M29" s="124"/>
      <c r="N29" s="124"/>
      <c r="O29" s="124"/>
      <c r="P29" s="124"/>
      <c r="Q29" s="124"/>
      <c r="R29" s="124"/>
      <c r="S29" s="124"/>
      <c r="T29" s="124"/>
      <c r="U29" s="124"/>
      <c r="V29" s="124"/>
      <c r="W29" s="124"/>
      <c r="X29" s="124"/>
      <c r="Y29" s="124"/>
      <c r="Z29" s="124"/>
    </row>
    <row r="30" spans="1:28" x14ac:dyDescent="0.25">
      <c r="A30" s="124"/>
      <c r="B30" s="124"/>
      <c r="C30" s="124"/>
      <c r="D30" s="124"/>
      <c r="E30" s="124"/>
      <c r="F30" s="123"/>
      <c r="G30" s="123"/>
      <c r="H30" s="124"/>
      <c r="I30" s="123"/>
      <c r="J30" s="123"/>
      <c r="K30" s="123"/>
      <c r="L30" s="127"/>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27"/>
      <c r="M31" s="124"/>
      <c r="N31" s="124"/>
      <c r="O31" s="124"/>
      <c r="P31" s="124"/>
      <c r="Q31" s="124"/>
      <c r="R31" s="124"/>
      <c r="S31" s="124"/>
      <c r="T31" s="124"/>
      <c r="U31" s="124"/>
      <c r="V31" s="124"/>
      <c r="W31" s="124"/>
      <c r="X31" s="124"/>
      <c r="Y31" s="124"/>
      <c r="Z31" s="124"/>
    </row>
    <row r="32" spans="1:28" x14ac:dyDescent="0.25">
      <c r="A32" s="122"/>
      <c r="B32" s="122"/>
      <c r="C32" s="123"/>
      <c r="D32" s="123"/>
      <c r="E32" s="123"/>
      <c r="F32" s="123"/>
      <c r="G32" s="123"/>
      <c r="H32" s="123"/>
      <c r="I32" s="123"/>
      <c r="J32" s="123"/>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26" t="str">
        <f>'3.4. Паспорт надежность'!A11:Z11</f>
        <v>M_TP3300.PS.0122</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25.5" customHeight="1" x14ac:dyDescent="0.2">
      <c r="A15" s="326" t="str">
        <f>'3.4. Паспорт надежность'!A14:Z14</f>
        <v>Проектирование модернизации ПС 220 кВ Ожогино (реализация проектов дистанционного управления оборудованием)</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25" t="s">
        <v>384</v>
      </c>
      <c r="B18" s="325"/>
      <c r="C18" s="325"/>
      <c r="D18" s="325"/>
      <c r="E18" s="325"/>
      <c r="F18" s="325"/>
      <c r="G18" s="325"/>
      <c r="H18" s="325"/>
      <c r="I18" s="325"/>
      <c r="J18" s="325"/>
      <c r="K18" s="325"/>
      <c r="L18" s="325"/>
      <c r="M18" s="325"/>
      <c r="N18" s="325"/>
      <c r="O18" s="325"/>
      <c r="P18" s="6"/>
      <c r="Q18" s="6"/>
      <c r="R18" s="6"/>
      <c r="S18" s="6"/>
      <c r="T18" s="6"/>
      <c r="U18" s="6"/>
      <c r="V18" s="6"/>
      <c r="W18" s="6"/>
      <c r="X18" s="6"/>
      <c r="Y18" s="6"/>
      <c r="Z18" s="6"/>
    </row>
    <row r="19" spans="1:26" s="2" customFormat="1" ht="78" customHeight="1" x14ac:dyDescent="0.2">
      <c r="A19" s="329" t="s">
        <v>5</v>
      </c>
      <c r="B19" s="329" t="s">
        <v>86</v>
      </c>
      <c r="C19" s="329" t="s">
        <v>85</v>
      </c>
      <c r="D19" s="329" t="s">
        <v>74</v>
      </c>
      <c r="E19" s="330" t="s">
        <v>84</v>
      </c>
      <c r="F19" s="331"/>
      <c r="G19" s="331"/>
      <c r="H19" s="331"/>
      <c r="I19" s="332"/>
      <c r="J19" s="329" t="s">
        <v>83</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1" customFormat="1" ht="18.75" customHeight="1" x14ac:dyDescent="0.2">
      <c r="A1" s="15"/>
      <c r="I1" s="184"/>
      <c r="J1" s="184"/>
      <c r="K1" s="25" t="s">
        <v>67</v>
      </c>
      <c r="AR1" s="25" t="s">
        <v>67</v>
      </c>
    </row>
    <row r="2" spans="1:44" s="11" customFormat="1" ht="18.75" customHeight="1" x14ac:dyDescent="0.3">
      <c r="A2" s="15"/>
      <c r="I2" s="184"/>
      <c r="J2" s="184"/>
      <c r="K2" s="13" t="s">
        <v>10</v>
      </c>
      <c r="AR2" s="13" t="s">
        <v>10</v>
      </c>
    </row>
    <row r="3" spans="1:44" s="11" customFormat="1" ht="18.75" x14ac:dyDescent="0.3">
      <c r="A3" s="14"/>
      <c r="I3" s="184"/>
      <c r="J3" s="184"/>
      <c r="K3" s="13" t="s">
        <v>484</v>
      </c>
      <c r="AR3" s="13" t="s">
        <v>496</v>
      </c>
    </row>
    <row r="4" spans="1:44" s="11" customFormat="1" ht="18.75" x14ac:dyDescent="0.3">
      <c r="A4" s="14"/>
      <c r="I4" s="184"/>
      <c r="J4" s="184"/>
      <c r="K4" s="13"/>
    </row>
    <row r="5" spans="1:44" s="11" customFormat="1" ht="18.75" customHeigh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14"/>
      <c r="I6" s="184"/>
      <c r="J6" s="184"/>
      <c r="K6" s="13"/>
    </row>
    <row r="7" spans="1:44" s="11"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1" customFormat="1" ht="18.75" x14ac:dyDescent="0.2">
      <c r="A8" s="203"/>
      <c r="B8" s="203"/>
      <c r="C8" s="203"/>
      <c r="D8" s="203"/>
      <c r="E8" s="203"/>
      <c r="F8" s="203"/>
      <c r="G8" s="203"/>
      <c r="H8" s="203"/>
      <c r="I8" s="203"/>
      <c r="J8" s="203"/>
      <c r="K8" s="203"/>
      <c r="L8" s="53"/>
      <c r="M8" s="53"/>
      <c r="N8" s="53"/>
      <c r="O8" s="53"/>
      <c r="P8" s="53"/>
      <c r="Q8" s="53"/>
      <c r="R8" s="53"/>
      <c r="S8" s="53"/>
      <c r="T8" s="53"/>
      <c r="U8" s="53"/>
      <c r="V8" s="53"/>
      <c r="W8" s="53"/>
      <c r="X8" s="53"/>
      <c r="Y8" s="53"/>
    </row>
    <row r="9" spans="1:44" s="11" customFormat="1" ht="18.75" customHeight="1" x14ac:dyDescent="0.2">
      <c r="A9" s="400" t="s">
        <v>426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1" customFormat="1" ht="18.75" x14ac:dyDescent="0.25">
      <c r="A11" s="203"/>
      <c r="B11" s="203"/>
      <c r="C11" s="203"/>
      <c r="D11" s="203"/>
      <c r="E11" s="203"/>
      <c r="F11" s="203"/>
      <c r="G11" s="203"/>
      <c r="H11" s="203"/>
      <c r="I11" s="203"/>
      <c r="J11" s="203"/>
      <c r="K11" s="203"/>
      <c r="L11" s="53"/>
      <c r="M11" s="53"/>
      <c r="N11" s="53"/>
      <c r="O11" s="53"/>
      <c r="P11" s="53"/>
      <c r="Q11" s="53"/>
      <c r="R11" s="53"/>
      <c r="S11" s="53"/>
      <c r="T11" s="53"/>
      <c r="U11" s="53"/>
      <c r="V11" s="53"/>
      <c r="W11" s="53"/>
      <c r="X11" s="53"/>
      <c r="Y11" s="53"/>
      <c r="Z11" s="209"/>
      <c r="AA11" s="209"/>
      <c r="AB11" s="209"/>
      <c r="AC11" s="209"/>
      <c r="AD11" s="209"/>
      <c r="AE11" s="209"/>
      <c r="AF11" s="209"/>
      <c r="AG11" s="209"/>
      <c r="AH11" s="209"/>
      <c r="AI11" s="209"/>
      <c r="AJ11" s="209"/>
      <c r="AK11" s="209"/>
      <c r="AL11" s="209"/>
      <c r="AM11" s="209"/>
      <c r="AN11" s="209"/>
      <c r="AO11" s="209"/>
      <c r="AP11" s="209"/>
      <c r="AQ11" s="209"/>
      <c r="AR11" s="209"/>
    </row>
    <row r="12" spans="1:44" s="11" customFormat="1" ht="18.75" customHeight="1" x14ac:dyDescent="0.2">
      <c r="A12" s="400" t="str">
        <f>'1. паспорт местоположение'!A12:C12</f>
        <v>M_TP3300.PS.0122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8" customFormat="1" ht="15.7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10"/>
      <c r="AA14" s="210"/>
      <c r="AB14" s="210"/>
      <c r="AC14" s="210"/>
      <c r="AD14" s="210"/>
      <c r="AE14" s="210"/>
      <c r="AF14" s="210"/>
      <c r="AG14" s="210"/>
      <c r="AH14" s="210"/>
      <c r="AI14" s="210"/>
      <c r="AJ14" s="210"/>
      <c r="AK14" s="210"/>
      <c r="AL14" s="210"/>
      <c r="AM14" s="210"/>
      <c r="AN14" s="210"/>
      <c r="AO14" s="210"/>
      <c r="AP14" s="210"/>
      <c r="AQ14" s="210"/>
      <c r="AR14" s="210"/>
    </row>
    <row r="15" spans="1:44" s="2" customFormat="1" ht="18.75" x14ac:dyDescent="0.2">
      <c r="A15" s="400" t="str">
        <f>'1. паспорт местоположение'!A15:C15</f>
        <v>Проектирование модернизации ПС 220 кВ Ожогино (реализация проектов дистанционного управления оборудованием)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2"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2" customFormat="1" ht="15" customHeight="1" x14ac:dyDescent="0.2">
      <c r="A18" s="400" t="s">
        <v>485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185"/>
      <c r="AP19" s="185"/>
      <c r="AQ19" s="185"/>
      <c r="AR19" s="25"/>
    </row>
    <row r="20" spans="1:45" ht="18.75" x14ac:dyDescent="0.3">
      <c r="AO20" s="185"/>
      <c r="AP20" s="185"/>
      <c r="AQ20" s="185"/>
      <c r="AR20" s="13"/>
    </row>
    <row r="21" spans="1:45" ht="20.25" customHeight="1" x14ac:dyDescent="0.3">
      <c r="AO21" s="185"/>
      <c r="AP21" s="185"/>
      <c r="AQ21" s="185"/>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401" t="s">
        <v>272</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212"/>
      <c r="AN24" s="212"/>
      <c r="AO24" s="213"/>
      <c r="AP24" s="213"/>
      <c r="AQ24" s="213"/>
      <c r="AR24" s="213"/>
      <c r="AS24" s="214"/>
    </row>
    <row r="25" spans="1:45" ht="12.75" customHeight="1" x14ac:dyDescent="0.25">
      <c r="A25" s="381" t="s">
        <v>497</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15"/>
      <c r="AN25" s="402" t="s">
        <v>271</v>
      </c>
      <c r="AO25" s="402"/>
      <c r="AP25" s="402"/>
      <c r="AQ25" s="403"/>
      <c r="AR25" s="403"/>
      <c r="AS25" s="214"/>
    </row>
    <row r="26" spans="1:45" ht="17.25" customHeight="1" x14ac:dyDescent="0.25">
      <c r="A26" s="354" t="s">
        <v>270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15"/>
      <c r="AN26" s="390" t="s">
        <v>269</v>
      </c>
      <c r="AO26" s="391"/>
      <c r="AP26" s="392"/>
      <c r="AQ26" s="388"/>
      <c r="AR26" s="393"/>
      <c r="AS26" s="214"/>
    </row>
    <row r="27" spans="1:45" ht="17.25" customHeight="1" x14ac:dyDescent="0.25">
      <c r="A27" s="354" t="s">
        <v>268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15"/>
      <c r="AN27" s="390" t="s">
        <v>267</v>
      </c>
      <c r="AO27" s="391"/>
      <c r="AP27" s="392"/>
      <c r="AQ27" s="388"/>
      <c r="AR27" s="393"/>
      <c r="AS27" s="214"/>
    </row>
    <row r="28" spans="1:45" ht="27.75" customHeight="1" thickBot="1" x14ac:dyDescent="0.3">
      <c r="A28" s="394" t="s">
        <v>266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15"/>
      <c r="AN28" s="397" t="s">
        <v>498</v>
      </c>
      <c r="AO28" s="398"/>
      <c r="AP28" s="399"/>
      <c r="AQ28" s="388"/>
      <c r="AR28" s="393"/>
      <c r="AS28" s="214"/>
    </row>
    <row r="29" spans="1:45" ht="17.25" customHeight="1" x14ac:dyDescent="0.25">
      <c r="A29" s="383" t="s">
        <v>462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215"/>
      <c r="AN29" s="386"/>
      <c r="AO29" s="387"/>
      <c r="AP29" s="387"/>
      <c r="AQ29" s="388"/>
      <c r="AR29" s="389"/>
      <c r="AS29" s="214"/>
    </row>
    <row r="30" spans="1:45" ht="17.25" customHeight="1" x14ac:dyDescent="0.25">
      <c r="A30" s="354" t="s">
        <v>499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15"/>
      <c r="AS30" s="214"/>
    </row>
    <row r="31" spans="1:45" ht="17.25" customHeight="1" x14ac:dyDescent="0.25">
      <c r="A31" s="354" t="s">
        <v>463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15"/>
      <c r="AN31" s="215"/>
      <c r="AO31" s="216"/>
      <c r="AP31" s="216"/>
      <c r="AQ31" s="216"/>
      <c r="AR31" s="216"/>
      <c r="AS31" s="214"/>
    </row>
    <row r="32" spans="1:45" ht="17.25" customHeight="1" x14ac:dyDescent="0.25">
      <c r="A32" s="354" t="s">
        <v>464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15"/>
      <c r="AN32" s="215"/>
      <c r="AO32" s="215"/>
      <c r="AP32" s="215"/>
      <c r="AQ32" s="215"/>
      <c r="AR32" s="215"/>
      <c r="AS32" s="214"/>
    </row>
    <row r="33" spans="1:45" ht="17.25" customHeight="1" x14ac:dyDescent="0.25">
      <c r="A33" s="354" t="s">
        <v>465</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15"/>
      <c r="AN33" s="215"/>
      <c r="AO33" s="215"/>
      <c r="AP33" s="215"/>
      <c r="AQ33" s="215"/>
      <c r="AR33" s="215"/>
      <c r="AS33" s="214"/>
    </row>
    <row r="34" spans="1:45" ht="17.25" customHeight="1" x14ac:dyDescent="0.25">
      <c r="A34" s="354" t="s">
        <v>466</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15"/>
      <c r="AN34" s="215"/>
      <c r="AO34" s="215"/>
      <c r="AP34" s="215"/>
      <c r="AQ34" s="215"/>
      <c r="AR34" s="215"/>
      <c r="AS34" s="21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15"/>
      <c r="AN35" s="215"/>
      <c r="AO35" s="215"/>
      <c r="AP35" s="215"/>
      <c r="AQ35" s="215"/>
      <c r="AR35" s="215"/>
      <c r="AS35" s="214"/>
    </row>
    <row r="36" spans="1:45" ht="17.25" customHeight="1" thickBot="1" x14ac:dyDescent="0.3">
      <c r="A36" s="368" t="s">
        <v>251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15"/>
      <c r="AN36" s="215"/>
      <c r="AO36" s="215"/>
      <c r="AP36" s="215"/>
      <c r="AQ36" s="215"/>
      <c r="AR36" s="215"/>
      <c r="AS36" s="214"/>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15"/>
      <c r="AN37" s="215"/>
      <c r="AO37" s="215"/>
      <c r="AP37" s="215"/>
      <c r="AQ37" s="215"/>
      <c r="AR37" s="215"/>
      <c r="AS37" s="214"/>
    </row>
    <row r="38" spans="1:45" ht="17.25" customHeight="1" x14ac:dyDescent="0.25">
      <c r="A38" s="354" t="s">
        <v>467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15"/>
      <c r="AN38" s="215"/>
      <c r="AO38" s="215"/>
      <c r="AP38" s="215"/>
      <c r="AQ38" s="215"/>
      <c r="AR38" s="215"/>
      <c r="AS38" s="214"/>
    </row>
    <row r="39" spans="1:45" ht="17.25" customHeight="1" thickBot="1" x14ac:dyDescent="0.3">
      <c r="A39" s="368" t="s">
        <v>468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15"/>
      <c r="AN39" s="215"/>
      <c r="AO39" s="215"/>
      <c r="AP39" s="215"/>
      <c r="AQ39" s="215"/>
      <c r="AR39" s="215"/>
      <c r="AS39" s="214"/>
    </row>
    <row r="40" spans="1:45" ht="17.25" customHeight="1" x14ac:dyDescent="0.25">
      <c r="A40" s="381" t="s">
        <v>500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15"/>
      <c r="AN40" s="215"/>
      <c r="AO40" s="215"/>
      <c r="AP40" s="215"/>
      <c r="AQ40" s="215"/>
      <c r="AR40" s="215"/>
      <c r="AS40" s="214"/>
    </row>
    <row r="41" spans="1:45" ht="17.25" customHeight="1" x14ac:dyDescent="0.25">
      <c r="A41" s="354" t="s">
        <v>469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15"/>
      <c r="AN41" s="215"/>
      <c r="AO41" s="215"/>
      <c r="AP41" s="215"/>
      <c r="AQ41" s="215"/>
      <c r="AR41" s="215"/>
      <c r="AS41" s="214"/>
    </row>
    <row r="42" spans="1:45" ht="17.25" customHeight="1" x14ac:dyDescent="0.25">
      <c r="A42" s="354" t="s">
        <v>265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15"/>
      <c r="AN42" s="215"/>
      <c r="AO42" s="215"/>
      <c r="AP42" s="215"/>
      <c r="AQ42" s="215"/>
      <c r="AR42" s="215"/>
      <c r="AS42" s="214"/>
    </row>
    <row r="43" spans="1:45" ht="17.25" customHeight="1" x14ac:dyDescent="0.25">
      <c r="A43" s="354" t="s">
        <v>264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15"/>
      <c r="AN43" s="215"/>
      <c r="AO43" s="215"/>
      <c r="AP43" s="215"/>
      <c r="AQ43" s="215"/>
      <c r="AR43" s="215"/>
      <c r="AS43" s="214"/>
    </row>
    <row r="44" spans="1:45" ht="17.25" customHeight="1" x14ac:dyDescent="0.25">
      <c r="A44" s="354" t="s">
        <v>263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15"/>
      <c r="AN44" s="215"/>
      <c r="AO44" s="215"/>
      <c r="AP44" s="215"/>
      <c r="AQ44" s="215"/>
      <c r="AR44" s="215"/>
      <c r="AS44" s="214"/>
    </row>
    <row r="45" spans="1:45" ht="17.25" customHeight="1" x14ac:dyDescent="0.25">
      <c r="A45" s="354" t="s">
        <v>262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15"/>
      <c r="AN45" s="215"/>
      <c r="AO45" s="215"/>
      <c r="AP45" s="215"/>
      <c r="AQ45" s="215"/>
      <c r="AR45" s="215"/>
      <c r="AS45" s="214"/>
    </row>
    <row r="46" spans="1:45" ht="17.25" customHeight="1" thickBot="1" x14ac:dyDescent="0.3">
      <c r="A46" s="374" t="s">
        <v>501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15"/>
      <c r="AN46" s="215"/>
      <c r="AO46" s="215"/>
      <c r="AP46" s="215"/>
      <c r="AQ46" s="215"/>
      <c r="AR46" s="215"/>
      <c r="AS46" s="214"/>
    </row>
    <row r="47" spans="1:45"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502</v>
      </c>
      <c r="AN47" s="360"/>
      <c r="AO47" s="217" t="s">
        <v>503</v>
      </c>
      <c r="AP47" s="217" t="s">
        <v>504</v>
      </c>
      <c r="AQ47" s="214"/>
    </row>
    <row r="48" spans="1:45" ht="12" customHeight="1" x14ac:dyDescent="0.25">
      <c r="A48" s="354" t="s">
        <v>260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18"/>
      <c r="AP48" s="218"/>
      <c r="AQ48" s="214"/>
    </row>
    <row r="49" spans="1:43" ht="12" customHeight="1" x14ac:dyDescent="0.25">
      <c r="A49" s="354" t="s">
        <v>259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18"/>
      <c r="AP49" s="218"/>
      <c r="AQ49" s="214"/>
    </row>
    <row r="50" spans="1:43" ht="12" customHeight="1" thickBot="1" x14ac:dyDescent="0.3">
      <c r="A50" s="368" t="s">
        <v>505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58" t="s">
        <v>470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502</v>
      </c>
      <c r="AN52" s="360"/>
      <c r="AO52" s="217" t="s">
        <v>503</v>
      </c>
      <c r="AP52" s="217" t="s">
        <v>504</v>
      </c>
      <c r="AQ52" s="214"/>
    </row>
    <row r="53" spans="1:43" ht="11.25" customHeight="1" x14ac:dyDescent="0.25">
      <c r="A53" s="371" t="s">
        <v>471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24"/>
      <c r="AP53" s="224"/>
      <c r="AQ53" s="214"/>
    </row>
    <row r="54" spans="1:43" ht="12" customHeight="1" x14ac:dyDescent="0.25">
      <c r="A54" s="354" t="s">
        <v>472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18"/>
      <c r="AP54" s="218"/>
      <c r="AQ54" s="214"/>
    </row>
    <row r="55" spans="1:43" ht="12" customHeight="1" x14ac:dyDescent="0.25">
      <c r="A55" s="354" t="s">
        <v>473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18"/>
      <c r="AP55" s="218"/>
      <c r="AQ55" s="214"/>
    </row>
    <row r="56" spans="1:43" ht="12" customHeight="1" thickBot="1" x14ac:dyDescent="0.3">
      <c r="A56" s="368" t="s">
        <v>474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58" t="s">
        <v>506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502</v>
      </c>
      <c r="AN58" s="360"/>
      <c r="AO58" s="217" t="s">
        <v>503</v>
      </c>
      <c r="AP58" s="217" t="s">
        <v>504</v>
      </c>
      <c r="AQ58" s="214"/>
    </row>
    <row r="59" spans="1:43" ht="12.75" customHeight="1" x14ac:dyDescent="0.25">
      <c r="A59" s="365" t="s">
        <v>258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7"/>
      <c r="AP59" s="227"/>
      <c r="AQ59" s="228"/>
    </row>
    <row r="60" spans="1:43" ht="12" customHeight="1" x14ac:dyDescent="0.25">
      <c r="A60" s="354" t="s">
        <v>257</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18"/>
      <c r="AP60" s="218"/>
      <c r="AQ60" s="214"/>
    </row>
    <row r="61" spans="1:43" ht="12" customHeight="1" x14ac:dyDescent="0.25">
      <c r="A61" s="354" t="s">
        <v>475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18"/>
      <c r="AP61" s="218"/>
      <c r="AQ61" s="214"/>
    </row>
    <row r="62" spans="1:43" ht="12" customHeight="1" x14ac:dyDescent="0.25">
      <c r="A62" s="354" t="s">
        <v>464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18"/>
      <c r="AP62" s="218"/>
      <c r="AQ62" s="21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18"/>
      <c r="AP63" s="218"/>
      <c r="AQ63" s="21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18"/>
      <c r="AP64" s="218"/>
      <c r="AQ64" s="214"/>
    </row>
    <row r="65" spans="1:43" ht="12" customHeight="1" x14ac:dyDescent="0.25">
      <c r="A65" s="354" t="s">
        <v>256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18"/>
      <c r="AP65" s="218"/>
      <c r="AQ65" s="214"/>
    </row>
    <row r="66" spans="1:43" ht="27.75" customHeight="1" x14ac:dyDescent="0.25">
      <c r="A66" s="347" t="s">
        <v>507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29"/>
      <c r="AP66" s="229"/>
      <c r="AQ66" s="228"/>
    </row>
    <row r="67" spans="1:43" ht="11.25" customHeight="1" x14ac:dyDescent="0.25">
      <c r="A67" s="354" t="s">
        <v>252</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18"/>
      <c r="AP67" s="218"/>
      <c r="AQ67" s="214"/>
    </row>
    <row r="68" spans="1:43" ht="25.5" customHeight="1" x14ac:dyDescent="0.25">
      <c r="A68" s="347" t="s">
        <v>508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29"/>
      <c r="AP68" s="229"/>
      <c r="AQ68" s="228"/>
    </row>
    <row r="69" spans="1:43" ht="12" customHeight="1" x14ac:dyDescent="0.25">
      <c r="A69" s="354" t="s">
        <v>476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18"/>
      <c r="AP69" s="218"/>
      <c r="AQ69" s="214"/>
    </row>
    <row r="70" spans="1:43" ht="12.75" customHeight="1" x14ac:dyDescent="0.25">
      <c r="A70" s="352" t="s">
        <v>255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29"/>
      <c r="AP70" s="229"/>
      <c r="AQ70" s="228"/>
    </row>
    <row r="71" spans="1:43" ht="12" customHeight="1" x14ac:dyDescent="0.25">
      <c r="A71" s="354" t="s">
        <v>251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18"/>
      <c r="AP71" s="218"/>
      <c r="AQ71" s="214"/>
    </row>
    <row r="72" spans="1:43" ht="12.75" customHeight="1" thickBot="1" x14ac:dyDescent="0.3">
      <c r="A72" s="361" t="s">
        <v>254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58" t="s">
        <v>253</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502</v>
      </c>
      <c r="AN74" s="360"/>
      <c r="AO74" s="217" t="s">
        <v>503</v>
      </c>
      <c r="AP74" s="217" t="s">
        <v>504</v>
      </c>
      <c r="AQ74" s="214"/>
    </row>
    <row r="75" spans="1:43" ht="25.5" customHeight="1" x14ac:dyDescent="0.25">
      <c r="A75" s="347" t="s">
        <v>508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31"/>
      <c r="AP75" s="231"/>
      <c r="AQ75" s="228"/>
    </row>
    <row r="76" spans="1:43" ht="12" customHeight="1" x14ac:dyDescent="0.25">
      <c r="A76" s="354" t="s">
        <v>252</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32"/>
      <c r="AP76" s="232"/>
      <c r="AQ76" s="214"/>
    </row>
    <row r="77" spans="1:43" ht="12" customHeight="1" x14ac:dyDescent="0.25">
      <c r="A77" s="354" t="s">
        <v>476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32"/>
      <c r="AP77" s="232"/>
      <c r="AQ77" s="214"/>
    </row>
    <row r="78" spans="1:43" ht="12" customHeight="1" x14ac:dyDescent="0.25">
      <c r="A78" s="354" t="s">
        <v>251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32"/>
      <c r="AP78" s="232"/>
      <c r="AQ78" s="214"/>
    </row>
    <row r="79" spans="1:43" ht="12" customHeight="1" x14ac:dyDescent="0.25">
      <c r="A79" s="354" t="s">
        <v>477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32"/>
      <c r="AP79" s="232"/>
      <c r="AQ79" s="214"/>
    </row>
    <row r="80" spans="1:43" ht="12" customHeight="1" x14ac:dyDescent="0.25">
      <c r="A80" s="354" t="s">
        <v>478</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32"/>
      <c r="AP80" s="232"/>
      <c r="AQ80" s="214"/>
    </row>
    <row r="81" spans="1:45" ht="12.75" customHeight="1" x14ac:dyDescent="0.25">
      <c r="A81" s="354" t="s">
        <v>250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32"/>
      <c r="AP81" s="232"/>
      <c r="AQ81" s="214"/>
    </row>
    <row r="82" spans="1:45" ht="12.75" customHeight="1" x14ac:dyDescent="0.25">
      <c r="A82" s="354" t="s">
        <v>479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32"/>
      <c r="AP82" s="232"/>
      <c r="AQ82" s="214"/>
    </row>
    <row r="83" spans="1:45" ht="12" customHeight="1" x14ac:dyDescent="0.25">
      <c r="A83" s="352" t="s">
        <v>249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31"/>
      <c r="AP83" s="231"/>
      <c r="AQ83" s="228"/>
    </row>
    <row r="84" spans="1:45" ht="12" customHeight="1" x14ac:dyDescent="0.25">
      <c r="A84" s="352" t="s">
        <v>509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31"/>
      <c r="AP84" s="231"/>
      <c r="AQ84" s="228"/>
    </row>
    <row r="85" spans="1:45" ht="12" customHeight="1" x14ac:dyDescent="0.25">
      <c r="A85" s="354" t="s">
        <v>248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32"/>
      <c r="AP85" s="232"/>
      <c r="AQ85" s="212"/>
    </row>
    <row r="86" spans="1:45" ht="27.75" customHeight="1" x14ac:dyDescent="0.25">
      <c r="A86" s="347" t="s">
        <v>510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31"/>
      <c r="AP86" s="231"/>
      <c r="AQ86" s="228"/>
    </row>
    <row r="87" spans="1:45" x14ac:dyDescent="0.25">
      <c r="A87" s="347" t="s">
        <v>511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31"/>
      <c r="AP87" s="231"/>
      <c r="AQ87" s="228"/>
    </row>
    <row r="88" spans="1:45" ht="14.25" customHeight="1" x14ac:dyDescent="0.25">
      <c r="A88" s="340" t="s">
        <v>512</v>
      </c>
      <c r="B88" s="341"/>
      <c r="C88" s="341"/>
      <c r="D88" s="34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43"/>
      <c r="AL88" s="344"/>
      <c r="AM88" s="345"/>
      <c r="AN88" s="346"/>
      <c r="AO88" s="231"/>
      <c r="AP88" s="231"/>
      <c r="AQ88" s="228"/>
    </row>
    <row r="89" spans="1:45" x14ac:dyDescent="0.25">
      <c r="A89" s="340" t="s">
        <v>513</v>
      </c>
      <c r="B89" s="341"/>
      <c r="C89" s="341"/>
      <c r="D89" s="34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43"/>
      <c r="AL89" s="344"/>
      <c r="AM89" s="345"/>
      <c r="AN89" s="346"/>
      <c r="AO89" s="231"/>
      <c r="AP89" s="231"/>
      <c r="AQ89" s="212"/>
    </row>
    <row r="90" spans="1:45" ht="12" customHeight="1" thickBot="1" x14ac:dyDescent="0.3">
      <c r="A90" s="234" t="s">
        <v>514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36"/>
      <c r="AL90" s="337"/>
      <c r="AM90" s="338"/>
      <c r="AN90" s="339"/>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515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516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517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518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519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K40" sqref="K40"/>
    </sheetView>
  </sheetViews>
  <sheetFormatPr defaultRowHeight="15.75" x14ac:dyDescent="0.25"/>
  <cols>
    <col min="1" max="1" width="9.140625" style="129"/>
    <col min="2" max="2" width="37.7109375" style="129" customWidth="1"/>
    <col min="3" max="3" width="14.140625" style="129" customWidth="1"/>
    <col min="4" max="4" width="18.5703125" style="129" customWidth="1"/>
    <col min="5" max="6" width="9.140625" style="129" hidden="1" customWidth="1"/>
    <col min="7" max="7" width="16.28515625" style="129" bestFit="1" customWidth="1"/>
    <col min="8" max="8" width="20" style="129" bestFit="1" customWidth="1"/>
    <col min="9" max="10" width="18.28515625" style="129" customWidth="1"/>
    <col min="11" max="11" width="64.85546875" style="129" customWidth="1"/>
    <col min="12" max="12" width="32.28515625" style="129" customWidth="1"/>
    <col min="13" max="252" width="9.140625" style="129"/>
    <col min="253" max="253" width="37.7109375" style="129" customWidth="1"/>
    <col min="254" max="254" width="9.140625" style="129"/>
    <col min="255" max="255" width="12.85546875" style="129" customWidth="1"/>
    <col min="256" max="257" width="0" style="129" hidden="1" customWidth="1"/>
    <col min="258" max="258" width="18.28515625" style="129" customWidth="1"/>
    <col min="259" max="259" width="64.85546875" style="129" customWidth="1"/>
    <col min="260" max="263" width="9.140625" style="129"/>
    <col min="264" max="264" width="14.85546875" style="129" customWidth="1"/>
    <col min="265" max="508" width="9.140625" style="129"/>
    <col min="509" max="509" width="37.7109375" style="129" customWidth="1"/>
    <col min="510" max="510" width="9.140625" style="129"/>
    <col min="511" max="511" width="12.85546875" style="129" customWidth="1"/>
    <col min="512" max="513" width="0" style="129" hidden="1" customWidth="1"/>
    <col min="514" max="514" width="18.28515625" style="129" customWidth="1"/>
    <col min="515" max="515" width="64.85546875" style="129" customWidth="1"/>
    <col min="516" max="519" width="9.140625" style="129"/>
    <col min="520" max="520" width="14.85546875" style="129" customWidth="1"/>
    <col min="521" max="764" width="9.140625" style="129"/>
    <col min="765" max="765" width="37.7109375" style="129" customWidth="1"/>
    <col min="766" max="766" width="9.140625" style="129"/>
    <col min="767" max="767" width="12.85546875" style="129" customWidth="1"/>
    <col min="768" max="769" width="0" style="129" hidden="1" customWidth="1"/>
    <col min="770" max="770" width="18.28515625" style="129" customWidth="1"/>
    <col min="771" max="771" width="64.85546875" style="129" customWidth="1"/>
    <col min="772" max="775" width="9.140625" style="129"/>
    <col min="776" max="776" width="14.85546875" style="129" customWidth="1"/>
    <col min="777" max="1020" width="9.140625" style="129"/>
    <col min="1021" max="1021" width="37.7109375" style="129" customWidth="1"/>
    <col min="1022" max="1022" width="9.140625" style="129"/>
    <col min="1023" max="1023" width="12.85546875" style="129" customWidth="1"/>
    <col min="1024" max="1025" width="0" style="129" hidden="1" customWidth="1"/>
    <col min="1026" max="1026" width="18.28515625" style="129" customWidth="1"/>
    <col min="1027" max="1027" width="64.85546875" style="129" customWidth="1"/>
    <col min="1028" max="1031" width="9.140625" style="129"/>
    <col min="1032" max="1032" width="14.85546875" style="129" customWidth="1"/>
    <col min="1033" max="1276" width="9.140625" style="129"/>
    <col min="1277" max="1277" width="37.7109375" style="129" customWidth="1"/>
    <col min="1278" max="1278" width="9.140625" style="129"/>
    <col min="1279" max="1279" width="12.85546875" style="129" customWidth="1"/>
    <col min="1280" max="1281" width="0" style="129" hidden="1" customWidth="1"/>
    <col min="1282" max="1282" width="18.28515625" style="129" customWidth="1"/>
    <col min="1283" max="1283" width="64.85546875" style="129" customWidth="1"/>
    <col min="1284" max="1287" width="9.140625" style="129"/>
    <col min="1288" max="1288" width="14.85546875" style="129" customWidth="1"/>
    <col min="1289" max="1532" width="9.140625" style="129"/>
    <col min="1533" max="1533" width="37.7109375" style="129" customWidth="1"/>
    <col min="1534" max="1534" width="9.140625" style="129"/>
    <col min="1535" max="1535" width="12.85546875" style="129" customWidth="1"/>
    <col min="1536" max="1537" width="0" style="129" hidden="1" customWidth="1"/>
    <col min="1538" max="1538" width="18.28515625" style="129" customWidth="1"/>
    <col min="1539" max="1539" width="64.85546875" style="129" customWidth="1"/>
    <col min="1540" max="1543" width="9.140625" style="129"/>
    <col min="1544" max="1544" width="14.85546875" style="129" customWidth="1"/>
    <col min="1545" max="1788" width="9.140625" style="129"/>
    <col min="1789" max="1789" width="37.7109375" style="129" customWidth="1"/>
    <col min="1790" max="1790" width="9.140625" style="129"/>
    <col min="1791" max="1791" width="12.85546875" style="129" customWidth="1"/>
    <col min="1792" max="1793" width="0" style="129" hidden="1" customWidth="1"/>
    <col min="1794" max="1794" width="18.28515625" style="129" customWidth="1"/>
    <col min="1795" max="1795" width="64.85546875" style="129" customWidth="1"/>
    <col min="1796" max="1799" width="9.140625" style="129"/>
    <col min="1800" max="1800" width="14.85546875" style="129" customWidth="1"/>
    <col min="1801" max="2044" width="9.140625" style="129"/>
    <col min="2045" max="2045" width="37.7109375" style="129" customWidth="1"/>
    <col min="2046" max="2046" width="9.140625" style="129"/>
    <col min="2047" max="2047" width="12.85546875" style="129" customWidth="1"/>
    <col min="2048" max="2049" width="0" style="129" hidden="1" customWidth="1"/>
    <col min="2050" max="2050" width="18.28515625" style="129" customWidth="1"/>
    <col min="2051" max="2051" width="64.85546875" style="129" customWidth="1"/>
    <col min="2052" max="2055" width="9.140625" style="129"/>
    <col min="2056" max="2056" width="14.85546875" style="129" customWidth="1"/>
    <col min="2057" max="2300" width="9.140625" style="129"/>
    <col min="2301" max="2301" width="37.7109375" style="129" customWidth="1"/>
    <col min="2302" max="2302" width="9.140625" style="129"/>
    <col min="2303" max="2303" width="12.85546875" style="129" customWidth="1"/>
    <col min="2304" max="2305" width="0" style="129" hidden="1" customWidth="1"/>
    <col min="2306" max="2306" width="18.28515625" style="129" customWidth="1"/>
    <col min="2307" max="2307" width="64.85546875" style="129" customWidth="1"/>
    <col min="2308" max="2311" width="9.140625" style="129"/>
    <col min="2312" max="2312" width="14.85546875" style="129" customWidth="1"/>
    <col min="2313" max="2556" width="9.140625" style="129"/>
    <col min="2557" max="2557" width="37.7109375" style="129" customWidth="1"/>
    <col min="2558" max="2558" width="9.140625" style="129"/>
    <col min="2559" max="2559" width="12.85546875" style="129" customWidth="1"/>
    <col min="2560" max="2561" width="0" style="129" hidden="1" customWidth="1"/>
    <col min="2562" max="2562" width="18.28515625" style="129" customWidth="1"/>
    <col min="2563" max="2563" width="64.85546875" style="129" customWidth="1"/>
    <col min="2564" max="2567" width="9.140625" style="129"/>
    <col min="2568" max="2568" width="14.85546875" style="129" customWidth="1"/>
    <col min="2569" max="2812" width="9.140625" style="129"/>
    <col min="2813" max="2813" width="37.7109375" style="129" customWidth="1"/>
    <col min="2814" max="2814" width="9.140625" style="129"/>
    <col min="2815" max="2815" width="12.85546875" style="129" customWidth="1"/>
    <col min="2816" max="2817" width="0" style="129" hidden="1" customWidth="1"/>
    <col min="2818" max="2818" width="18.28515625" style="129" customWidth="1"/>
    <col min="2819" max="2819" width="64.85546875" style="129" customWidth="1"/>
    <col min="2820" max="2823" width="9.140625" style="129"/>
    <col min="2824" max="2824" width="14.85546875" style="129" customWidth="1"/>
    <col min="2825" max="3068" width="9.140625" style="129"/>
    <col min="3069" max="3069" width="37.7109375" style="129" customWidth="1"/>
    <col min="3070" max="3070" width="9.140625" style="129"/>
    <col min="3071" max="3071" width="12.85546875" style="129" customWidth="1"/>
    <col min="3072" max="3073" width="0" style="129" hidden="1" customWidth="1"/>
    <col min="3074" max="3074" width="18.28515625" style="129" customWidth="1"/>
    <col min="3075" max="3075" width="64.85546875" style="129" customWidth="1"/>
    <col min="3076" max="3079" width="9.140625" style="129"/>
    <col min="3080" max="3080" width="14.85546875" style="129" customWidth="1"/>
    <col min="3081" max="3324" width="9.140625" style="129"/>
    <col min="3325" max="3325" width="37.7109375" style="129" customWidth="1"/>
    <col min="3326" max="3326" width="9.140625" style="129"/>
    <col min="3327" max="3327" width="12.85546875" style="129" customWidth="1"/>
    <col min="3328" max="3329" width="0" style="129" hidden="1" customWidth="1"/>
    <col min="3330" max="3330" width="18.28515625" style="129" customWidth="1"/>
    <col min="3331" max="3331" width="64.85546875" style="129" customWidth="1"/>
    <col min="3332" max="3335" width="9.140625" style="129"/>
    <col min="3336" max="3336" width="14.85546875" style="129" customWidth="1"/>
    <col min="3337" max="3580" width="9.140625" style="129"/>
    <col min="3581" max="3581" width="37.7109375" style="129" customWidth="1"/>
    <col min="3582" max="3582" width="9.140625" style="129"/>
    <col min="3583" max="3583" width="12.85546875" style="129" customWidth="1"/>
    <col min="3584" max="3585" width="0" style="129" hidden="1" customWidth="1"/>
    <col min="3586" max="3586" width="18.28515625" style="129" customWidth="1"/>
    <col min="3587" max="3587" width="64.85546875" style="129" customWidth="1"/>
    <col min="3588" max="3591" width="9.140625" style="129"/>
    <col min="3592" max="3592" width="14.85546875" style="129" customWidth="1"/>
    <col min="3593" max="3836" width="9.140625" style="129"/>
    <col min="3837" max="3837" width="37.7109375" style="129" customWidth="1"/>
    <col min="3838" max="3838" width="9.140625" style="129"/>
    <col min="3839" max="3839" width="12.85546875" style="129" customWidth="1"/>
    <col min="3840" max="3841" width="0" style="129" hidden="1" customWidth="1"/>
    <col min="3842" max="3842" width="18.28515625" style="129" customWidth="1"/>
    <col min="3843" max="3843" width="64.85546875" style="129" customWidth="1"/>
    <col min="3844" max="3847" width="9.140625" style="129"/>
    <col min="3848" max="3848" width="14.85546875" style="129" customWidth="1"/>
    <col min="3849" max="4092" width="9.140625" style="129"/>
    <col min="4093" max="4093" width="37.7109375" style="129" customWidth="1"/>
    <col min="4094" max="4094" width="9.140625" style="129"/>
    <col min="4095" max="4095" width="12.85546875" style="129" customWidth="1"/>
    <col min="4096" max="4097" width="0" style="129" hidden="1" customWidth="1"/>
    <col min="4098" max="4098" width="18.28515625" style="129" customWidth="1"/>
    <col min="4099" max="4099" width="64.85546875" style="129" customWidth="1"/>
    <col min="4100" max="4103" width="9.140625" style="129"/>
    <col min="4104" max="4104" width="14.85546875" style="129" customWidth="1"/>
    <col min="4105" max="4348" width="9.140625" style="129"/>
    <col min="4349" max="4349" width="37.7109375" style="129" customWidth="1"/>
    <col min="4350" max="4350" width="9.140625" style="129"/>
    <col min="4351" max="4351" width="12.85546875" style="129" customWidth="1"/>
    <col min="4352" max="4353" width="0" style="129" hidden="1" customWidth="1"/>
    <col min="4354" max="4354" width="18.28515625" style="129" customWidth="1"/>
    <col min="4355" max="4355" width="64.85546875" style="129" customWidth="1"/>
    <col min="4356" max="4359" width="9.140625" style="129"/>
    <col min="4360" max="4360" width="14.85546875" style="129" customWidth="1"/>
    <col min="4361" max="4604" width="9.140625" style="129"/>
    <col min="4605" max="4605" width="37.7109375" style="129" customWidth="1"/>
    <col min="4606" max="4606" width="9.140625" style="129"/>
    <col min="4607" max="4607" width="12.85546875" style="129" customWidth="1"/>
    <col min="4608" max="4609" width="0" style="129" hidden="1" customWidth="1"/>
    <col min="4610" max="4610" width="18.28515625" style="129" customWidth="1"/>
    <col min="4611" max="4611" width="64.85546875" style="129" customWidth="1"/>
    <col min="4612" max="4615" width="9.140625" style="129"/>
    <col min="4616" max="4616" width="14.85546875" style="129" customWidth="1"/>
    <col min="4617" max="4860" width="9.140625" style="129"/>
    <col min="4861" max="4861" width="37.7109375" style="129" customWidth="1"/>
    <col min="4862" max="4862" width="9.140625" style="129"/>
    <col min="4863" max="4863" width="12.85546875" style="129" customWidth="1"/>
    <col min="4864" max="4865" width="0" style="129" hidden="1" customWidth="1"/>
    <col min="4866" max="4866" width="18.28515625" style="129" customWidth="1"/>
    <col min="4867" max="4867" width="64.85546875" style="129" customWidth="1"/>
    <col min="4868" max="4871" width="9.140625" style="129"/>
    <col min="4872" max="4872" width="14.85546875" style="129" customWidth="1"/>
    <col min="4873" max="5116" width="9.140625" style="129"/>
    <col min="5117" max="5117" width="37.7109375" style="129" customWidth="1"/>
    <col min="5118" max="5118" width="9.140625" style="129"/>
    <col min="5119" max="5119" width="12.85546875" style="129" customWidth="1"/>
    <col min="5120" max="5121" width="0" style="129" hidden="1" customWidth="1"/>
    <col min="5122" max="5122" width="18.28515625" style="129" customWidth="1"/>
    <col min="5123" max="5123" width="64.85546875" style="129" customWidth="1"/>
    <col min="5124" max="5127" width="9.140625" style="129"/>
    <col min="5128" max="5128" width="14.85546875" style="129" customWidth="1"/>
    <col min="5129" max="5372" width="9.140625" style="129"/>
    <col min="5373" max="5373" width="37.7109375" style="129" customWidth="1"/>
    <col min="5374" max="5374" width="9.140625" style="129"/>
    <col min="5375" max="5375" width="12.85546875" style="129" customWidth="1"/>
    <col min="5376" max="5377" width="0" style="129" hidden="1" customWidth="1"/>
    <col min="5378" max="5378" width="18.28515625" style="129" customWidth="1"/>
    <col min="5379" max="5379" width="64.85546875" style="129" customWidth="1"/>
    <col min="5380" max="5383" width="9.140625" style="129"/>
    <col min="5384" max="5384" width="14.85546875" style="129" customWidth="1"/>
    <col min="5385" max="5628" width="9.140625" style="129"/>
    <col min="5629" max="5629" width="37.7109375" style="129" customWidth="1"/>
    <col min="5630" max="5630" width="9.140625" style="129"/>
    <col min="5631" max="5631" width="12.85546875" style="129" customWidth="1"/>
    <col min="5632" max="5633" width="0" style="129" hidden="1" customWidth="1"/>
    <col min="5634" max="5634" width="18.28515625" style="129" customWidth="1"/>
    <col min="5635" max="5635" width="64.85546875" style="129" customWidth="1"/>
    <col min="5636" max="5639" width="9.140625" style="129"/>
    <col min="5640" max="5640" width="14.85546875" style="129" customWidth="1"/>
    <col min="5641" max="5884" width="9.140625" style="129"/>
    <col min="5885" max="5885" width="37.7109375" style="129" customWidth="1"/>
    <col min="5886" max="5886" width="9.140625" style="129"/>
    <col min="5887" max="5887" width="12.85546875" style="129" customWidth="1"/>
    <col min="5888" max="5889" width="0" style="129" hidden="1" customWidth="1"/>
    <col min="5890" max="5890" width="18.28515625" style="129" customWidth="1"/>
    <col min="5891" max="5891" width="64.85546875" style="129" customWidth="1"/>
    <col min="5892" max="5895" width="9.140625" style="129"/>
    <col min="5896" max="5896" width="14.85546875" style="129" customWidth="1"/>
    <col min="5897" max="6140" width="9.140625" style="129"/>
    <col min="6141" max="6141" width="37.7109375" style="129" customWidth="1"/>
    <col min="6142" max="6142" width="9.140625" style="129"/>
    <col min="6143" max="6143" width="12.85546875" style="129" customWidth="1"/>
    <col min="6144" max="6145" width="0" style="129" hidden="1" customWidth="1"/>
    <col min="6146" max="6146" width="18.28515625" style="129" customWidth="1"/>
    <col min="6147" max="6147" width="64.85546875" style="129" customWidth="1"/>
    <col min="6148" max="6151" width="9.140625" style="129"/>
    <col min="6152" max="6152" width="14.85546875" style="129" customWidth="1"/>
    <col min="6153" max="6396" width="9.140625" style="129"/>
    <col min="6397" max="6397" width="37.7109375" style="129" customWidth="1"/>
    <col min="6398" max="6398" width="9.140625" style="129"/>
    <col min="6399" max="6399" width="12.85546875" style="129" customWidth="1"/>
    <col min="6400" max="6401" width="0" style="129" hidden="1" customWidth="1"/>
    <col min="6402" max="6402" width="18.28515625" style="129" customWidth="1"/>
    <col min="6403" max="6403" width="64.85546875" style="129" customWidth="1"/>
    <col min="6404" max="6407" width="9.140625" style="129"/>
    <col min="6408" max="6408" width="14.85546875" style="129" customWidth="1"/>
    <col min="6409" max="6652" width="9.140625" style="129"/>
    <col min="6653" max="6653" width="37.7109375" style="129" customWidth="1"/>
    <col min="6654" max="6654" width="9.140625" style="129"/>
    <col min="6655" max="6655" width="12.85546875" style="129" customWidth="1"/>
    <col min="6656" max="6657" width="0" style="129" hidden="1" customWidth="1"/>
    <col min="6658" max="6658" width="18.28515625" style="129" customWidth="1"/>
    <col min="6659" max="6659" width="64.85546875" style="129" customWidth="1"/>
    <col min="6660" max="6663" width="9.140625" style="129"/>
    <col min="6664" max="6664" width="14.85546875" style="129" customWidth="1"/>
    <col min="6665" max="6908" width="9.140625" style="129"/>
    <col min="6909" max="6909" width="37.7109375" style="129" customWidth="1"/>
    <col min="6910" max="6910" width="9.140625" style="129"/>
    <col min="6911" max="6911" width="12.85546875" style="129" customWidth="1"/>
    <col min="6912" max="6913" width="0" style="129" hidden="1" customWidth="1"/>
    <col min="6914" max="6914" width="18.28515625" style="129" customWidth="1"/>
    <col min="6915" max="6915" width="64.85546875" style="129" customWidth="1"/>
    <col min="6916" max="6919" width="9.140625" style="129"/>
    <col min="6920" max="6920" width="14.85546875" style="129" customWidth="1"/>
    <col min="6921" max="7164" width="9.140625" style="129"/>
    <col min="7165" max="7165" width="37.7109375" style="129" customWidth="1"/>
    <col min="7166" max="7166" width="9.140625" style="129"/>
    <col min="7167" max="7167" width="12.85546875" style="129" customWidth="1"/>
    <col min="7168" max="7169" width="0" style="129" hidden="1" customWidth="1"/>
    <col min="7170" max="7170" width="18.28515625" style="129" customWidth="1"/>
    <col min="7171" max="7171" width="64.85546875" style="129" customWidth="1"/>
    <col min="7172" max="7175" width="9.140625" style="129"/>
    <col min="7176" max="7176" width="14.85546875" style="129" customWidth="1"/>
    <col min="7177" max="7420" width="9.140625" style="129"/>
    <col min="7421" max="7421" width="37.7109375" style="129" customWidth="1"/>
    <col min="7422" max="7422" width="9.140625" style="129"/>
    <col min="7423" max="7423" width="12.85546875" style="129" customWidth="1"/>
    <col min="7424" max="7425" width="0" style="129" hidden="1" customWidth="1"/>
    <col min="7426" max="7426" width="18.28515625" style="129" customWidth="1"/>
    <col min="7427" max="7427" width="64.85546875" style="129" customWidth="1"/>
    <col min="7428" max="7431" width="9.140625" style="129"/>
    <col min="7432" max="7432" width="14.85546875" style="129" customWidth="1"/>
    <col min="7433" max="7676" width="9.140625" style="129"/>
    <col min="7677" max="7677" width="37.7109375" style="129" customWidth="1"/>
    <col min="7678" max="7678" width="9.140625" style="129"/>
    <col min="7679" max="7679" width="12.85546875" style="129" customWidth="1"/>
    <col min="7680" max="7681" width="0" style="129" hidden="1" customWidth="1"/>
    <col min="7682" max="7682" width="18.28515625" style="129" customWidth="1"/>
    <col min="7683" max="7683" width="64.85546875" style="129" customWidth="1"/>
    <col min="7684" max="7687" width="9.140625" style="129"/>
    <col min="7688" max="7688" width="14.85546875" style="129" customWidth="1"/>
    <col min="7689" max="7932" width="9.140625" style="129"/>
    <col min="7933" max="7933" width="37.7109375" style="129" customWidth="1"/>
    <col min="7934" max="7934" width="9.140625" style="129"/>
    <col min="7935" max="7935" width="12.85546875" style="129" customWidth="1"/>
    <col min="7936" max="7937" width="0" style="129" hidden="1" customWidth="1"/>
    <col min="7938" max="7938" width="18.28515625" style="129" customWidth="1"/>
    <col min="7939" max="7939" width="64.85546875" style="129" customWidth="1"/>
    <col min="7940" max="7943" width="9.140625" style="129"/>
    <col min="7944" max="7944" width="14.85546875" style="129" customWidth="1"/>
    <col min="7945" max="8188" width="9.140625" style="129"/>
    <col min="8189" max="8189" width="37.7109375" style="129" customWidth="1"/>
    <col min="8190" max="8190" width="9.140625" style="129"/>
    <col min="8191" max="8191" width="12.85546875" style="129" customWidth="1"/>
    <col min="8192" max="8193" width="0" style="129" hidden="1" customWidth="1"/>
    <col min="8194" max="8194" width="18.28515625" style="129" customWidth="1"/>
    <col min="8195" max="8195" width="64.85546875" style="129" customWidth="1"/>
    <col min="8196" max="8199" width="9.140625" style="129"/>
    <col min="8200" max="8200" width="14.85546875" style="129" customWidth="1"/>
    <col min="8201" max="8444" width="9.140625" style="129"/>
    <col min="8445" max="8445" width="37.7109375" style="129" customWidth="1"/>
    <col min="8446" max="8446" width="9.140625" style="129"/>
    <col min="8447" max="8447" width="12.85546875" style="129" customWidth="1"/>
    <col min="8448" max="8449" width="0" style="129" hidden="1" customWidth="1"/>
    <col min="8450" max="8450" width="18.28515625" style="129" customWidth="1"/>
    <col min="8451" max="8451" width="64.85546875" style="129" customWidth="1"/>
    <col min="8452" max="8455" width="9.140625" style="129"/>
    <col min="8456" max="8456" width="14.85546875" style="129" customWidth="1"/>
    <col min="8457" max="8700" width="9.140625" style="129"/>
    <col min="8701" max="8701" width="37.7109375" style="129" customWidth="1"/>
    <col min="8702" max="8702" width="9.140625" style="129"/>
    <col min="8703" max="8703" width="12.85546875" style="129" customWidth="1"/>
    <col min="8704" max="8705" width="0" style="129" hidden="1" customWidth="1"/>
    <col min="8706" max="8706" width="18.28515625" style="129" customWidth="1"/>
    <col min="8707" max="8707" width="64.85546875" style="129" customWidth="1"/>
    <col min="8708" max="8711" width="9.140625" style="129"/>
    <col min="8712" max="8712" width="14.85546875" style="129" customWidth="1"/>
    <col min="8713" max="8956" width="9.140625" style="129"/>
    <col min="8957" max="8957" width="37.7109375" style="129" customWidth="1"/>
    <col min="8958" max="8958" width="9.140625" style="129"/>
    <col min="8959" max="8959" width="12.85546875" style="129" customWidth="1"/>
    <col min="8960" max="8961" width="0" style="129" hidden="1" customWidth="1"/>
    <col min="8962" max="8962" width="18.28515625" style="129" customWidth="1"/>
    <col min="8963" max="8963" width="64.85546875" style="129" customWidth="1"/>
    <col min="8964" max="8967" width="9.140625" style="129"/>
    <col min="8968" max="8968" width="14.85546875" style="129" customWidth="1"/>
    <col min="8969" max="9212" width="9.140625" style="129"/>
    <col min="9213" max="9213" width="37.7109375" style="129" customWidth="1"/>
    <col min="9214" max="9214" width="9.140625" style="129"/>
    <col min="9215" max="9215" width="12.85546875" style="129" customWidth="1"/>
    <col min="9216" max="9217" width="0" style="129" hidden="1" customWidth="1"/>
    <col min="9218" max="9218" width="18.28515625" style="129" customWidth="1"/>
    <col min="9219" max="9219" width="64.85546875" style="129" customWidth="1"/>
    <col min="9220" max="9223" width="9.140625" style="129"/>
    <col min="9224" max="9224" width="14.85546875" style="129" customWidth="1"/>
    <col min="9225" max="9468" width="9.140625" style="129"/>
    <col min="9469" max="9469" width="37.7109375" style="129" customWidth="1"/>
    <col min="9470" max="9470" width="9.140625" style="129"/>
    <col min="9471" max="9471" width="12.85546875" style="129" customWidth="1"/>
    <col min="9472" max="9473" width="0" style="129" hidden="1" customWidth="1"/>
    <col min="9474" max="9474" width="18.28515625" style="129" customWidth="1"/>
    <col min="9475" max="9475" width="64.85546875" style="129" customWidth="1"/>
    <col min="9476" max="9479" width="9.140625" style="129"/>
    <col min="9480" max="9480" width="14.85546875" style="129" customWidth="1"/>
    <col min="9481" max="9724" width="9.140625" style="129"/>
    <col min="9725" max="9725" width="37.7109375" style="129" customWidth="1"/>
    <col min="9726" max="9726" width="9.140625" style="129"/>
    <col min="9727" max="9727" width="12.85546875" style="129" customWidth="1"/>
    <col min="9728" max="9729" width="0" style="129" hidden="1" customWidth="1"/>
    <col min="9730" max="9730" width="18.28515625" style="129" customWidth="1"/>
    <col min="9731" max="9731" width="64.85546875" style="129" customWidth="1"/>
    <col min="9732" max="9735" width="9.140625" style="129"/>
    <col min="9736" max="9736" width="14.85546875" style="129" customWidth="1"/>
    <col min="9737" max="9980" width="9.140625" style="129"/>
    <col min="9981" max="9981" width="37.7109375" style="129" customWidth="1"/>
    <col min="9982" max="9982" width="9.140625" style="129"/>
    <col min="9983" max="9983" width="12.85546875" style="129" customWidth="1"/>
    <col min="9984" max="9985" width="0" style="129" hidden="1" customWidth="1"/>
    <col min="9986" max="9986" width="18.28515625" style="129" customWidth="1"/>
    <col min="9987" max="9987" width="64.85546875" style="129" customWidth="1"/>
    <col min="9988" max="9991" width="9.140625" style="129"/>
    <col min="9992" max="9992" width="14.85546875" style="129" customWidth="1"/>
    <col min="9993" max="10236" width="9.140625" style="129"/>
    <col min="10237" max="10237" width="37.7109375" style="129" customWidth="1"/>
    <col min="10238" max="10238" width="9.140625" style="129"/>
    <col min="10239" max="10239" width="12.85546875" style="129" customWidth="1"/>
    <col min="10240" max="10241" width="0" style="129" hidden="1" customWidth="1"/>
    <col min="10242" max="10242" width="18.28515625" style="129" customWidth="1"/>
    <col min="10243" max="10243" width="64.85546875" style="129" customWidth="1"/>
    <col min="10244" max="10247" width="9.140625" style="129"/>
    <col min="10248" max="10248" width="14.85546875" style="129" customWidth="1"/>
    <col min="10249" max="10492" width="9.140625" style="129"/>
    <col min="10493" max="10493" width="37.7109375" style="129" customWidth="1"/>
    <col min="10494" max="10494" width="9.140625" style="129"/>
    <col min="10495" max="10495" width="12.85546875" style="129" customWidth="1"/>
    <col min="10496" max="10497" width="0" style="129" hidden="1" customWidth="1"/>
    <col min="10498" max="10498" width="18.28515625" style="129" customWidth="1"/>
    <col min="10499" max="10499" width="64.85546875" style="129" customWidth="1"/>
    <col min="10500" max="10503" width="9.140625" style="129"/>
    <col min="10504" max="10504" width="14.85546875" style="129" customWidth="1"/>
    <col min="10505" max="10748" width="9.140625" style="129"/>
    <col min="10749" max="10749" width="37.7109375" style="129" customWidth="1"/>
    <col min="10750" max="10750" width="9.140625" style="129"/>
    <col min="10751" max="10751" width="12.85546875" style="129" customWidth="1"/>
    <col min="10752" max="10753" width="0" style="129" hidden="1" customWidth="1"/>
    <col min="10754" max="10754" width="18.28515625" style="129" customWidth="1"/>
    <col min="10755" max="10755" width="64.85546875" style="129" customWidth="1"/>
    <col min="10756" max="10759" width="9.140625" style="129"/>
    <col min="10760" max="10760" width="14.85546875" style="129" customWidth="1"/>
    <col min="10761" max="11004" width="9.140625" style="129"/>
    <col min="11005" max="11005" width="37.7109375" style="129" customWidth="1"/>
    <col min="11006" max="11006" width="9.140625" style="129"/>
    <col min="11007" max="11007" width="12.85546875" style="129" customWidth="1"/>
    <col min="11008" max="11009" width="0" style="129" hidden="1" customWidth="1"/>
    <col min="11010" max="11010" width="18.28515625" style="129" customWidth="1"/>
    <col min="11011" max="11011" width="64.85546875" style="129" customWidth="1"/>
    <col min="11012" max="11015" width="9.140625" style="129"/>
    <col min="11016" max="11016" width="14.85546875" style="129" customWidth="1"/>
    <col min="11017" max="11260" width="9.140625" style="129"/>
    <col min="11261" max="11261" width="37.7109375" style="129" customWidth="1"/>
    <col min="11262" max="11262" width="9.140625" style="129"/>
    <col min="11263" max="11263" width="12.85546875" style="129" customWidth="1"/>
    <col min="11264" max="11265" width="0" style="129" hidden="1" customWidth="1"/>
    <col min="11266" max="11266" width="18.28515625" style="129" customWidth="1"/>
    <col min="11267" max="11267" width="64.85546875" style="129" customWidth="1"/>
    <col min="11268" max="11271" width="9.140625" style="129"/>
    <col min="11272" max="11272" width="14.85546875" style="129" customWidth="1"/>
    <col min="11273" max="11516" width="9.140625" style="129"/>
    <col min="11517" max="11517" width="37.7109375" style="129" customWidth="1"/>
    <col min="11518" max="11518" width="9.140625" style="129"/>
    <col min="11519" max="11519" width="12.85546875" style="129" customWidth="1"/>
    <col min="11520" max="11521" width="0" style="129" hidden="1" customWidth="1"/>
    <col min="11522" max="11522" width="18.28515625" style="129" customWidth="1"/>
    <col min="11523" max="11523" width="64.85546875" style="129" customWidth="1"/>
    <col min="11524" max="11527" width="9.140625" style="129"/>
    <col min="11528" max="11528" width="14.85546875" style="129" customWidth="1"/>
    <col min="11529" max="11772" width="9.140625" style="129"/>
    <col min="11773" max="11773" width="37.7109375" style="129" customWidth="1"/>
    <col min="11774" max="11774" width="9.140625" style="129"/>
    <col min="11775" max="11775" width="12.85546875" style="129" customWidth="1"/>
    <col min="11776" max="11777" width="0" style="129" hidden="1" customWidth="1"/>
    <col min="11778" max="11778" width="18.28515625" style="129" customWidth="1"/>
    <col min="11779" max="11779" width="64.85546875" style="129" customWidth="1"/>
    <col min="11780" max="11783" width="9.140625" style="129"/>
    <col min="11784" max="11784" width="14.85546875" style="129" customWidth="1"/>
    <col min="11785" max="12028" width="9.140625" style="129"/>
    <col min="12029" max="12029" width="37.7109375" style="129" customWidth="1"/>
    <col min="12030" max="12030" width="9.140625" style="129"/>
    <col min="12031" max="12031" width="12.85546875" style="129" customWidth="1"/>
    <col min="12032" max="12033" width="0" style="129" hidden="1" customWidth="1"/>
    <col min="12034" max="12034" width="18.28515625" style="129" customWidth="1"/>
    <col min="12035" max="12035" width="64.85546875" style="129" customWidth="1"/>
    <col min="12036" max="12039" width="9.140625" style="129"/>
    <col min="12040" max="12040" width="14.85546875" style="129" customWidth="1"/>
    <col min="12041" max="12284" width="9.140625" style="129"/>
    <col min="12285" max="12285" width="37.7109375" style="129" customWidth="1"/>
    <col min="12286" max="12286" width="9.140625" style="129"/>
    <col min="12287" max="12287" width="12.85546875" style="129" customWidth="1"/>
    <col min="12288" max="12289" width="0" style="129" hidden="1" customWidth="1"/>
    <col min="12290" max="12290" width="18.28515625" style="129" customWidth="1"/>
    <col min="12291" max="12291" width="64.85546875" style="129" customWidth="1"/>
    <col min="12292" max="12295" width="9.140625" style="129"/>
    <col min="12296" max="12296" width="14.85546875" style="129" customWidth="1"/>
    <col min="12297" max="12540" width="9.140625" style="129"/>
    <col min="12541" max="12541" width="37.7109375" style="129" customWidth="1"/>
    <col min="12542" max="12542" width="9.140625" style="129"/>
    <col min="12543" max="12543" width="12.85546875" style="129" customWidth="1"/>
    <col min="12544" max="12545" width="0" style="129" hidden="1" customWidth="1"/>
    <col min="12546" max="12546" width="18.28515625" style="129" customWidth="1"/>
    <col min="12547" max="12547" width="64.85546875" style="129" customWidth="1"/>
    <col min="12548" max="12551" width="9.140625" style="129"/>
    <col min="12552" max="12552" width="14.85546875" style="129" customWidth="1"/>
    <col min="12553" max="12796" width="9.140625" style="129"/>
    <col min="12797" max="12797" width="37.7109375" style="129" customWidth="1"/>
    <col min="12798" max="12798" width="9.140625" style="129"/>
    <col min="12799" max="12799" width="12.85546875" style="129" customWidth="1"/>
    <col min="12800" max="12801" width="0" style="129" hidden="1" customWidth="1"/>
    <col min="12802" max="12802" width="18.28515625" style="129" customWidth="1"/>
    <col min="12803" max="12803" width="64.85546875" style="129" customWidth="1"/>
    <col min="12804" max="12807" width="9.140625" style="129"/>
    <col min="12808" max="12808" width="14.85546875" style="129" customWidth="1"/>
    <col min="12809" max="13052" width="9.140625" style="129"/>
    <col min="13053" max="13053" width="37.7109375" style="129" customWidth="1"/>
    <col min="13054" max="13054" width="9.140625" style="129"/>
    <col min="13055" max="13055" width="12.85546875" style="129" customWidth="1"/>
    <col min="13056" max="13057" width="0" style="129" hidden="1" customWidth="1"/>
    <col min="13058" max="13058" width="18.28515625" style="129" customWidth="1"/>
    <col min="13059" max="13059" width="64.85546875" style="129" customWidth="1"/>
    <col min="13060" max="13063" width="9.140625" style="129"/>
    <col min="13064" max="13064" width="14.85546875" style="129" customWidth="1"/>
    <col min="13065" max="13308" width="9.140625" style="129"/>
    <col min="13309" max="13309" width="37.7109375" style="129" customWidth="1"/>
    <col min="13310" max="13310" width="9.140625" style="129"/>
    <col min="13311" max="13311" width="12.85546875" style="129" customWidth="1"/>
    <col min="13312" max="13313" width="0" style="129" hidden="1" customWidth="1"/>
    <col min="13314" max="13314" width="18.28515625" style="129" customWidth="1"/>
    <col min="13315" max="13315" width="64.85546875" style="129" customWidth="1"/>
    <col min="13316" max="13319" width="9.140625" style="129"/>
    <col min="13320" max="13320" width="14.85546875" style="129" customWidth="1"/>
    <col min="13321" max="13564" width="9.140625" style="129"/>
    <col min="13565" max="13565" width="37.7109375" style="129" customWidth="1"/>
    <col min="13566" max="13566" width="9.140625" style="129"/>
    <col min="13567" max="13567" width="12.85546875" style="129" customWidth="1"/>
    <col min="13568" max="13569" width="0" style="129" hidden="1" customWidth="1"/>
    <col min="13570" max="13570" width="18.28515625" style="129" customWidth="1"/>
    <col min="13571" max="13571" width="64.85546875" style="129" customWidth="1"/>
    <col min="13572" max="13575" width="9.140625" style="129"/>
    <col min="13576" max="13576" width="14.85546875" style="129" customWidth="1"/>
    <col min="13577" max="13820" width="9.140625" style="129"/>
    <col min="13821" max="13821" width="37.7109375" style="129" customWidth="1"/>
    <col min="13822" max="13822" width="9.140625" style="129"/>
    <col min="13823" max="13823" width="12.85546875" style="129" customWidth="1"/>
    <col min="13824" max="13825" width="0" style="129" hidden="1" customWidth="1"/>
    <col min="13826" max="13826" width="18.28515625" style="129" customWidth="1"/>
    <col min="13827" max="13827" width="64.85546875" style="129" customWidth="1"/>
    <col min="13828" max="13831" width="9.140625" style="129"/>
    <col min="13832" max="13832" width="14.85546875" style="129" customWidth="1"/>
    <col min="13833" max="14076" width="9.140625" style="129"/>
    <col min="14077" max="14077" width="37.7109375" style="129" customWidth="1"/>
    <col min="14078" max="14078" width="9.140625" style="129"/>
    <col min="14079" max="14079" width="12.85546875" style="129" customWidth="1"/>
    <col min="14080" max="14081" width="0" style="129" hidden="1" customWidth="1"/>
    <col min="14082" max="14082" width="18.28515625" style="129" customWidth="1"/>
    <col min="14083" max="14083" width="64.85546875" style="129" customWidth="1"/>
    <col min="14084" max="14087" width="9.140625" style="129"/>
    <col min="14088" max="14088" width="14.85546875" style="129" customWidth="1"/>
    <col min="14089" max="14332" width="9.140625" style="129"/>
    <col min="14333" max="14333" width="37.7109375" style="129" customWidth="1"/>
    <col min="14334" max="14334" width="9.140625" style="129"/>
    <col min="14335" max="14335" width="12.85546875" style="129" customWidth="1"/>
    <col min="14336" max="14337" width="0" style="129" hidden="1" customWidth="1"/>
    <col min="14338" max="14338" width="18.28515625" style="129" customWidth="1"/>
    <col min="14339" max="14339" width="64.85546875" style="129" customWidth="1"/>
    <col min="14340" max="14343" width="9.140625" style="129"/>
    <col min="14344" max="14344" width="14.85546875" style="129" customWidth="1"/>
    <col min="14345" max="14588" width="9.140625" style="129"/>
    <col min="14589" max="14589" width="37.7109375" style="129" customWidth="1"/>
    <col min="14590" max="14590" width="9.140625" style="129"/>
    <col min="14591" max="14591" width="12.85546875" style="129" customWidth="1"/>
    <col min="14592" max="14593" width="0" style="129" hidden="1" customWidth="1"/>
    <col min="14594" max="14594" width="18.28515625" style="129" customWidth="1"/>
    <col min="14595" max="14595" width="64.85546875" style="129" customWidth="1"/>
    <col min="14596" max="14599" width="9.140625" style="129"/>
    <col min="14600" max="14600" width="14.85546875" style="129" customWidth="1"/>
    <col min="14601" max="14844" width="9.140625" style="129"/>
    <col min="14845" max="14845" width="37.7109375" style="129" customWidth="1"/>
    <col min="14846" max="14846" width="9.140625" style="129"/>
    <col min="14847" max="14847" width="12.85546875" style="129" customWidth="1"/>
    <col min="14848" max="14849" width="0" style="129" hidden="1" customWidth="1"/>
    <col min="14850" max="14850" width="18.28515625" style="129" customWidth="1"/>
    <col min="14851" max="14851" width="64.85546875" style="129" customWidth="1"/>
    <col min="14852" max="14855" width="9.140625" style="129"/>
    <col min="14856" max="14856" width="14.85546875" style="129" customWidth="1"/>
    <col min="14857" max="15100" width="9.140625" style="129"/>
    <col min="15101" max="15101" width="37.7109375" style="129" customWidth="1"/>
    <col min="15102" max="15102" width="9.140625" style="129"/>
    <col min="15103" max="15103" width="12.85546875" style="129" customWidth="1"/>
    <col min="15104" max="15105" width="0" style="129" hidden="1" customWidth="1"/>
    <col min="15106" max="15106" width="18.28515625" style="129" customWidth="1"/>
    <col min="15107" max="15107" width="64.85546875" style="129" customWidth="1"/>
    <col min="15108" max="15111" width="9.140625" style="129"/>
    <col min="15112" max="15112" width="14.85546875" style="129" customWidth="1"/>
    <col min="15113" max="15356" width="9.140625" style="129"/>
    <col min="15357" max="15357" width="37.7109375" style="129" customWidth="1"/>
    <col min="15358" max="15358" width="9.140625" style="129"/>
    <col min="15359" max="15359" width="12.85546875" style="129" customWidth="1"/>
    <col min="15360" max="15361" width="0" style="129" hidden="1" customWidth="1"/>
    <col min="15362" max="15362" width="18.28515625" style="129" customWidth="1"/>
    <col min="15363" max="15363" width="64.85546875" style="129" customWidth="1"/>
    <col min="15364" max="15367" width="9.140625" style="129"/>
    <col min="15368" max="15368" width="14.85546875" style="129" customWidth="1"/>
    <col min="15369" max="15612" width="9.140625" style="129"/>
    <col min="15613" max="15613" width="37.7109375" style="129" customWidth="1"/>
    <col min="15614" max="15614" width="9.140625" style="129"/>
    <col min="15615" max="15615" width="12.85546875" style="129" customWidth="1"/>
    <col min="15616" max="15617" width="0" style="129" hidden="1" customWidth="1"/>
    <col min="15618" max="15618" width="18.28515625" style="129" customWidth="1"/>
    <col min="15619" max="15619" width="64.85546875" style="129" customWidth="1"/>
    <col min="15620" max="15623" width="9.140625" style="129"/>
    <col min="15624" max="15624" width="14.85546875" style="129" customWidth="1"/>
    <col min="15625" max="15868" width="9.140625" style="129"/>
    <col min="15869" max="15869" width="37.7109375" style="129" customWidth="1"/>
    <col min="15870" max="15870" width="9.140625" style="129"/>
    <col min="15871" max="15871" width="12.85546875" style="129" customWidth="1"/>
    <col min="15872" max="15873" width="0" style="129" hidden="1" customWidth="1"/>
    <col min="15874" max="15874" width="18.28515625" style="129" customWidth="1"/>
    <col min="15875" max="15875" width="64.85546875" style="129" customWidth="1"/>
    <col min="15876" max="15879" width="9.140625" style="129"/>
    <col min="15880" max="15880" width="14.85546875" style="129" customWidth="1"/>
    <col min="15881" max="16124" width="9.140625" style="129"/>
    <col min="16125" max="16125" width="37.7109375" style="129" customWidth="1"/>
    <col min="16126" max="16126" width="9.140625" style="129"/>
    <col min="16127" max="16127" width="12.85546875" style="129" customWidth="1"/>
    <col min="16128" max="16129" width="0" style="129" hidden="1" customWidth="1"/>
    <col min="16130" max="16130" width="18.28515625" style="129" customWidth="1"/>
    <col min="16131" max="16131" width="64.85546875" style="129" customWidth="1"/>
    <col min="16132" max="16135" width="9.140625" style="129"/>
    <col min="16136" max="16136" width="14.85546875" style="129" customWidth="1"/>
    <col min="16137" max="16384" width="9.140625" style="129"/>
  </cols>
  <sheetData>
    <row r="1" spans="1:44" ht="18.75" x14ac:dyDescent="0.25">
      <c r="L1" s="72" t="s">
        <v>67</v>
      </c>
    </row>
    <row r="2" spans="1:44" ht="18.75" x14ac:dyDescent="0.3">
      <c r="L2" s="73" t="s">
        <v>10</v>
      </c>
    </row>
    <row r="3" spans="1:44" ht="18.75" x14ac:dyDescent="0.3">
      <c r="L3" s="73" t="str">
        <f>'1. паспорт местоположение'!C3</f>
        <v>от «05» мая 2016 г. №380</v>
      </c>
    </row>
    <row r="4" spans="1:44" ht="18.75" x14ac:dyDescent="0.3">
      <c r="K4" s="73"/>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73"/>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85"/>
      <c r="B11" s="285"/>
      <c r="C11" s="285"/>
      <c r="D11" s="285"/>
      <c r="E11" s="285"/>
      <c r="F11" s="285"/>
      <c r="G11" s="285"/>
      <c r="H11" s="285"/>
      <c r="I11" s="285"/>
      <c r="J11" s="285"/>
      <c r="K11" s="285"/>
      <c r="L11" s="285"/>
    </row>
    <row r="12" spans="1:44" x14ac:dyDescent="0.25">
      <c r="A12" s="286" t="str">
        <f>'4. паспортбюджет'!A12:O12</f>
        <v>M_TP3300.PS.0122</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36" customHeight="1" x14ac:dyDescent="0.25">
      <c r="A15" s="314" t="str">
        <f>'1. паспорт местоположение'!A15:C15</f>
        <v>Проектирование модернизации ПС 220 кВ Ожогино (реализация проектов дистанционного управления оборудованием)</v>
      </c>
      <c r="B15" s="314"/>
      <c r="C15" s="314"/>
      <c r="D15" s="314"/>
      <c r="E15" s="314"/>
      <c r="F15" s="314"/>
      <c r="G15" s="314"/>
      <c r="H15" s="314"/>
      <c r="I15" s="314"/>
      <c r="J15" s="314"/>
      <c r="K15" s="314"/>
      <c r="L15" s="314"/>
    </row>
    <row r="16" spans="1:44" x14ac:dyDescent="0.25">
      <c r="A16" s="287" t="s">
        <v>6</v>
      </c>
      <c r="B16" s="287"/>
      <c r="C16" s="287"/>
      <c r="D16" s="287"/>
      <c r="E16" s="287"/>
      <c r="F16" s="287"/>
      <c r="G16" s="287"/>
      <c r="H16" s="287"/>
      <c r="I16" s="287"/>
      <c r="J16" s="287"/>
      <c r="K16" s="287"/>
      <c r="L16" s="287"/>
    </row>
    <row r="17" spans="1:12" ht="15.75" customHeight="1" x14ac:dyDescent="0.25">
      <c r="L17" s="130"/>
    </row>
    <row r="18" spans="1:12" x14ac:dyDescent="0.25">
      <c r="K18" s="131"/>
    </row>
    <row r="19" spans="1:12" ht="15.75" customHeight="1" x14ac:dyDescent="0.25">
      <c r="A19" s="414" t="s">
        <v>385</v>
      </c>
      <c r="B19" s="414"/>
      <c r="C19" s="414"/>
      <c r="D19" s="414"/>
      <c r="E19" s="414"/>
      <c r="F19" s="414"/>
      <c r="G19" s="414"/>
      <c r="H19" s="414"/>
      <c r="I19" s="414"/>
      <c r="J19" s="414"/>
      <c r="K19" s="414"/>
      <c r="L19" s="414"/>
    </row>
    <row r="20" spans="1:12" x14ac:dyDescent="0.25">
      <c r="A20" s="132"/>
      <c r="B20" s="132"/>
      <c r="C20" s="133"/>
      <c r="D20" s="133"/>
      <c r="E20" s="133"/>
      <c r="F20" s="133"/>
      <c r="G20" s="133"/>
      <c r="H20" s="133"/>
      <c r="I20" s="133"/>
      <c r="J20" s="133"/>
      <c r="K20" s="133"/>
      <c r="L20" s="133"/>
    </row>
    <row r="21" spans="1:12" ht="28.5" customHeight="1" x14ac:dyDescent="0.25">
      <c r="A21" s="404" t="s">
        <v>218</v>
      </c>
      <c r="B21" s="404" t="s">
        <v>217</v>
      </c>
      <c r="C21" s="410" t="s">
        <v>319</v>
      </c>
      <c r="D21" s="410"/>
      <c r="E21" s="410"/>
      <c r="F21" s="410"/>
      <c r="G21" s="410"/>
      <c r="H21" s="410"/>
      <c r="I21" s="405" t="s">
        <v>216</v>
      </c>
      <c r="J21" s="407" t="s">
        <v>321</v>
      </c>
      <c r="K21" s="404" t="s">
        <v>215</v>
      </c>
      <c r="L21" s="406" t="s">
        <v>320</v>
      </c>
    </row>
    <row r="22" spans="1:12" ht="58.5" customHeight="1" x14ac:dyDescent="0.25">
      <c r="A22" s="404"/>
      <c r="B22" s="404"/>
      <c r="C22" s="411" t="s">
        <v>2</v>
      </c>
      <c r="D22" s="411"/>
      <c r="E22" s="134"/>
      <c r="F22" s="135"/>
      <c r="G22" s="412" t="s">
        <v>1</v>
      </c>
      <c r="H22" s="413"/>
      <c r="I22" s="405"/>
      <c r="J22" s="408"/>
      <c r="K22" s="404"/>
      <c r="L22" s="406"/>
    </row>
    <row r="23" spans="1:12" ht="47.25" x14ac:dyDescent="0.25">
      <c r="A23" s="404"/>
      <c r="B23" s="404"/>
      <c r="C23" s="136" t="s">
        <v>214</v>
      </c>
      <c r="D23" s="136" t="s">
        <v>213</v>
      </c>
      <c r="E23" s="136" t="s">
        <v>214</v>
      </c>
      <c r="F23" s="136" t="s">
        <v>213</v>
      </c>
      <c r="G23" s="136" t="s">
        <v>214</v>
      </c>
      <c r="H23" s="136" t="s">
        <v>213</v>
      </c>
      <c r="I23" s="405"/>
      <c r="J23" s="409"/>
      <c r="K23" s="404"/>
      <c r="L23" s="406"/>
    </row>
    <row r="24" spans="1:12" x14ac:dyDescent="0.25">
      <c r="A24" s="137">
        <v>1</v>
      </c>
      <c r="B24" s="137">
        <v>2</v>
      </c>
      <c r="C24" s="136">
        <v>3</v>
      </c>
      <c r="D24" s="175">
        <v>4</v>
      </c>
      <c r="E24" s="175">
        <v>5</v>
      </c>
      <c r="F24" s="175">
        <v>6</v>
      </c>
      <c r="G24" s="175">
        <v>7</v>
      </c>
      <c r="H24" s="175">
        <v>8</v>
      </c>
      <c r="I24" s="175">
        <v>9</v>
      </c>
      <c r="J24" s="136">
        <v>10</v>
      </c>
      <c r="K24" s="136">
        <v>11</v>
      </c>
      <c r="L24" s="136">
        <v>12</v>
      </c>
    </row>
    <row r="25" spans="1:12" x14ac:dyDescent="0.25">
      <c r="A25" s="136">
        <v>1</v>
      </c>
      <c r="B25" s="138" t="s">
        <v>212</v>
      </c>
      <c r="C25" s="176"/>
      <c r="D25" s="176"/>
      <c r="E25" s="176"/>
      <c r="F25" s="176"/>
      <c r="G25" s="176"/>
      <c r="H25" s="176"/>
      <c r="I25" s="176"/>
      <c r="J25" s="139"/>
      <c r="K25" s="59"/>
      <c r="L25" s="122"/>
    </row>
    <row r="26" spans="1:12" ht="21.75" customHeight="1" x14ac:dyDescent="0.25">
      <c r="A26" s="136" t="s">
        <v>211</v>
      </c>
      <c r="B26" s="140" t="s">
        <v>326</v>
      </c>
      <c r="C26" s="194" t="s">
        <v>419</v>
      </c>
      <c r="D26" s="194"/>
      <c r="E26" s="194" t="s">
        <v>419</v>
      </c>
      <c r="F26" s="194" t="s">
        <v>419</v>
      </c>
      <c r="G26" s="194" t="s">
        <v>419</v>
      </c>
      <c r="H26" s="194"/>
      <c r="I26" s="195"/>
      <c r="J26" s="196"/>
      <c r="K26" s="59"/>
      <c r="L26" s="59"/>
    </row>
    <row r="27" spans="1:12" s="141" customFormat="1" ht="39" customHeight="1" x14ac:dyDescent="0.25">
      <c r="A27" s="136" t="s">
        <v>210</v>
      </c>
      <c r="B27" s="140" t="s">
        <v>328</v>
      </c>
      <c r="C27" s="194" t="s">
        <v>419</v>
      </c>
      <c r="D27" s="194"/>
      <c r="E27" s="194" t="s">
        <v>419</v>
      </c>
      <c r="F27" s="194" t="s">
        <v>419</v>
      </c>
      <c r="G27" s="194" t="s">
        <v>419</v>
      </c>
      <c r="H27" s="194"/>
      <c r="I27" s="197"/>
      <c r="J27" s="198"/>
      <c r="K27" s="59"/>
      <c r="L27" s="59"/>
    </row>
    <row r="28" spans="1:12" s="141" customFormat="1" ht="70.5" customHeight="1" x14ac:dyDescent="0.25">
      <c r="A28" s="136" t="s">
        <v>327</v>
      </c>
      <c r="B28" s="140" t="s">
        <v>332</v>
      </c>
      <c r="C28" s="194" t="s">
        <v>419</v>
      </c>
      <c r="D28" s="194"/>
      <c r="E28" s="194" t="s">
        <v>419</v>
      </c>
      <c r="F28" s="194" t="s">
        <v>419</v>
      </c>
      <c r="G28" s="194" t="s">
        <v>419</v>
      </c>
      <c r="H28" s="194"/>
      <c r="I28" s="197"/>
      <c r="J28" s="198"/>
      <c r="K28" s="59"/>
      <c r="L28" s="59"/>
    </row>
    <row r="29" spans="1:12" s="141" customFormat="1" ht="54" customHeight="1" x14ac:dyDescent="0.25">
      <c r="A29" s="136" t="s">
        <v>209</v>
      </c>
      <c r="B29" s="140" t="s">
        <v>331</v>
      </c>
      <c r="C29" s="194" t="s">
        <v>419</v>
      </c>
      <c r="D29" s="194"/>
      <c r="E29" s="194" t="s">
        <v>419</v>
      </c>
      <c r="F29" s="194" t="s">
        <v>419</v>
      </c>
      <c r="G29" s="194" t="s">
        <v>419</v>
      </c>
      <c r="H29" s="194"/>
      <c r="I29" s="197"/>
      <c r="J29" s="198"/>
      <c r="K29" s="59"/>
      <c r="L29" s="59"/>
    </row>
    <row r="30" spans="1:12" s="141" customFormat="1" ht="57" customHeight="1" x14ac:dyDescent="0.25">
      <c r="A30" s="136" t="s">
        <v>208</v>
      </c>
      <c r="B30" s="140" t="s">
        <v>333</v>
      </c>
      <c r="C30" s="194" t="s">
        <v>419</v>
      </c>
      <c r="D30" s="194"/>
      <c r="E30" s="194" t="s">
        <v>419</v>
      </c>
      <c r="F30" s="194" t="s">
        <v>419</v>
      </c>
      <c r="G30" s="194" t="s">
        <v>419</v>
      </c>
      <c r="H30" s="194"/>
      <c r="I30" s="197"/>
      <c r="J30" s="198"/>
      <c r="K30" s="59"/>
      <c r="L30" s="59"/>
    </row>
    <row r="31" spans="1:12" s="141" customFormat="1" ht="37.5" customHeight="1" x14ac:dyDescent="0.25">
      <c r="A31" s="136" t="s">
        <v>207</v>
      </c>
      <c r="B31" s="142" t="s">
        <v>329</v>
      </c>
      <c r="C31" s="207">
        <v>45168</v>
      </c>
      <c r="D31" s="207">
        <v>45228</v>
      </c>
      <c r="E31" s="176"/>
      <c r="F31" s="176"/>
      <c r="G31" s="207">
        <v>45168</v>
      </c>
      <c r="H31" s="207">
        <v>45228</v>
      </c>
      <c r="I31" s="273">
        <v>1</v>
      </c>
      <c r="J31" s="273">
        <v>1</v>
      </c>
      <c r="K31" s="59"/>
      <c r="L31" s="59"/>
    </row>
    <row r="32" spans="1:12" s="141" customFormat="1" ht="31.5" x14ac:dyDescent="0.25">
      <c r="A32" s="136" t="s">
        <v>205</v>
      </c>
      <c r="B32" s="142" t="s">
        <v>334</v>
      </c>
      <c r="C32" s="207">
        <v>46169</v>
      </c>
      <c r="D32" s="207">
        <v>46299</v>
      </c>
      <c r="E32" s="176"/>
      <c r="F32" s="176"/>
      <c r="G32" s="207">
        <v>46169</v>
      </c>
      <c r="H32" s="207">
        <v>46330</v>
      </c>
      <c r="I32" s="273"/>
      <c r="J32" s="273"/>
      <c r="K32" s="59"/>
      <c r="L32" s="59"/>
    </row>
    <row r="33" spans="1:12" s="141" customFormat="1" ht="37.5" customHeight="1" x14ac:dyDescent="0.25">
      <c r="A33" s="136" t="s">
        <v>345</v>
      </c>
      <c r="B33" s="142" t="s">
        <v>281</v>
      </c>
      <c r="C33" s="208">
        <v>46299</v>
      </c>
      <c r="D33" s="208">
        <v>46329</v>
      </c>
      <c r="E33" s="176"/>
      <c r="F33" s="176"/>
      <c r="G33" s="208">
        <v>46330</v>
      </c>
      <c r="H33" s="208">
        <v>46359</v>
      </c>
      <c r="I33" s="189"/>
      <c r="J33" s="189"/>
      <c r="K33" s="59"/>
      <c r="L33" s="59"/>
    </row>
    <row r="34" spans="1:12" s="141" customFormat="1" ht="47.25" customHeight="1" x14ac:dyDescent="0.25">
      <c r="A34" s="136" t="s">
        <v>346</v>
      </c>
      <c r="B34" s="142" t="s">
        <v>338</v>
      </c>
      <c r="C34" s="194" t="s">
        <v>419</v>
      </c>
      <c r="D34" s="194"/>
      <c r="E34" s="194" t="s">
        <v>419</v>
      </c>
      <c r="F34" s="194" t="s">
        <v>419</v>
      </c>
      <c r="G34" s="194" t="s">
        <v>419</v>
      </c>
      <c r="H34" s="194"/>
      <c r="I34" s="187"/>
      <c r="J34" s="188"/>
      <c r="K34" s="143"/>
      <c r="L34" s="59"/>
    </row>
    <row r="35" spans="1:12" s="141" customFormat="1" ht="49.5" customHeight="1" x14ac:dyDescent="0.25">
      <c r="A35" s="136" t="s">
        <v>347</v>
      </c>
      <c r="B35" s="142" t="s">
        <v>206</v>
      </c>
      <c r="C35" s="208">
        <v>46299</v>
      </c>
      <c r="D35" s="57">
        <v>46329</v>
      </c>
      <c r="E35" s="197"/>
      <c r="F35" s="197"/>
      <c r="G35" s="208">
        <v>46330</v>
      </c>
      <c r="H35" s="57">
        <v>46359</v>
      </c>
      <c r="I35" s="189"/>
      <c r="J35" s="189"/>
      <c r="K35" s="143"/>
      <c r="L35" s="59"/>
    </row>
    <row r="36" spans="1:12" ht="37.5" customHeight="1" x14ac:dyDescent="0.25">
      <c r="A36" s="136" t="s">
        <v>348</v>
      </c>
      <c r="B36" s="142" t="s">
        <v>330</v>
      </c>
      <c r="C36" s="194" t="s">
        <v>419</v>
      </c>
      <c r="D36" s="57"/>
      <c r="E36" s="57" t="s">
        <v>428</v>
      </c>
      <c r="F36" s="57" t="s">
        <v>428</v>
      </c>
      <c r="G36" s="194" t="s">
        <v>419</v>
      </c>
      <c r="H36" s="57"/>
      <c r="I36" s="190"/>
      <c r="J36" s="191"/>
      <c r="K36" s="59"/>
      <c r="L36" s="59"/>
    </row>
    <row r="37" spans="1:12" ht="41.25" customHeight="1" x14ac:dyDescent="0.25">
      <c r="A37" s="136" t="s">
        <v>349</v>
      </c>
      <c r="B37" s="142" t="s">
        <v>204</v>
      </c>
      <c r="C37" s="208">
        <v>46279</v>
      </c>
      <c r="D37" s="57">
        <v>46309</v>
      </c>
      <c r="E37" s="199"/>
      <c r="F37" s="200"/>
      <c r="G37" s="208">
        <v>46279</v>
      </c>
      <c r="H37" s="57">
        <v>46370</v>
      </c>
      <c r="I37" s="189"/>
      <c r="J37" s="189"/>
      <c r="K37" s="59"/>
      <c r="L37" s="59"/>
    </row>
    <row r="38" spans="1:12" x14ac:dyDescent="0.25">
      <c r="A38" s="136">
        <v>2</v>
      </c>
      <c r="B38" s="138" t="s">
        <v>203</v>
      </c>
      <c r="C38" s="201"/>
      <c r="D38" s="202"/>
      <c r="E38" s="202"/>
      <c r="F38" s="202"/>
      <c r="G38" s="201"/>
      <c r="H38" s="202"/>
      <c r="I38" s="192"/>
      <c r="J38" s="193"/>
      <c r="K38" s="59"/>
      <c r="L38" s="59"/>
    </row>
    <row r="39" spans="1:12" ht="71.25" customHeight="1" x14ac:dyDescent="0.25">
      <c r="A39" s="136" t="s">
        <v>202</v>
      </c>
      <c r="B39" s="142" t="s">
        <v>335</v>
      </c>
      <c r="C39" s="57" t="s">
        <v>428</v>
      </c>
      <c r="D39" s="57" t="s">
        <v>428</v>
      </c>
      <c r="E39" s="57" t="s">
        <v>428</v>
      </c>
      <c r="F39" s="57" t="s">
        <v>428</v>
      </c>
      <c r="G39" s="57" t="s">
        <v>428</v>
      </c>
      <c r="H39" s="57" t="s">
        <v>428</v>
      </c>
      <c r="I39" s="192"/>
      <c r="J39" s="193"/>
      <c r="K39" s="59"/>
      <c r="L39" s="59"/>
    </row>
    <row r="40" spans="1:12" ht="33.75" customHeight="1" x14ac:dyDescent="0.25">
      <c r="A40" s="136" t="s">
        <v>201</v>
      </c>
      <c r="B40" s="142" t="s">
        <v>337</v>
      </c>
      <c r="C40" s="57" t="s">
        <v>428</v>
      </c>
      <c r="D40" s="57" t="s">
        <v>428</v>
      </c>
      <c r="E40" s="57" t="s">
        <v>428</v>
      </c>
      <c r="F40" s="57" t="s">
        <v>428</v>
      </c>
      <c r="G40" s="57" t="s">
        <v>428</v>
      </c>
      <c r="H40" s="57" t="s">
        <v>428</v>
      </c>
      <c r="I40" s="192"/>
      <c r="J40" s="193"/>
      <c r="K40" s="59"/>
      <c r="L40" s="59"/>
    </row>
    <row r="41" spans="1:12" ht="63" customHeight="1" x14ac:dyDescent="0.25">
      <c r="A41" s="136">
        <v>3</v>
      </c>
      <c r="B41" s="138" t="s">
        <v>416</v>
      </c>
      <c r="C41" s="201"/>
      <c r="D41" s="202"/>
      <c r="E41" s="202"/>
      <c r="F41" s="202"/>
      <c r="G41" s="201"/>
      <c r="H41" s="202"/>
      <c r="I41" s="192"/>
      <c r="J41" s="193"/>
      <c r="K41" s="59"/>
      <c r="L41" s="59"/>
    </row>
    <row r="42" spans="1:12" ht="58.5" customHeight="1" x14ac:dyDescent="0.25">
      <c r="A42" s="136" t="s">
        <v>200</v>
      </c>
      <c r="B42" s="142" t="s">
        <v>336</v>
      </c>
      <c r="C42" s="57" t="s">
        <v>428</v>
      </c>
      <c r="D42" s="57" t="s">
        <v>428</v>
      </c>
      <c r="E42" s="57" t="s">
        <v>428</v>
      </c>
      <c r="F42" s="57" t="s">
        <v>428</v>
      </c>
      <c r="G42" s="57" t="s">
        <v>428</v>
      </c>
      <c r="H42" s="57" t="s">
        <v>428</v>
      </c>
      <c r="I42" s="192"/>
      <c r="J42" s="193"/>
      <c r="K42" s="59"/>
      <c r="L42" s="59"/>
    </row>
    <row r="43" spans="1:12" ht="34.5" customHeight="1" x14ac:dyDescent="0.25">
      <c r="A43" s="136" t="s">
        <v>199</v>
      </c>
      <c r="B43" s="142" t="s">
        <v>198</v>
      </c>
      <c r="C43" s="57" t="s">
        <v>428</v>
      </c>
      <c r="D43" s="57" t="s">
        <v>428</v>
      </c>
      <c r="E43" s="57" t="s">
        <v>428</v>
      </c>
      <c r="F43" s="57" t="s">
        <v>428</v>
      </c>
      <c r="G43" s="57" t="s">
        <v>428</v>
      </c>
      <c r="H43" s="57" t="s">
        <v>428</v>
      </c>
      <c r="I43" s="192"/>
      <c r="J43" s="193"/>
      <c r="K43" s="59"/>
      <c r="L43" s="59"/>
    </row>
    <row r="44" spans="1:12" ht="24.75" customHeight="1" x14ac:dyDescent="0.25">
      <c r="A44" s="136" t="s">
        <v>197</v>
      </c>
      <c r="B44" s="142" t="s">
        <v>196</v>
      </c>
      <c r="C44" s="57" t="s">
        <v>428</v>
      </c>
      <c r="D44" s="57" t="s">
        <v>428</v>
      </c>
      <c r="E44" s="57" t="s">
        <v>428</v>
      </c>
      <c r="F44" s="57" t="s">
        <v>428</v>
      </c>
      <c r="G44" s="57" t="s">
        <v>428</v>
      </c>
      <c r="H44" s="57" t="s">
        <v>428</v>
      </c>
      <c r="I44" s="192"/>
      <c r="J44" s="193"/>
      <c r="K44" s="59"/>
      <c r="L44" s="59"/>
    </row>
    <row r="45" spans="1:12" ht="90.75" customHeight="1" x14ac:dyDescent="0.25">
      <c r="A45" s="136" t="s">
        <v>195</v>
      </c>
      <c r="B45" s="142" t="s">
        <v>341</v>
      </c>
      <c r="C45" s="57" t="s">
        <v>428</v>
      </c>
      <c r="D45" s="57" t="s">
        <v>428</v>
      </c>
      <c r="E45" s="57" t="s">
        <v>428</v>
      </c>
      <c r="F45" s="57" t="s">
        <v>428</v>
      </c>
      <c r="G45" s="57" t="s">
        <v>428</v>
      </c>
      <c r="H45" s="57" t="s">
        <v>428</v>
      </c>
      <c r="I45" s="192"/>
      <c r="J45" s="193"/>
      <c r="K45" s="59"/>
      <c r="L45" s="59"/>
    </row>
    <row r="46" spans="1:12" ht="167.25" customHeight="1" x14ac:dyDescent="0.25">
      <c r="A46" s="136" t="s">
        <v>193</v>
      </c>
      <c r="B46" s="142" t="s">
        <v>339</v>
      </c>
      <c r="C46" s="57" t="s">
        <v>428</v>
      </c>
      <c r="D46" s="57" t="s">
        <v>428</v>
      </c>
      <c r="E46" s="57" t="s">
        <v>428</v>
      </c>
      <c r="F46" s="57" t="s">
        <v>428</v>
      </c>
      <c r="G46" s="57" t="s">
        <v>428</v>
      </c>
      <c r="H46" s="57" t="s">
        <v>428</v>
      </c>
      <c r="I46" s="192"/>
      <c r="J46" s="193"/>
      <c r="K46" s="59"/>
      <c r="L46" s="59"/>
    </row>
    <row r="47" spans="1:12" ht="30.75" customHeight="1" x14ac:dyDescent="0.25">
      <c r="A47" s="136" t="s">
        <v>350</v>
      </c>
      <c r="B47" s="142" t="s">
        <v>194</v>
      </c>
      <c r="C47" s="57" t="s">
        <v>428</v>
      </c>
      <c r="D47" s="57" t="s">
        <v>428</v>
      </c>
      <c r="E47" s="57" t="s">
        <v>428</v>
      </c>
      <c r="F47" s="57" t="s">
        <v>428</v>
      </c>
      <c r="G47" s="57" t="s">
        <v>428</v>
      </c>
      <c r="H47" s="57" t="s">
        <v>428</v>
      </c>
      <c r="I47" s="192"/>
      <c r="J47" s="193"/>
      <c r="K47" s="59"/>
      <c r="L47" s="59"/>
    </row>
    <row r="48" spans="1:12" ht="37.5" customHeight="1" x14ac:dyDescent="0.25">
      <c r="A48" s="136">
        <v>4</v>
      </c>
      <c r="B48" s="138" t="s">
        <v>192</v>
      </c>
      <c r="C48" s="201"/>
      <c r="D48" s="202"/>
      <c r="E48" s="202"/>
      <c r="F48" s="202"/>
      <c r="G48" s="201"/>
      <c r="H48" s="202"/>
      <c r="I48" s="192"/>
      <c r="J48" s="193"/>
      <c r="K48" s="59"/>
      <c r="L48" s="59"/>
    </row>
    <row r="49" spans="1:12" ht="35.25" customHeight="1" x14ac:dyDescent="0.25">
      <c r="A49" s="136" t="s">
        <v>191</v>
      </c>
      <c r="B49" s="142" t="s">
        <v>190</v>
      </c>
      <c r="C49" s="57" t="s">
        <v>428</v>
      </c>
      <c r="D49" s="57" t="s">
        <v>428</v>
      </c>
      <c r="E49" s="57" t="s">
        <v>428</v>
      </c>
      <c r="F49" s="57" t="s">
        <v>428</v>
      </c>
      <c r="G49" s="57" t="s">
        <v>428</v>
      </c>
      <c r="H49" s="57" t="s">
        <v>428</v>
      </c>
      <c r="I49" s="192"/>
      <c r="J49" s="193"/>
      <c r="K49" s="59"/>
      <c r="L49" s="59"/>
    </row>
    <row r="50" spans="1:12" ht="86.25" customHeight="1" x14ac:dyDescent="0.25">
      <c r="A50" s="136" t="s">
        <v>189</v>
      </c>
      <c r="B50" s="142" t="s">
        <v>340</v>
      </c>
      <c r="C50" s="57" t="s">
        <v>428</v>
      </c>
      <c r="D50" s="57" t="s">
        <v>428</v>
      </c>
      <c r="E50" s="57" t="s">
        <v>428</v>
      </c>
      <c r="F50" s="57" t="s">
        <v>428</v>
      </c>
      <c r="G50" s="57" t="s">
        <v>428</v>
      </c>
      <c r="H50" s="57" t="s">
        <v>428</v>
      </c>
      <c r="I50" s="192"/>
      <c r="J50" s="193"/>
      <c r="K50" s="59"/>
      <c r="L50" s="59"/>
    </row>
    <row r="51" spans="1:12" ht="77.25" customHeight="1" x14ac:dyDescent="0.25">
      <c r="A51" s="136" t="s">
        <v>187</v>
      </c>
      <c r="B51" s="142" t="s">
        <v>342</v>
      </c>
      <c r="C51" s="57" t="s">
        <v>428</v>
      </c>
      <c r="D51" s="57" t="s">
        <v>428</v>
      </c>
      <c r="E51" s="57" t="s">
        <v>428</v>
      </c>
      <c r="F51" s="57" t="s">
        <v>428</v>
      </c>
      <c r="G51" s="57" t="s">
        <v>428</v>
      </c>
      <c r="H51" s="57" t="s">
        <v>428</v>
      </c>
      <c r="I51" s="192"/>
      <c r="J51" s="193"/>
      <c r="K51" s="59"/>
      <c r="L51" s="59"/>
    </row>
    <row r="52" spans="1:12" ht="71.25" customHeight="1" x14ac:dyDescent="0.25">
      <c r="A52" s="136" t="s">
        <v>185</v>
      </c>
      <c r="B52" s="142" t="s">
        <v>188</v>
      </c>
      <c r="C52" s="57" t="s">
        <v>428</v>
      </c>
      <c r="D52" s="57" t="s">
        <v>428</v>
      </c>
      <c r="E52" s="57" t="s">
        <v>428</v>
      </c>
      <c r="F52" s="57" t="s">
        <v>428</v>
      </c>
      <c r="G52" s="57" t="s">
        <v>428</v>
      </c>
      <c r="H52" s="57" t="s">
        <v>428</v>
      </c>
      <c r="I52" s="192"/>
      <c r="J52" s="193"/>
      <c r="K52" s="59"/>
      <c r="L52" s="59"/>
    </row>
    <row r="53" spans="1:12" ht="48" customHeight="1" x14ac:dyDescent="0.25">
      <c r="A53" s="136" t="s">
        <v>344</v>
      </c>
      <c r="B53" s="144" t="s">
        <v>343</v>
      </c>
      <c r="C53" s="57" t="s">
        <v>428</v>
      </c>
      <c r="D53" s="57" t="s">
        <v>428</v>
      </c>
      <c r="E53" s="57" t="s">
        <v>428</v>
      </c>
      <c r="F53" s="57" t="s">
        <v>428</v>
      </c>
      <c r="G53" s="57" t="s">
        <v>428</v>
      </c>
      <c r="H53" s="57" t="s">
        <v>428</v>
      </c>
      <c r="I53" s="192"/>
      <c r="J53" s="193"/>
      <c r="K53" s="59"/>
      <c r="L53" s="59"/>
    </row>
    <row r="54" spans="1:12" ht="46.5" customHeight="1" x14ac:dyDescent="0.25">
      <c r="A54" s="136" t="s">
        <v>422</v>
      </c>
      <c r="B54" s="142" t="s">
        <v>186</v>
      </c>
      <c r="C54" s="57" t="s">
        <v>428</v>
      </c>
      <c r="D54" s="57" t="s">
        <v>428</v>
      </c>
      <c r="E54" s="57" t="s">
        <v>428</v>
      </c>
      <c r="F54" s="57" t="s">
        <v>428</v>
      </c>
      <c r="G54" s="57" t="s">
        <v>428</v>
      </c>
      <c r="H54" s="57" t="s">
        <v>428</v>
      </c>
      <c r="I54" s="192"/>
      <c r="J54" s="193"/>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2" zoomScale="55" zoomScaleNormal="70" zoomScaleSheetLayoutView="55"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180"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55" t="s">
        <v>67</v>
      </c>
    </row>
    <row r="2" spans="1:29" ht="18.75" x14ac:dyDescent="0.3">
      <c r="A2" s="34"/>
      <c r="B2" s="34"/>
      <c r="C2" s="34"/>
      <c r="D2" s="34"/>
      <c r="E2" s="34"/>
      <c r="F2" s="34"/>
      <c r="L2" s="34"/>
      <c r="M2" s="34"/>
      <c r="U2" s="13"/>
      <c r="Y2" s="13"/>
      <c r="AC2" s="256" t="s">
        <v>10</v>
      </c>
    </row>
    <row r="3" spans="1:29" ht="18.75" x14ac:dyDescent="0.3">
      <c r="A3" s="34"/>
      <c r="B3" s="34"/>
      <c r="C3" s="34"/>
      <c r="D3" s="34"/>
      <c r="E3" s="34"/>
      <c r="F3" s="34"/>
      <c r="L3" s="34"/>
      <c r="M3" s="34"/>
      <c r="U3" s="13"/>
      <c r="Y3" s="13"/>
      <c r="AC3" s="256" t="s">
        <v>484</v>
      </c>
    </row>
    <row r="4" spans="1:29"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row>
    <row r="5" spans="1:29" ht="18.75" x14ac:dyDescent="0.3">
      <c r="A5" s="34"/>
      <c r="B5" s="34"/>
      <c r="C5" s="34"/>
      <c r="D5" s="34"/>
      <c r="E5" s="34"/>
      <c r="F5" s="34"/>
      <c r="L5" s="34"/>
      <c r="M5" s="34"/>
      <c r="U5" s="13"/>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9" ht="18.75" x14ac:dyDescent="0.25">
      <c r="A7" s="53"/>
      <c r="B7" s="53"/>
      <c r="C7" s="53"/>
      <c r="D7" s="53"/>
      <c r="E7" s="53"/>
      <c r="F7" s="53"/>
      <c r="G7" s="53"/>
      <c r="H7" s="53"/>
      <c r="I7" s="53"/>
      <c r="J7" s="36"/>
      <c r="K7" s="36"/>
      <c r="L7" s="36"/>
      <c r="M7" s="36"/>
      <c r="N7" s="36"/>
      <c r="O7" s="36"/>
      <c r="P7" s="36"/>
      <c r="Q7" s="36"/>
      <c r="R7" s="36"/>
      <c r="S7" s="36"/>
      <c r="T7" s="181"/>
      <c r="U7" s="36"/>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row>
    <row r="10" spans="1:29" ht="18.75" x14ac:dyDescent="0.25">
      <c r="A10" s="53"/>
      <c r="B10" s="53"/>
      <c r="C10" s="53"/>
      <c r="D10" s="53"/>
      <c r="E10" s="53"/>
      <c r="F10" s="53"/>
      <c r="G10" s="53"/>
      <c r="H10" s="53"/>
      <c r="I10" s="53"/>
      <c r="J10" s="36"/>
      <c r="K10" s="36"/>
      <c r="L10" s="36"/>
      <c r="M10" s="36"/>
      <c r="N10" s="36"/>
      <c r="O10" s="36"/>
      <c r="P10" s="36"/>
      <c r="Q10" s="36"/>
      <c r="R10" s="36"/>
      <c r="S10" s="36"/>
      <c r="T10" s="181"/>
      <c r="U10" s="36"/>
    </row>
    <row r="11" spans="1:29" x14ac:dyDescent="0.25">
      <c r="A11" s="286" t="str">
        <f>'6.1. Паспорт сетевой график'!A12:L12</f>
        <v>M_TP3300.PS.0122</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row>
    <row r="13" spans="1:29" ht="16.5" customHeight="1" x14ac:dyDescent="0.3">
      <c r="A13" s="10"/>
      <c r="B13" s="10"/>
      <c r="C13" s="10"/>
      <c r="D13" s="10"/>
      <c r="E13" s="10"/>
      <c r="F13" s="10"/>
      <c r="G13" s="10"/>
      <c r="H13" s="10"/>
      <c r="I13" s="10"/>
      <c r="J13" s="35"/>
      <c r="K13" s="35"/>
      <c r="L13" s="35"/>
      <c r="M13" s="35"/>
      <c r="N13" s="35"/>
      <c r="O13" s="35"/>
      <c r="P13" s="35"/>
      <c r="Q13" s="35"/>
      <c r="R13" s="35"/>
      <c r="S13" s="35"/>
      <c r="T13" s="182"/>
      <c r="U13" s="35"/>
    </row>
    <row r="14" spans="1:29" ht="33.75" customHeight="1" x14ac:dyDescent="0.25">
      <c r="A14" s="419" t="str">
        <f>'6.1. Паспорт сетевой график'!A15:L15</f>
        <v>Проектирование модернизации ПС 220 кВ Ожогино (реализация проектов дистанционного управления оборудованием)</v>
      </c>
      <c r="B14" s="419"/>
      <c r="C14" s="419"/>
      <c r="D14" s="419"/>
      <c r="E14" s="419"/>
      <c r="F14" s="419"/>
      <c r="G14" s="419"/>
      <c r="H14" s="419"/>
      <c r="I14" s="419"/>
      <c r="J14" s="419"/>
      <c r="K14" s="419"/>
      <c r="L14" s="419"/>
      <c r="M14" s="419"/>
      <c r="N14" s="419"/>
      <c r="O14" s="419"/>
      <c r="P14" s="419"/>
      <c r="Q14" s="419"/>
      <c r="R14" s="419"/>
      <c r="S14" s="419"/>
      <c r="T14" s="419"/>
      <c r="U14" s="419"/>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34"/>
      <c r="L17" s="34"/>
      <c r="M17" s="34"/>
      <c r="N17" s="34"/>
      <c r="O17" s="34"/>
      <c r="P17" s="34"/>
      <c r="Q17" s="34"/>
      <c r="R17" s="34"/>
      <c r="S17" s="34"/>
      <c r="T17" s="183"/>
    </row>
    <row r="18" spans="1:35" x14ac:dyDescent="0.25">
      <c r="A18" s="421" t="s">
        <v>386</v>
      </c>
      <c r="B18" s="421"/>
      <c r="C18" s="421"/>
      <c r="D18" s="421"/>
      <c r="E18" s="421"/>
      <c r="F18" s="421"/>
      <c r="G18" s="421"/>
      <c r="H18" s="421"/>
      <c r="I18" s="421"/>
      <c r="J18" s="421"/>
      <c r="K18" s="421"/>
      <c r="L18" s="421"/>
      <c r="M18" s="421"/>
      <c r="N18" s="421"/>
      <c r="O18" s="421"/>
      <c r="P18" s="421"/>
      <c r="Q18" s="421"/>
      <c r="R18" s="421"/>
      <c r="S18" s="421"/>
      <c r="T18" s="421"/>
      <c r="U18" s="421"/>
    </row>
    <row r="19" spans="1:35" x14ac:dyDescent="0.25">
      <c r="A19" s="241"/>
      <c r="B19" s="241"/>
      <c r="C19" s="241"/>
      <c r="D19" s="241"/>
      <c r="E19" s="241"/>
      <c r="F19" s="241"/>
      <c r="G19" s="241"/>
      <c r="H19" s="241"/>
      <c r="I19" s="241"/>
      <c r="J19" s="241"/>
      <c r="K19" s="241"/>
      <c r="L19" s="241"/>
      <c r="M19" s="241"/>
      <c r="N19" s="241"/>
      <c r="O19" s="241"/>
      <c r="P19" s="241"/>
      <c r="Q19" s="241"/>
      <c r="R19" s="241"/>
      <c r="S19" s="241"/>
      <c r="T19" s="241"/>
      <c r="U19" s="241"/>
    </row>
    <row r="20" spans="1:35" s="274" customFormat="1" ht="33" customHeight="1" x14ac:dyDescent="0.25">
      <c r="A20" s="427" t="s">
        <v>184</v>
      </c>
      <c r="B20" s="427" t="s">
        <v>183</v>
      </c>
      <c r="C20" s="422" t="s">
        <v>182</v>
      </c>
      <c r="D20" s="422"/>
      <c r="E20" s="423" t="s">
        <v>181</v>
      </c>
      <c r="F20" s="423"/>
      <c r="G20" s="424" t="s">
        <v>550</v>
      </c>
      <c r="H20" s="416" t="s">
        <v>487</v>
      </c>
      <c r="I20" s="417"/>
      <c r="J20" s="417"/>
      <c r="K20" s="417"/>
      <c r="L20" s="416" t="s">
        <v>488</v>
      </c>
      <c r="M20" s="417"/>
      <c r="N20" s="417"/>
      <c r="O20" s="417"/>
      <c r="P20" s="416" t="s">
        <v>545</v>
      </c>
      <c r="Q20" s="417"/>
      <c r="R20" s="417"/>
      <c r="S20" s="417"/>
      <c r="T20" s="416" t="s">
        <v>547</v>
      </c>
      <c r="U20" s="417"/>
      <c r="V20" s="417"/>
      <c r="W20" s="417"/>
      <c r="X20" s="416" t="s">
        <v>551</v>
      </c>
      <c r="Y20" s="417"/>
      <c r="Z20" s="417"/>
      <c r="AA20" s="417"/>
      <c r="AB20" s="418" t="s">
        <v>180</v>
      </c>
      <c r="AC20" s="418"/>
    </row>
    <row r="21" spans="1:35" s="274" customFormat="1" ht="81.75" customHeight="1" x14ac:dyDescent="0.25">
      <c r="A21" s="428"/>
      <c r="B21" s="428"/>
      <c r="C21" s="422"/>
      <c r="D21" s="422"/>
      <c r="E21" s="423"/>
      <c r="F21" s="423"/>
      <c r="G21" s="425"/>
      <c r="H21" s="415" t="s">
        <v>2</v>
      </c>
      <c r="I21" s="415"/>
      <c r="J21" s="415" t="s">
        <v>178</v>
      </c>
      <c r="K21" s="415"/>
      <c r="L21" s="415" t="s">
        <v>2</v>
      </c>
      <c r="M21" s="415"/>
      <c r="N21" s="415" t="s">
        <v>178</v>
      </c>
      <c r="O21" s="415"/>
      <c r="P21" s="415" t="s">
        <v>2</v>
      </c>
      <c r="Q21" s="415"/>
      <c r="R21" s="415" t="s">
        <v>178</v>
      </c>
      <c r="S21" s="415"/>
      <c r="T21" s="415" t="s">
        <v>2</v>
      </c>
      <c r="U21" s="415"/>
      <c r="V21" s="415" t="s">
        <v>178</v>
      </c>
      <c r="W21" s="415"/>
      <c r="X21" s="415" t="s">
        <v>2</v>
      </c>
      <c r="Y21" s="415"/>
      <c r="Z21" s="415" t="s">
        <v>178</v>
      </c>
      <c r="AA21" s="415"/>
      <c r="AB21" s="418"/>
      <c r="AC21" s="418"/>
    </row>
    <row r="22" spans="1:35" s="274" customFormat="1" ht="89.25" customHeight="1" x14ac:dyDescent="0.3">
      <c r="A22" s="429"/>
      <c r="B22" s="429"/>
      <c r="C22" s="277" t="s">
        <v>2</v>
      </c>
      <c r="D22" s="277" t="s">
        <v>178</v>
      </c>
      <c r="E22" s="251" t="s">
        <v>552</v>
      </c>
      <c r="F22" s="251" t="s">
        <v>553</v>
      </c>
      <c r="G22" s="426"/>
      <c r="H22" s="275" t="s">
        <v>368</v>
      </c>
      <c r="I22" s="275" t="s">
        <v>369</v>
      </c>
      <c r="J22" s="275" t="s">
        <v>368</v>
      </c>
      <c r="K22" s="275" t="s">
        <v>369</v>
      </c>
      <c r="L22" s="275" t="s">
        <v>368</v>
      </c>
      <c r="M22" s="275" t="s">
        <v>369</v>
      </c>
      <c r="N22" s="275" t="s">
        <v>368</v>
      </c>
      <c r="O22" s="275" t="s">
        <v>369</v>
      </c>
      <c r="P22" s="275" t="s">
        <v>368</v>
      </c>
      <c r="Q22" s="275" t="s">
        <v>369</v>
      </c>
      <c r="R22" s="275" t="s">
        <v>368</v>
      </c>
      <c r="S22" s="275" t="s">
        <v>369</v>
      </c>
      <c r="T22" s="275" t="s">
        <v>368</v>
      </c>
      <c r="U22" s="275" t="s">
        <v>369</v>
      </c>
      <c r="V22" s="275" t="s">
        <v>368</v>
      </c>
      <c r="W22" s="275" t="s">
        <v>369</v>
      </c>
      <c r="X22" s="275" t="s">
        <v>368</v>
      </c>
      <c r="Y22" s="275" t="s">
        <v>369</v>
      </c>
      <c r="Z22" s="275" t="s">
        <v>368</v>
      </c>
      <c r="AA22" s="275" t="s">
        <v>369</v>
      </c>
      <c r="AB22" s="277" t="s">
        <v>179</v>
      </c>
      <c r="AC22" s="277" t="s">
        <v>178</v>
      </c>
      <c r="AE22" s="252"/>
      <c r="AF22" s="252"/>
      <c r="AG22" s="252"/>
      <c r="AH22" s="252"/>
      <c r="AI22" s="250"/>
    </row>
    <row r="23" spans="1:35" s="274"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50"/>
      <c r="AF23" s="250"/>
      <c r="AG23" s="250"/>
      <c r="AH23" s="250"/>
      <c r="AI23" s="250"/>
    </row>
    <row r="24" spans="1:35" s="250" customFormat="1" ht="47.25" customHeight="1" x14ac:dyDescent="0.25">
      <c r="A24" s="164">
        <v>1</v>
      </c>
      <c r="B24" s="165" t="s">
        <v>177</v>
      </c>
      <c r="C24" s="253">
        <v>6.8841500000000009</v>
      </c>
      <c r="D24" s="253">
        <v>8.4051422702334317</v>
      </c>
      <c r="E24" s="253">
        <v>6.8841500000000009</v>
      </c>
      <c r="F24" s="253">
        <v>6.8841500000000009</v>
      </c>
      <c r="G24" s="253">
        <v>0</v>
      </c>
      <c r="H24" s="253">
        <v>6.8841500000000009</v>
      </c>
      <c r="I24" s="253"/>
      <c r="J24" s="253">
        <v>8.4051422702334317</v>
      </c>
      <c r="K24" s="253"/>
      <c r="L24" s="253">
        <v>0</v>
      </c>
      <c r="M24" s="253"/>
      <c r="N24" s="253">
        <v>0</v>
      </c>
      <c r="O24" s="253"/>
      <c r="P24" s="253">
        <v>0</v>
      </c>
      <c r="Q24" s="253"/>
      <c r="R24" s="253">
        <v>0</v>
      </c>
      <c r="S24" s="253"/>
      <c r="T24" s="253">
        <v>0</v>
      </c>
      <c r="U24" s="253"/>
      <c r="V24" s="253">
        <v>0</v>
      </c>
      <c r="W24" s="253"/>
      <c r="X24" s="253">
        <v>0</v>
      </c>
      <c r="Y24" s="253"/>
      <c r="Z24" s="253" t="s">
        <v>428</v>
      </c>
      <c r="AA24" s="253"/>
      <c r="AB24" s="253">
        <v>6.8841500000000009</v>
      </c>
      <c r="AC24" s="253">
        <v>8.4051422702334317</v>
      </c>
    </row>
    <row r="25" spans="1:35" s="250" customFormat="1" ht="24" customHeight="1" x14ac:dyDescent="0.25">
      <c r="A25" s="166" t="s">
        <v>176</v>
      </c>
      <c r="B25" s="167" t="s">
        <v>175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428</v>
      </c>
      <c r="AA25" s="253"/>
      <c r="AB25" s="253">
        <v>0</v>
      </c>
      <c r="AC25" s="253">
        <v>0</v>
      </c>
    </row>
    <row r="26" spans="1:35" s="250" customFormat="1" x14ac:dyDescent="0.25">
      <c r="A26" s="166" t="s">
        <v>174</v>
      </c>
      <c r="B26" s="167" t="s">
        <v>173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428</v>
      </c>
      <c r="AA26" s="253"/>
      <c r="AB26" s="253">
        <v>0</v>
      </c>
      <c r="AC26" s="253">
        <v>0</v>
      </c>
    </row>
    <row r="27" spans="1:35" s="250" customFormat="1" ht="38.25" customHeight="1" x14ac:dyDescent="0.25">
      <c r="A27" s="166" t="s">
        <v>172</v>
      </c>
      <c r="B27" s="167" t="s">
        <v>325</v>
      </c>
      <c r="C27" s="253"/>
      <c r="D27" s="253"/>
      <c r="E27" s="253"/>
      <c r="F27" s="253"/>
      <c r="G27" s="253">
        <v>0</v>
      </c>
      <c r="H27" s="253">
        <v>5.753305000000001</v>
      </c>
      <c r="I27" s="253"/>
      <c r="J27" s="253">
        <v>6.9385089426229039</v>
      </c>
      <c r="K27" s="253"/>
      <c r="L27" s="253">
        <v>0</v>
      </c>
      <c r="M27" s="253"/>
      <c r="N27" s="253">
        <v>0</v>
      </c>
      <c r="O27" s="253"/>
      <c r="P27" s="253">
        <v>0</v>
      </c>
      <c r="Q27" s="253"/>
      <c r="R27" s="253">
        <v>0</v>
      </c>
      <c r="S27" s="253"/>
      <c r="T27" s="253">
        <v>0</v>
      </c>
      <c r="U27" s="253"/>
      <c r="V27" s="253">
        <v>0</v>
      </c>
      <c r="W27" s="253"/>
      <c r="X27" s="253">
        <v>0</v>
      </c>
      <c r="Y27" s="253"/>
      <c r="Z27" s="253" t="s">
        <v>428</v>
      </c>
      <c r="AA27" s="253"/>
      <c r="AB27" s="253">
        <v>5.753305000000001</v>
      </c>
      <c r="AC27" s="253">
        <v>6.9385089426229039</v>
      </c>
    </row>
    <row r="28" spans="1:35" s="250" customFormat="1" x14ac:dyDescent="0.25">
      <c r="A28" s="166" t="s">
        <v>171</v>
      </c>
      <c r="B28" s="167" t="s">
        <v>170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5" s="250" customFormat="1" x14ac:dyDescent="0.25">
      <c r="A29" s="166" t="s">
        <v>169</v>
      </c>
      <c r="B29" s="168" t="s">
        <v>168</v>
      </c>
      <c r="C29" s="253"/>
      <c r="D29" s="253"/>
      <c r="E29" s="253"/>
      <c r="F29" s="253"/>
      <c r="G29" s="253">
        <v>0</v>
      </c>
      <c r="H29" s="253">
        <v>1.1308449999999999</v>
      </c>
      <c r="I29" s="253"/>
      <c r="J29" s="253">
        <v>1.4666333276105279</v>
      </c>
      <c r="K29" s="253"/>
      <c r="L29" s="253">
        <v>0</v>
      </c>
      <c r="M29" s="253"/>
      <c r="N29" s="253">
        <v>0</v>
      </c>
      <c r="O29" s="253"/>
      <c r="P29" s="253">
        <v>0</v>
      </c>
      <c r="Q29" s="253"/>
      <c r="R29" s="253">
        <v>0</v>
      </c>
      <c r="S29" s="253"/>
      <c r="T29" s="253">
        <v>0</v>
      </c>
      <c r="U29" s="253"/>
      <c r="V29" s="253">
        <v>0</v>
      </c>
      <c r="W29" s="253"/>
      <c r="X29" s="253">
        <v>0</v>
      </c>
      <c r="Y29" s="253"/>
      <c r="Z29" s="253" t="s">
        <v>428</v>
      </c>
      <c r="AA29" s="253"/>
      <c r="AB29" s="253">
        <v>1.1308449999999999</v>
      </c>
      <c r="AC29" s="253">
        <v>1.4666333276105279</v>
      </c>
    </row>
    <row r="30" spans="1:35" s="250" customFormat="1" ht="47.25" x14ac:dyDescent="0.25">
      <c r="A30" s="164" t="s">
        <v>63</v>
      </c>
      <c r="B30" s="165" t="s">
        <v>167</v>
      </c>
      <c r="C30" s="253">
        <v>5.7533050000000001</v>
      </c>
      <c r="D30" s="253">
        <v>6.938508942622903</v>
      </c>
      <c r="E30" s="253">
        <v>5.7533050000000001</v>
      </c>
      <c r="F30" s="253">
        <v>5.7533050000000001</v>
      </c>
      <c r="G30" s="253">
        <v>0</v>
      </c>
      <c r="H30" s="253">
        <v>5.7533050000000001</v>
      </c>
      <c r="I30" s="253"/>
      <c r="J30" s="253">
        <v>6.938508942622903</v>
      </c>
      <c r="K30" s="253"/>
      <c r="L30" s="253">
        <v>0</v>
      </c>
      <c r="M30" s="253"/>
      <c r="N30" s="253">
        <v>0</v>
      </c>
      <c r="O30" s="253"/>
      <c r="P30" s="253">
        <v>0</v>
      </c>
      <c r="Q30" s="253"/>
      <c r="R30" s="253">
        <v>0</v>
      </c>
      <c r="S30" s="253"/>
      <c r="T30" s="253">
        <v>0</v>
      </c>
      <c r="U30" s="253"/>
      <c r="V30" s="253">
        <v>0</v>
      </c>
      <c r="W30" s="253"/>
      <c r="X30" s="253">
        <v>0</v>
      </c>
      <c r="Y30" s="253"/>
      <c r="Z30" s="253" t="s">
        <v>428</v>
      </c>
      <c r="AA30" s="253"/>
      <c r="AB30" s="253">
        <v>5.7533050000000001</v>
      </c>
      <c r="AC30" s="253">
        <v>6.938508942622903</v>
      </c>
    </row>
    <row r="31" spans="1:35" s="250" customFormat="1" x14ac:dyDescent="0.25">
      <c r="A31" s="164" t="s">
        <v>166</v>
      </c>
      <c r="B31" s="167" t="s">
        <v>165</v>
      </c>
      <c r="C31" s="253">
        <v>5.5342250000000002</v>
      </c>
      <c r="D31" s="253">
        <v>6.6665151255024044</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50" customFormat="1" ht="31.5" x14ac:dyDescent="0.25">
      <c r="A32" s="164" t="s">
        <v>164</v>
      </c>
      <c r="B32" s="167" t="s">
        <v>163</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0" customFormat="1" x14ac:dyDescent="0.25">
      <c r="A33" s="164" t="s">
        <v>162</v>
      </c>
      <c r="B33" s="167" t="s">
        <v>161</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0" customFormat="1" x14ac:dyDescent="0.25">
      <c r="A34" s="164" t="s">
        <v>160</v>
      </c>
      <c r="B34" s="167" t="s">
        <v>159</v>
      </c>
      <c r="C34" s="253">
        <v>0.21908000000000002</v>
      </c>
      <c r="D34" s="253">
        <v>0.27199381712049819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0" customFormat="1" ht="48" customHeight="1" x14ac:dyDescent="0.25">
      <c r="A35" s="164" t="s">
        <v>62</v>
      </c>
      <c r="B35" s="165"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0" customFormat="1" ht="44.25" customHeight="1" x14ac:dyDescent="0.25">
      <c r="A36" s="166" t="s">
        <v>157</v>
      </c>
      <c r="B36" s="167" t="s">
        <v>431</v>
      </c>
      <c r="C36" s="253"/>
      <c r="D36" s="253"/>
      <c r="E36" s="253"/>
      <c r="F36" s="253"/>
      <c r="G36" s="253">
        <v>0</v>
      </c>
      <c r="H36" s="253">
        <v>0</v>
      </c>
      <c r="I36" s="254" t="s">
        <v>521</v>
      </c>
      <c r="J36" s="253">
        <v>0</v>
      </c>
      <c r="K36" s="254" t="s">
        <v>521</v>
      </c>
      <c r="L36" s="253">
        <v>0</v>
      </c>
      <c r="M36" s="254" t="s">
        <v>521</v>
      </c>
      <c r="N36" s="253">
        <v>0</v>
      </c>
      <c r="O36" s="254" t="s">
        <v>521</v>
      </c>
      <c r="P36" s="253">
        <v>0</v>
      </c>
      <c r="Q36" s="254" t="s">
        <v>521</v>
      </c>
      <c r="R36" s="253">
        <v>0</v>
      </c>
      <c r="S36" s="254" t="s">
        <v>521</v>
      </c>
      <c r="T36" s="253">
        <v>0</v>
      </c>
      <c r="U36" s="254" t="s">
        <v>521</v>
      </c>
      <c r="V36" s="253">
        <v>0</v>
      </c>
      <c r="W36" s="254" t="s">
        <v>521</v>
      </c>
      <c r="X36" s="253">
        <v>0</v>
      </c>
      <c r="Y36" s="254" t="s">
        <v>521</v>
      </c>
      <c r="Z36" s="253" t="s">
        <v>428</v>
      </c>
      <c r="AA36" s="254" t="s">
        <v>428</v>
      </c>
      <c r="AB36" s="253">
        <v>0</v>
      </c>
      <c r="AC36" s="253">
        <v>0</v>
      </c>
    </row>
    <row r="37" spans="1:29" s="250" customFormat="1" ht="31.5" x14ac:dyDescent="0.25">
      <c r="A37" s="166" t="s">
        <v>156</v>
      </c>
      <c r="B37" s="169" t="s">
        <v>429</v>
      </c>
      <c r="C37" s="253"/>
      <c r="D37" s="253"/>
      <c r="E37" s="253"/>
      <c r="F37" s="253"/>
      <c r="G37" s="253">
        <v>0</v>
      </c>
      <c r="H37" s="253">
        <v>0</v>
      </c>
      <c r="I37" s="254" t="s">
        <v>521</v>
      </c>
      <c r="J37" s="253">
        <v>0</v>
      </c>
      <c r="K37" s="254" t="s">
        <v>521</v>
      </c>
      <c r="L37" s="253">
        <v>0</v>
      </c>
      <c r="M37" s="254" t="s">
        <v>521</v>
      </c>
      <c r="N37" s="253">
        <v>0</v>
      </c>
      <c r="O37" s="254" t="s">
        <v>521</v>
      </c>
      <c r="P37" s="253">
        <v>0</v>
      </c>
      <c r="Q37" s="254" t="s">
        <v>521</v>
      </c>
      <c r="R37" s="253">
        <v>0</v>
      </c>
      <c r="S37" s="254" t="s">
        <v>521</v>
      </c>
      <c r="T37" s="253">
        <v>0</v>
      </c>
      <c r="U37" s="254" t="s">
        <v>521</v>
      </c>
      <c r="V37" s="253">
        <v>0</v>
      </c>
      <c r="W37" s="254" t="s">
        <v>521</v>
      </c>
      <c r="X37" s="253">
        <v>0</v>
      </c>
      <c r="Y37" s="254" t="s">
        <v>521</v>
      </c>
      <c r="Z37" s="253" t="s">
        <v>428</v>
      </c>
      <c r="AA37" s="254" t="s">
        <v>428</v>
      </c>
      <c r="AB37" s="253">
        <v>0</v>
      </c>
      <c r="AC37" s="253">
        <v>0</v>
      </c>
    </row>
    <row r="38" spans="1:29" s="250" customFormat="1" x14ac:dyDescent="0.25">
      <c r="A38" s="166" t="s">
        <v>155</v>
      </c>
      <c r="B38" s="169" t="s">
        <v>146</v>
      </c>
      <c r="C38" s="253"/>
      <c r="D38" s="253"/>
      <c r="E38" s="253"/>
      <c r="F38" s="253"/>
      <c r="G38" s="253">
        <v>0</v>
      </c>
      <c r="H38" s="253">
        <v>0</v>
      </c>
      <c r="I38" s="254" t="s">
        <v>521</v>
      </c>
      <c r="J38" s="253">
        <v>0</v>
      </c>
      <c r="K38" s="254" t="s">
        <v>521</v>
      </c>
      <c r="L38" s="253">
        <v>0</v>
      </c>
      <c r="M38" s="254" t="s">
        <v>521</v>
      </c>
      <c r="N38" s="253">
        <v>0</v>
      </c>
      <c r="O38" s="254" t="s">
        <v>521</v>
      </c>
      <c r="P38" s="253">
        <v>0</v>
      </c>
      <c r="Q38" s="254" t="s">
        <v>521</v>
      </c>
      <c r="R38" s="253">
        <v>0</v>
      </c>
      <c r="S38" s="254" t="s">
        <v>521</v>
      </c>
      <c r="T38" s="253">
        <v>0</v>
      </c>
      <c r="U38" s="254" t="s">
        <v>521</v>
      </c>
      <c r="V38" s="253">
        <v>0</v>
      </c>
      <c r="W38" s="254" t="s">
        <v>521</v>
      </c>
      <c r="X38" s="253">
        <v>0</v>
      </c>
      <c r="Y38" s="254" t="s">
        <v>521</v>
      </c>
      <c r="Z38" s="253" t="s">
        <v>428</v>
      </c>
      <c r="AA38" s="254" t="s">
        <v>428</v>
      </c>
      <c r="AB38" s="253">
        <v>0</v>
      </c>
      <c r="AC38" s="253">
        <v>0</v>
      </c>
    </row>
    <row r="39" spans="1:29" s="250" customFormat="1" x14ac:dyDescent="0.25">
      <c r="A39" s="166" t="s">
        <v>154</v>
      </c>
      <c r="B39" s="167" t="s">
        <v>430</v>
      </c>
      <c r="C39" s="253"/>
      <c r="D39" s="253"/>
      <c r="E39" s="253"/>
      <c r="F39" s="253"/>
      <c r="G39" s="253">
        <v>0</v>
      </c>
      <c r="H39" s="253">
        <v>0</v>
      </c>
      <c r="I39" s="254" t="s">
        <v>521</v>
      </c>
      <c r="J39" s="253">
        <v>0</v>
      </c>
      <c r="K39" s="254" t="s">
        <v>521</v>
      </c>
      <c r="L39" s="253">
        <v>0</v>
      </c>
      <c r="M39" s="254" t="s">
        <v>521</v>
      </c>
      <c r="N39" s="253">
        <v>0</v>
      </c>
      <c r="O39" s="254" t="s">
        <v>521</v>
      </c>
      <c r="P39" s="253">
        <v>0</v>
      </c>
      <c r="Q39" s="254" t="s">
        <v>521</v>
      </c>
      <c r="R39" s="253">
        <v>0</v>
      </c>
      <c r="S39" s="254" t="s">
        <v>521</v>
      </c>
      <c r="T39" s="253">
        <v>0</v>
      </c>
      <c r="U39" s="254" t="s">
        <v>521</v>
      </c>
      <c r="V39" s="253">
        <v>0</v>
      </c>
      <c r="W39" s="254" t="s">
        <v>521</v>
      </c>
      <c r="X39" s="253">
        <v>0</v>
      </c>
      <c r="Y39" s="254" t="s">
        <v>521</v>
      </c>
      <c r="Z39" s="253" t="s">
        <v>428</v>
      </c>
      <c r="AA39" s="254" t="s">
        <v>428</v>
      </c>
      <c r="AB39" s="253">
        <v>0</v>
      </c>
      <c r="AC39" s="253">
        <v>0</v>
      </c>
    </row>
    <row r="40" spans="1:29" s="250" customFormat="1" x14ac:dyDescent="0.25">
      <c r="A40" s="166" t="s">
        <v>153</v>
      </c>
      <c r="B40" s="167" t="s">
        <v>432</v>
      </c>
      <c r="C40" s="253"/>
      <c r="D40" s="253"/>
      <c r="E40" s="253"/>
      <c r="F40" s="253"/>
      <c r="G40" s="253">
        <v>0</v>
      </c>
      <c r="H40" s="253">
        <v>0</v>
      </c>
      <c r="I40" s="254" t="s">
        <v>521</v>
      </c>
      <c r="J40" s="253">
        <v>0</v>
      </c>
      <c r="K40" s="254" t="s">
        <v>521</v>
      </c>
      <c r="L40" s="253">
        <v>0</v>
      </c>
      <c r="M40" s="254" t="s">
        <v>521</v>
      </c>
      <c r="N40" s="253">
        <v>0</v>
      </c>
      <c r="O40" s="254" t="s">
        <v>521</v>
      </c>
      <c r="P40" s="253">
        <v>0</v>
      </c>
      <c r="Q40" s="254" t="s">
        <v>521</v>
      </c>
      <c r="R40" s="253">
        <v>0</v>
      </c>
      <c r="S40" s="254" t="s">
        <v>521</v>
      </c>
      <c r="T40" s="253">
        <v>0</v>
      </c>
      <c r="U40" s="254" t="s">
        <v>521</v>
      </c>
      <c r="V40" s="253">
        <v>0</v>
      </c>
      <c r="W40" s="254" t="s">
        <v>521</v>
      </c>
      <c r="X40" s="253">
        <v>0</v>
      </c>
      <c r="Y40" s="254" t="s">
        <v>521</v>
      </c>
      <c r="Z40" s="253" t="s">
        <v>428</v>
      </c>
      <c r="AA40" s="254" t="s">
        <v>428</v>
      </c>
      <c r="AB40" s="253">
        <v>0</v>
      </c>
      <c r="AC40" s="253">
        <v>0</v>
      </c>
    </row>
    <row r="41" spans="1:29" s="250" customFormat="1" x14ac:dyDescent="0.25">
      <c r="A41" s="166" t="s">
        <v>152</v>
      </c>
      <c r="B41" s="167" t="s">
        <v>433</v>
      </c>
      <c r="C41" s="253"/>
      <c r="D41" s="253"/>
      <c r="E41" s="253"/>
      <c r="F41" s="253"/>
      <c r="G41" s="253">
        <v>0</v>
      </c>
      <c r="H41" s="253">
        <v>0</v>
      </c>
      <c r="I41" s="254" t="s">
        <v>521</v>
      </c>
      <c r="J41" s="253">
        <v>0</v>
      </c>
      <c r="K41" s="254" t="s">
        <v>521</v>
      </c>
      <c r="L41" s="253">
        <v>0</v>
      </c>
      <c r="M41" s="254" t="s">
        <v>521</v>
      </c>
      <c r="N41" s="253">
        <v>0</v>
      </c>
      <c r="O41" s="254" t="s">
        <v>521</v>
      </c>
      <c r="P41" s="253">
        <v>0</v>
      </c>
      <c r="Q41" s="254" t="s">
        <v>521</v>
      </c>
      <c r="R41" s="253">
        <v>0</v>
      </c>
      <c r="S41" s="254" t="s">
        <v>521</v>
      </c>
      <c r="T41" s="253">
        <v>0</v>
      </c>
      <c r="U41" s="254" t="s">
        <v>521</v>
      </c>
      <c r="V41" s="253">
        <v>0</v>
      </c>
      <c r="W41" s="254" t="s">
        <v>521</v>
      </c>
      <c r="X41" s="253">
        <v>0</v>
      </c>
      <c r="Y41" s="254" t="s">
        <v>521</v>
      </c>
      <c r="Z41" s="253" t="s">
        <v>428</v>
      </c>
      <c r="AA41" s="254" t="s">
        <v>428</v>
      </c>
      <c r="AB41" s="253">
        <v>0</v>
      </c>
      <c r="AC41" s="253">
        <v>0</v>
      </c>
    </row>
    <row r="42" spans="1:29" s="250" customFormat="1" x14ac:dyDescent="0.25">
      <c r="A42" s="166" t="s">
        <v>151</v>
      </c>
      <c r="B42" s="167" t="s">
        <v>434</v>
      </c>
      <c r="C42" s="253"/>
      <c r="D42" s="253"/>
      <c r="E42" s="253"/>
      <c r="F42" s="253"/>
      <c r="G42" s="253">
        <v>0</v>
      </c>
      <c r="H42" s="253">
        <v>0</v>
      </c>
      <c r="I42" s="254" t="s">
        <v>521</v>
      </c>
      <c r="J42" s="253">
        <v>0</v>
      </c>
      <c r="K42" s="254" t="s">
        <v>521</v>
      </c>
      <c r="L42" s="253">
        <v>0</v>
      </c>
      <c r="M42" s="254" t="s">
        <v>521</v>
      </c>
      <c r="N42" s="253">
        <v>0</v>
      </c>
      <c r="O42" s="254" t="s">
        <v>521</v>
      </c>
      <c r="P42" s="253">
        <v>0</v>
      </c>
      <c r="Q42" s="254" t="s">
        <v>521</v>
      </c>
      <c r="R42" s="253">
        <v>0</v>
      </c>
      <c r="S42" s="254" t="s">
        <v>521</v>
      </c>
      <c r="T42" s="253">
        <v>0</v>
      </c>
      <c r="U42" s="254" t="s">
        <v>521</v>
      </c>
      <c r="V42" s="253">
        <v>0</v>
      </c>
      <c r="W42" s="254" t="s">
        <v>521</v>
      </c>
      <c r="X42" s="253">
        <v>0</v>
      </c>
      <c r="Y42" s="254" t="s">
        <v>521</v>
      </c>
      <c r="Z42" s="253" t="s">
        <v>428</v>
      </c>
      <c r="AA42" s="254" t="s">
        <v>428</v>
      </c>
      <c r="AB42" s="253">
        <v>0</v>
      </c>
      <c r="AC42" s="253">
        <v>0</v>
      </c>
    </row>
    <row r="43" spans="1:29" s="250" customFormat="1" x14ac:dyDescent="0.25">
      <c r="A43" s="166" t="s">
        <v>435</v>
      </c>
      <c r="B43" s="167" t="s">
        <v>436</v>
      </c>
      <c r="C43" s="253"/>
      <c r="D43" s="253"/>
      <c r="E43" s="253"/>
      <c r="F43" s="253"/>
      <c r="G43" s="253">
        <v>0</v>
      </c>
      <c r="H43" s="253">
        <v>0</v>
      </c>
      <c r="I43" s="254" t="s">
        <v>521</v>
      </c>
      <c r="J43" s="253">
        <v>0</v>
      </c>
      <c r="K43" s="254" t="s">
        <v>521</v>
      </c>
      <c r="L43" s="253">
        <v>0</v>
      </c>
      <c r="M43" s="254" t="s">
        <v>521</v>
      </c>
      <c r="N43" s="253">
        <v>0</v>
      </c>
      <c r="O43" s="254" t="s">
        <v>521</v>
      </c>
      <c r="P43" s="253">
        <v>0</v>
      </c>
      <c r="Q43" s="254" t="s">
        <v>521</v>
      </c>
      <c r="R43" s="253">
        <v>0</v>
      </c>
      <c r="S43" s="254" t="s">
        <v>521</v>
      </c>
      <c r="T43" s="253">
        <v>0</v>
      </c>
      <c r="U43" s="254" t="s">
        <v>521</v>
      </c>
      <c r="V43" s="253">
        <v>0</v>
      </c>
      <c r="W43" s="254" t="s">
        <v>521</v>
      </c>
      <c r="X43" s="253">
        <v>0</v>
      </c>
      <c r="Y43" s="254" t="s">
        <v>521</v>
      </c>
      <c r="Z43" s="253" t="s">
        <v>428</v>
      </c>
      <c r="AA43" s="254" t="s">
        <v>428</v>
      </c>
      <c r="AB43" s="253">
        <v>0</v>
      </c>
      <c r="AC43" s="253">
        <v>0</v>
      </c>
    </row>
    <row r="44" spans="1:29" s="250" customFormat="1" x14ac:dyDescent="0.25">
      <c r="A44" s="166" t="s">
        <v>437</v>
      </c>
      <c r="B44" s="167" t="s">
        <v>438</v>
      </c>
      <c r="C44" s="253"/>
      <c r="D44" s="253"/>
      <c r="E44" s="253"/>
      <c r="F44" s="253"/>
      <c r="G44" s="253">
        <v>0</v>
      </c>
      <c r="H44" s="253">
        <v>0</v>
      </c>
      <c r="I44" s="254" t="s">
        <v>521</v>
      </c>
      <c r="J44" s="253">
        <v>0</v>
      </c>
      <c r="K44" s="254" t="s">
        <v>521</v>
      </c>
      <c r="L44" s="253">
        <v>0</v>
      </c>
      <c r="M44" s="254" t="s">
        <v>521</v>
      </c>
      <c r="N44" s="253">
        <v>0</v>
      </c>
      <c r="O44" s="254" t="s">
        <v>521</v>
      </c>
      <c r="P44" s="253">
        <v>0</v>
      </c>
      <c r="Q44" s="254" t="s">
        <v>521</v>
      </c>
      <c r="R44" s="253">
        <v>0</v>
      </c>
      <c r="S44" s="254" t="s">
        <v>521</v>
      </c>
      <c r="T44" s="253">
        <v>0</v>
      </c>
      <c r="U44" s="254" t="s">
        <v>521</v>
      </c>
      <c r="V44" s="253">
        <v>0</v>
      </c>
      <c r="W44" s="254" t="s">
        <v>521</v>
      </c>
      <c r="X44" s="253">
        <v>0</v>
      </c>
      <c r="Y44" s="254" t="s">
        <v>521</v>
      </c>
      <c r="Z44" s="253" t="s">
        <v>428</v>
      </c>
      <c r="AA44" s="254" t="s">
        <v>428</v>
      </c>
      <c r="AB44" s="253">
        <v>0</v>
      </c>
      <c r="AC44" s="253">
        <v>0</v>
      </c>
    </row>
    <row r="45" spans="1:29" s="250" customFormat="1" x14ac:dyDescent="0.25">
      <c r="A45" s="166" t="s">
        <v>439</v>
      </c>
      <c r="B45" s="167" t="s">
        <v>440</v>
      </c>
      <c r="C45" s="253"/>
      <c r="D45" s="253"/>
      <c r="E45" s="253"/>
      <c r="F45" s="253"/>
      <c r="G45" s="253">
        <v>0</v>
      </c>
      <c r="H45" s="253">
        <v>0</v>
      </c>
      <c r="I45" s="254" t="s">
        <v>521</v>
      </c>
      <c r="J45" s="253">
        <v>0</v>
      </c>
      <c r="K45" s="254" t="s">
        <v>521</v>
      </c>
      <c r="L45" s="253">
        <v>0</v>
      </c>
      <c r="M45" s="254" t="s">
        <v>521</v>
      </c>
      <c r="N45" s="253">
        <v>0</v>
      </c>
      <c r="O45" s="254" t="s">
        <v>521</v>
      </c>
      <c r="P45" s="253">
        <v>0</v>
      </c>
      <c r="Q45" s="254" t="s">
        <v>521</v>
      </c>
      <c r="R45" s="253">
        <v>0</v>
      </c>
      <c r="S45" s="254" t="s">
        <v>521</v>
      </c>
      <c r="T45" s="253">
        <v>0</v>
      </c>
      <c r="U45" s="254" t="s">
        <v>521</v>
      </c>
      <c r="V45" s="253">
        <v>0</v>
      </c>
      <c r="W45" s="254" t="s">
        <v>521</v>
      </c>
      <c r="X45" s="253">
        <v>0</v>
      </c>
      <c r="Y45" s="254" t="s">
        <v>521</v>
      </c>
      <c r="Z45" s="253" t="s">
        <v>428</v>
      </c>
      <c r="AA45" s="254" t="s">
        <v>428</v>
      </c>
      <c r="AB45" s="253">
        <v>0</v>
      </c>
      <c r="AC45" s="253">
        <v>0</v>
      </c>
    </row>
    <row r="46" spans="1:29" s="250" customFormat="1" x14ac:dyDescent="0.25">
      <c r="A46" s="166" t="s">
        <v>441</v>
      </c>
      <c r="B46" s="167" t="s">
        <v>442</v>
      </c>
      <c r="C46" s="253"/>
      <c r="D46" s="253"/>
      <c r="E46" s="253"/>
      <c r="F46" s="253"/>
      <c r="G46" s="253">
        <v>0</v>
      </c>
      <c r="H46" s="253">
        <v>0</v>
      </c>
      <c r="I46" s="254" t="s">
        <v>521</v>
      </c>
      <c r="J46" s="253"/>
      <c r="K46" s="254" t="s">
        <v>521</v>
      </c>
      <c r="L46" s="253">
        <v>0</v>
      </c>
      <c r="M46" s="254" t="s">
        <v>521</v>
      </c>
      <c r="N46" s="253"/>
      <c r="O46" s="254" t="s">
        <v>521</v>
      </c>
      <c r="P46" s="253">
        <v>0</v>
      </c>
      <c r="Q46" s="254" t="s">
        <v>521</v>
      </c>
      <c r="R46" s="253"/>
      <c r="S46" s="254" t="s">
        <v>521</v>
      </c>
      <c r="T46" s="253">
        <v>0</v>
      </c>
      <c r="U46" s="254" t="s">
        <v>521</v>
      </c>
      <c r="V46" s="253"/>
      <c r="W46" s="254" t="s">
        <v>521</v>
      </c>
      <c r="X46" s="253"/>
      <c r="Y46" s="254" t="s">
        <v>521</v>
      </c>
      <c r="Z46" s="253"/>
      <c r="AA46" s="254" t="s">
        <v>521</v>
      </c>
      <c r="AB46" s="253">
        <v>0</v>
      </c>
      <c r="AC46" s="253">
        <v>0</v>
      </c>
    </row>
    <row r="47" spans="1:29" s="250" customFormat="1" x14ac:dyDescent="0.25">
      <c r="A47" s="164" t="s">
        <v>61</v>
      </c>
      <c r="B47" s="165" t="s">
        <v>150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50" customFormat="1" ht="33.75" customHeight="1" x14ac:dyDescent="0.25">
      <c r="A48" s="166" t="s">
        <v>149</v>
      </c>
      <c r="B48" s="167" t="s">
        <v>431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428</v>
      </c>
      <c r="AA48" s="253"/>
      <c r="AB48" s="253">
        <v>0</v>
      </c>
      <c r="AC48" s="253">
        <v>0</v>
      </c>
    </row>
    <row r="49" spans="1:29" s="250" customFormat="1" ht="31.5" x14ac:dyDescent="0.25">
      <c r="A49" s="166" t="s">
        <v>148</v>
      </c>
      <c r="B49" s="169" t="s">
        <v>429</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428</v>
      </c>
      <c r="AA49" s="253"/>
      <c r="AB49" s="253">
        <v>0</v>
      </c>
      <c r="AC49" s="253">
        <v>0</v>
      </c>
    </row>
    <row r="50" spans="1:29" s="250" customFormat="1" x14ac:dyDescent="0.25">
      <c r="A50" s="166" t="s">
        <v>147</v>
      </c>
      <c r="B50" s="169"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428</v>
      </c>
      <c r="AA50" s="253"/>
      <c r="AB50" s="253">
        <v>0</v>
      </c>
      <c r="AC50" s="253">
        <v>0</v>
      </c>
    </row>
    <row r="51" spans="1:29" s="250" customFormat="1" ht="31.5" x14ac:dyDescent="0.25">
      <c r="A51" s="166" t="s">
        <v>145</v>
      </c>
      <c r="B51" s="167"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428</v>
      </c>
      <c r="AA51" s="253"/>
      <c r="AB51" s="253">
        <v>0</v>
      </c>
      <c r="AC51" s="253">
        <v>0</v>
      </c>
    </row>
    <row r="52" spans="1:29" s="250" customFormat="1" ht="31.5" x14ac:dyDescent="0.25">
      <c r="A52" s="166" t="s">
        <v>143</v>
      </c>
      <c r="B52" s="167"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428</v>
      </c>
      <c r="AA52" s="253"/>
      <c r="AB52" s="253">
        <v>0</v>
      </c>
      <c r="AC52" s="253">
        <v>0</v>
      </c>
    </row>
    <row r="53" spans="1:29" s="250" customFormat="1" x14ac:dyDescent="0.25">
      <c r="A53" s="166" t="s">
        <v>141</v>
      </c>
      <c r="B53" s="167"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428</v>
      </c>
      <c r="AA53" s="253"/>
      <c r="AB53" s="253">
        <v>0</v>
      </c>
      <c r="AC53" s="253">
        <v>0</v>
      </c>
    </row>
    <row r="54" spans="1:29" s="250" customFormat="1" x14ac:dyDescent="0.25">
      <c r="A54" s="166" t="s">
        <v>139</v>
      </c>
      <c r="B54" s="167" t="s">
        <v>432</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428</v>
      </c>
      <c r="AA54" s="253"/>
      <c r="AB54" s="253">
        <v>0</v>
      </c>
      <c r="AC54" s="253">
        <v>0</v>
      </c>
    </row>
    <row r="55" spans="1:29" s="250" customFormat="1" x14ac:dyDescent="0.25">
      <c r="A55" s="166" t="s">
        <v>443</v>
      </c>
      <c r="B55" s="167" t="s">
        <v>433</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428</v>
      </c>
      <c r="AA55" s="253"/>
      <c r="AB55" s="253">
        <v>0</v>
      </c>
      <c r="AC55" s="253">
        <v>0</v>
      </c>
    </row>
    <row r="56" spans="1:29" s="250" customFormat="1" x14ac:dyDescent="0.25">
      <c r="A56" s="166" t="s">
        <v>444</v>
      </c>
      <c r="B56" s="167" t="s">
        <v>434</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428</v>
      </c>
      <c r="AA56" s="253"/>
      <c r="AB56" s="253">
        <v>0</v>
      </c>
      <c r="AC56" s="253">
        <v>0</v>
      </c>
    </row>
    <row r="57" spans="1:29" s="250" customFormat="1" x14ac:dyDescent="0.25">
      <c r="A57" s="166" t="s">
        <v>445</v>
      </c>
      <c r="B57" s="167" t="s">
        <v>436</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428</v>
      </c>
      <c r="AA57" s="253"/>
      <c r="AB57" s="253">
        <v>0</v>
      </c>
      <c r="AC57" s="253">
        <v>0</v>
      </c>
    </row>
    <row r="58" spans="1:29" s="250" customFormat="1" x14ac:dyDescent="0.25">
      <c r="A58" s="166" t="s">
        <v>446</v>
      </c>
      <c r="B58" s="167" t="s">
        <v>438</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428</v>
      </c>
      <c r="AA58" s="253"/>
      <c r="AB58" s="253">
        <v>0</v>
      </c>
      <c r="AC58" s="253">
        <v>0</v>
      </c>
    </row>
    <row r="59" spans="1:29" s="250" customFormat="1" x14ac:dyDescent="0.25">
      <c r="A59" s="166" t="s">
        <v>447</v>
      </c>
      <c r="B59" s="167" t="s">
        <v>440</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428</v>
      </c>
      <c r="AA59" s="253"/>
      <c r="AB59" s="253">
        <v>0</v>
      </c>
      <c r="AC59" s="253">
        <v>0</v>
      </c>
    </row>
    <row r="60" spans="1:29" s="250" customFormat="1" x14ac:dyDescent="0.25">
      <c r="A60" s="166" t="s">
        <v>448</v>
      </c>
      <c r="B60" s="167" t="s">
        <v>442</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s="250" customFormat="1" ht="35.25" customHeight="1" x14ac:dyDescent="0.25">
      <c r="A61" s="164" t="s">
        <v>59</v>
      </c>
      <c r="B61" s="165"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0" customFormat="1" x14ac:dyDescent="0.25">
      <c r="A62" s="166" t="s">
        <v>137</v>
      </c>
      <c r="B62" s="167" t="s">
        <v>136</v>
      </c>
      <c r="C62" s="253">
        <v>5.7533050000000001</v>
      </c>
      <c r="D62" s="253">
        <v>6.938508942622903</v>
      </c>
      <c r="E62" s="253"/>
      <c r="F62" s="253"/>
      <c r="G62" s="253">
        <v>0</v>
      </c>
      <c r="H62" s="253">
        <v>0</v>
      </c>
      <c r="I62" s="253"/>
      <c r="J62" s="253">
        <v>0</v>
      </c>
      <c r="K62" s="253"/>
      <c r="L62" s="253">
        <v>0</v>
      </c>
      <c r="M62" s="253"/>
      <c r="N62" s="253">
        <v>0</v>
      </c>
      <c r="O62" s="253"/>
      <c r="P62" s="253">
        <v>0</v>
      </c>
      <c r="Q62" s="253"/>
      <c r="R62" s="253">
        <v>0</v>
      </c>
      <c r="S62" s="253"/>
      <c r="T62" s="253">
        <v>0</v>
      </c>
      <c r="U62" s="253"/>
      <c r="V62" s="253">
        <v>0</v>
      </c>
      <c r="W62" s="253"/>
      <c r="X62" s="253">
        <v>0</v>
      </c>
      <c r="Y62" s="253"/>
      <c r="Z62" s="253" t="s">
        <v>428</v>
      </c>
      <c r="AA62" s="253"/>
      <c r="AB62" s="253">
        <v>0</v>
      </c>
      <c r="AC62" s="253">
        <v>0</v>
      </c>
    </row>
    <row r="63" spans="1:29" s="250" customFormat="1" x14ac:dyDescent="0.25">
      <c r="A63" s="166" t="s">
        <v>135</v>
      </c>
      <c r="B63" s="169"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428</v>
      </c>
      <c r="AA63" s="253"/>
      <c r="AB63" s="253">
        <v>0</v>
      </c>
      <c r="AC63" s="253">
        <v>0</v>
      </c>
    </row>
    <row r="64" spans="1:29" s="250" customFormat="1" x14ac:dyDescent="0.25">
      <c r="A64" s="166" t="s">
        <v>134</v>
      </c>
      <c r="B64" s="167"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428</v>
      </c>
      <c r="AA64" s="253"/>
      <c r="AB64" s="253">
        <v>0</v>
      </c>
      <c r="AC64" s="253">
        <v>0</v>
      </c>
    </row>
    <row r="65" spans="1:29" s="250" customFormat="1" x14ac:dyDescent="0.25">
      <c r="A65" s="166" t="s">
        <v>133</v>
      </c>
      <c r="B65" s="169"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428</v>
      </c>
      <c r="AA65" s="253"/>
      <c r="AB65" s="253">
        <v>0</v>
      </c>
      <c r="AC65" s="253">
        <v>0</v>
      </c>
    </row>
    <row r="66" spans="1:29" s="250" customFormat="1" x14ac:dyDescent="0.25">
      <c r="A66" s="166" t="s">
        <v>132</v>
      </c>
      <c r="B66" s="169"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428</v>
      </c>
      <c r="AA66" s="253"/>
      <c r="AB66" s="253">
        <v>0</v>
      </c>
      <c r="AC66" s="253">
        <v>0</v>
      </c>
    </row>
    <row r="67" spans="1:29" s="250" customFormat="1" x14ac:dyDescent="0.25">
      <c r="A67" s="166" t="s">
        <v>131</v>
      </c>
      <c r="B67" s="167" t="s">
        <v>432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428</v>
      </c>
      <c r="AA67" s="253"/>
      <c r="AB67" s="253">
        <v>0</v>
      </c>
      <c r="AC67" s="253">
        <v>0</v>
      </c>
    </row>
    <row r="68" spans="1:29" s="250" customFormat="1" x14ac:dyDescent="0.25">
      <c r="A68" s="166" t="s">
        <v>449</v>
      </c>
      <c r="B68" s="167" t="s">
        <v>433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428</v>
      </c>
      <c r="AA68" s="253"/>
      <c r="AB68" s="253">
        <v>0</v>
      </c>
      <c r="AC68" s="253">
        <v>0</v>
      </c>
    </row>
    <row r="69" spans="1:29" s="250" customFormat="1" x14ac:dyDescent="0.25">
      <c r="A69" s="166" t="s">
        <v>450</v>
      </c>
      <c r="B69" s="167" t="s">
        <v>434</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428</v>
      </c>
      <c r="AA69" s="253"/>
      <c r="AB69" s="253">
        <v>0</v>
      </c>
      <c r="AC69" s="253">
        <v>0</v>
      </c>
    </row>
    <row r="70" spans="1:29" s="250" customFormat="1" x14ac:dyDescent="0.25">
      <c r="A70" s="166" t="s">
        <v>451</v>
      </c>
      <c r="B70" s="167" t="s">
        <v>436</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428</v>
      </c>
      <c r="AA70" s="253"/>
      <c r="AB70" s="253">
        <v>0</v>
      </c>
      <c r="AC70" s="253">
        <v>0</v>
      </c>
    </row>
    <row r="71" spans="1:29" s="250" customFormat="1" x14ac:dyDescent="0.25">
      <c r="A71" s="166" t="s">
        <v>452</v>
      </c>
      <c r="B71" s="167" t="s">
        <v>438</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428</v>
      </c>
      <c r="AA71" s="253"/>
      <c r="AB71" s="253">
        <v>0</v>
      </c>
      <c r="AC71" s="253">
        <v>0</v>
      </c>
    </row>
    <row r="72" spans="1:29" s="250" customFormat="1" x14ac:dyDescent="0.25">
      <c r="A72" s="166" t="s">
        <v>453</v>
      </c>
      <c r="B72" s="167" t="s">
        <v>440</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428</v>
      </c>
      <c r="AA72" s="253"/>
      <c r="AB72" s="253">
        <v>0</v>
      </c>
      <c r="AC72" s="253">
        <v>0</v>
      </c>
    </row>
    <row r="73" spans="1:29" s="250" customFormat="1" x14ac:dyDescent="0.25">
      <c r="A73" s="166" t="s">
        <v>454</v>
      </c>
      <c r="B73" s="167" t="s">
        <v>442</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s="250" customFormat="1" ht="36.75" customHeight="1" x14ac:dyDescent="0.25">
      <c r="A74" s="164" t="s">
        <v>58</v>
      </c>
      <c r="B74" s="170"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428</v>
      </c>
      <c r="AA74" s="253"/>
      <c r="AB74" s="253">
        <v>0</v>
      </c>
      <c r="AC74" s="253">
        <v>0</v>
      </c>
    </row>
    <row r="75" spans="1:29" s="250" customFormat="1" x14ac:dyDescent="0.25">
      <c r="A75" s="164" t="s">
        <v>56</v>
      </c>
      <c r="B75" s="165"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0" customFormat="1" ht="45" customHeight="1" x14ac:dyDescent="0.25">
      <c r="A76" s="166" t="s">
        <v>220</v>
      </c>
      <c r="B76" s="167" t="s">
        <v>431</v>
      </c>
      <c r="C76" s="244"/>
      <c r="D76" s="245"/>
      <c r="E76" s="246"/>
      <c r="F76" s="246"/>
      <c r="G76" s="253">
        <v>0</v>
      </c>
      <c r="H76" s="253">
        <v>0</v>
      </c>
      <c r="I76" s="246"/>
      <c r="J76" s="253">
        <v>0</v>
      </c>
      <c r="K76" s="245"/>
      <c r="L76" s="253">
        <v>0</v>
      </c>
      <c r="M76" s="245"/>
      <c r="N76" s="253">
        <v>0</v>
      </c>
      <c r="O76" s="245"/>
      <c r="P76" s="253">
        <v>0</v>
      </c>
      <c r="Q76" s="245"/>
      <c r="R76" s="253">
        <v>0</v>
      </c>
      <c r="S76" s="245"/>
      <c r="T76" s="253">
        <v>0</v>
      </c>
      <c r="U76" s="245"/>
      <c r="V76" s="253">
        <v>0</v>
      </c>
      <c r="W76" s="245"/>
      <c r="X76" s="253">
        <v>0</v>
      </c>
      <c r="Y76" s="245"/>
      <c r="Z76" s="253" t="s">
        <v>428</v>
      </c>
      <c r="AA76" s="245"/>
      <c r="AB76" s="253">
        <v>0</v>
      </c>
      <c r="AC76" s="253">
        <v>0</v>
      </c>
    </row>
    <row r="77" spans="1:29" s="250" customFormat="1" ht="39.75" customHeight="1" x14ac:dyDescent="0.25">
      <c r="A77" s="166" t="s">
        <v>221</v>
      </c>
      <c r="B77" s="169" t="s">
        <v>429</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428</v>
      </c>
      <c r="AA77" s="253"/>
      <c r="AB77" s="253">
        <v>0</v>
      </c>
      <c r="AC77" s="253">
        <v>0</v>
      </c>
    </row>
    <row r="78" spans="1:29" s="250" customFormat="1" x14ac:dyDescent="0.25">
      <c r="A78" s="166" t="s">
        <v>222</v>
      </c>
      <c r="B78" s="169"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428</v>
      </c>
      <c r="AA78" s="253"/>
      <c r="AB78" s="253">
        <v>0</v>
      </c>
      <c r="AC78" s="253">
        <v>0</v>
      </c>
    </row>
    <row r="79" spans="1:29" s="250" customFormat="1" x14ac:dyDescent="0.25">
      <c r="A79" s="166" t="s">
        <v>223</v>
      </c>
      <c r="B79" s="167" t="s">
        <v>455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428</v>
      </c>
      <c r="AA79" s="253"/>
      <c r="AB79" s="253">
        <v>0</v>
      </c>
      <c r="AC79" s="253">
        <v>0</v>
      </c>
    </row>
    <row r="80" spans="1:29" s="250" customFormat="1" x14ac:dyDescent="0.25">
      <c r="A80" s="166" t="s">
        <v>224</v>
      </c>
      <c r="B80" s="167" t="s">
        <v>432</v>
      </c>
      <c r="C80" s="244"/>
      <c r="D80" s="245"/>
      <c r="E80" s="246"/>
      <c r="F80" s="246"/>
      <c r="G80" s="253">
        <v>0</v>
      </c>
      <c r="H80" s="253">
        <v>0</v>
      </c>
      <c r="I80" s="246"/>
      <c r="J80" s="253">
        <v>0</v>
      </c>
      <c r="K80" s="245"/>
      <c r="L80" s="253">
        <v>0</v>
      </c>
      <c r="M80" s="245"/>
      <c r="N80" s="253">
        <v>0</v>
      </c>
      <c r="O80" s="245"/>
      <c r="P80" s="253">
        <v>0</v>
      </c>
      <c r="Q80" s="245"/>
      <c r="R80" s="253">
        <v>0</v>
      </c>
      <c r="S80" s="245"/>
      <c r="T80" s="253">
        <v>0</v>
      </c>
      <c r="U80" s="245"/>
      <c r="V80" s="253">
        <v>0</v>
      </c>
      <c r="W80" s="245"/>
      <c r="X80" s="253">
        <v>0</v>
      </c>
      <c r="Y80" s="245"/>
      <c r="Z80" s="253" t="s">
        <v>428</v>
      </c>
      <c r="AA80" s="245"/>
      <c r="AB80" s="253">
        <v>0</v>
      </c>
      <c r="AC80" s="253">
        <v>0</v>
      </c>
    </row>
    <row r="81" spans="1:29" s="250" customFormat="1" x14ac:dyDescent="0.25">
      <c r="A81" s="166" t="s">
        <v>456</v>
      </c>
      <c r="B81" s="167" t="s">
        <v>433</v>
      </c>
      <c r="C81" s="244"/>
      <c r="D81" s="245"/>
      <c r="E81" s="246"/>
      <c r="F81" s="246"/>
      <c r="G81" s="253">
        <v>0</v>
      </c>
      <c r="H81" s="253">
        <v>0</v>
      </c>
      <c r="I81" s="246"/>
      <c r="J81" s="253">
        <v>0</v>
      </c>
      <c r="K81" s="245"/>
      <c r="L81" s="253">
        <v>0</v>
      </c>
      <c r="M81" s="245"/>
      <c r="N81" s="253">
        <v>0</v>
      </c>
      <c r="O81" s="245"/>
      <c r="P81" s="253">
        <v>0</v>
      </c>
      <c r="Q81" s="245"/>
      <c r="R81" s="253">
        <v>0</v>
      </c>
      <c r="S81" s="245"/>
      <c r="T81" s="253">
        <v>0</v>
      </c>
      <c r="U81" s="245"/>
      <c r="V81" s="253">
        <v>0</v>
      </c>
      <c r="W81" s="245"/>
      <c r="X81" s="253">
        <v>0</v>
      </c>
      <c r="Y81" s="245"/>
      <c r="Z81" s="253" t="s">
        <v>428</v>
      </c>
      <c r="AA81" s="245"/>
      <c r="AB81" s="253">
        <v>0</v>
      </c>
      <c r="AC81" s="253">
        <v>0</v>
      </c>
    </row>
    <row r="82" spans="1:29" s="250" customFormat="1" x14ac:dyDescent="0.25">
      <c r="A82" s="166" t="s">
        <v>457</v>
      </c>
      <c r="B82" s="167" t="s">
        <v>434</v>
      </c>
      <c r="C82" s="244"/>
      <c r="D82" s="245"/>
      <c r="E82" s="246"/>
      <c r="F82" s="246"/>
      <c r="G82" s="253">
        <v>0</v>
      </c>
      <c r="H82" s="253">
        <v>0</v>
      </c>
      <c r="I82" s="246"/>
      <c r="J82" s="253">
        <v>0</v>
      </c>
      <c r="K82" s="245"/>
      <c r="L82" s="253">
        <v>0</v>
      </c>
      <c r="M82" s="245"/>
      <c r="N82" s="253">
        <v>0</v>
      </c>
      <c r="O82" s="245"/>
      <c r="P82" s="253">
        <v>0</v>
      </c>
      <c r="Q82" s="245"/>
      <c r="R82" s="253">
        <v>0</v>
      </c>
      <c r="S82" s="245"/>
      <c r="T82" s="253">
        <v>0</v>
      </c>
      <c r="U82" s="245"/>
      <c r="V82" s="253">
        <v>0</v>
      </c>
      <c r="W82" s="245"/>
      <c r="X82" s="253">
        <v>0</v>
      </c>
      <c r="Y82" s="245"/>
      <c r="Z82" s="253" t="s">
        <v>428</v>
      </c>
      <c r="AA82" s="245"/>
      <c r="AB82" s="253">
        <v>0</v>
      </c>
      <c r="AC82" s="253">
        <v>0</v>
      </c>
    </row>
    <row r="83" spans="1:29" s="250" customFormat="1" x14ac:dyDescent="0.25">
      <c r="A83" s="166" t="s">
        <v>458</v>
      </c>
      <c r="B83" s="167" t="s">
        <v>436</v>
      </c>
      <c r="C83" s="244"/>
      <c r="D83" s="245"/>
      <c r="E83" s="246"/>
      <c r="F83" s="246"/>
      <c r="G83" s="253">
        <v>0</v>
      </c>
      <c r="H83" s="253">
        <v>0</v>
      </c>
      <c r="I83" s="246"/>
      <c r="J83" s="253">
        <v>0</v>
      </c>
      <c r="K83" s="245"/>
      <c r="L83" s="253">
        <v>0</v>
      </c>
      <c r="M83" s="245"/>
      <c r="N83" s="253">
        <v>0</v>
      </c>
      <c r="O83" s="245"/>
      <c r="P83" s="253">
        <v>0</v>
      </c>
      <c r="Q83" s="245"/>
      <c r="R83" s="253">
        <v>0</v>
      </c>
      <c r="S83" s="245"/>
      <c r="T83" s="253">
        <v>0</v>
      </c>
      <c r="U83" s="245"/>
      <c r="V83" s="253">
        <v>0</v>
      </c>
      <c r="W83" s="245"/>
      <c r="X83" s="253">
        <v>0</v>
      </c>
      <c r="Y83" s="245"/>
      <c r="Z83" s="253" t="s">
        <v>428</v>
      </c>
      <c r="AA83" s="245"/>
      <c r="AB83" s="253">
        <v>0</v>
      </c>
      <c r="AC83" s="253">
        <v>0</v>
      </c>
    </row>
    <row r="84" spans="1:29" s="250" customFormat="1" x14ac:dyDescent="0.25">
      <c r="A84" s="166" t="s">
        <v>459</v>
      </c>
      <c r="B84" s="167" t="s">
        <v>438</v>
      </c>
      <c r="C84" s="244"/>
      <c r="D84" s="245"/>
      <c r="E84" s="246"/>
      <c r="F84" s="246"/>
      <c r="G84" s="253">
        <v>0</v>
      </c>
      <c r="H84" s="253">
        <v>0</v>
      </c>
      <c r="I84" s="246"/>
      <c r="J84" s="253">
        <v>0</v>
      </c>
      <c r="K84" s="245"/>
      <c r="L84" s="253">
        <v>0</v>
      </c>
      <c r="M84" s="245"/>
      <c r="N84" s="253">
        <v>0</v>
      </c>
      <c r="O84" s="245"/>
      <c r="P84" s="253">
        <v>0</v>
      </c>
      <c r="Q84" s="245"/>
      <c r="R84" s="253">
        <v>0</v>
      </c>
      <c r="S84" s="245"/>
      <c r="T84" s="253">
        <v>0</v>
      </c>
      <c r="U84" s="245"/>
      <c r="V84" s="253">
        <v>0</v>
      </c>
      <c r="W84" s="245"/>
      <c r="X84" s="253">
        <v>0</v>
      </c>
      <c r="Y84" s="245"/>
      <c r="Z84" s="253" t="s">
        <v>428</v>
      </c>
      <c r="AA84" s="245"/>
      <c r="AB84" s="253">
        <v>0</v>
      </c>
      <c r="AC84" s="253">
        <v>0</v>
      </c>
    </row>
    <row r="85" spans="1:29" s="250" customFormat="1" x14ac:dyDescent="0.25">
      <c r="A85" s="166" t="s">
        <v>460</v>
      </c>
      <c r="B85" s="167" t="s">
        <v>440</v>
      </c>
      <c r="C85" s="244"/>
      <c r="D85" s="245"/>
      <c r="E85" s="246"/>
      <c r="F85" s="246"/>
      <c r="G85" s="253">
        <v>0</v>
      </c>
      <c r="H85" s="253">
        <v>0</v>
      </c>
      <c r="I85" s="246"/>
      <c r="J85" s="253">
        <v>0</v>
      </c>
      <c r="K85" s="245"/>
      <c r="L85" s="253">
        <v>0</v>
      </c>
      <c r="M85" s="245"/>
      <c r="N85" s="253">
        <v>0</v>
      </c>
      <c r="O85" s="245"/>
      <c r="P85" s="253">
        <v>0</v>
      </c>
      <c r="Q85" s="245"/>
      <c r="R85" s="253">
        <v>0</v>
      </c>
      <c r="S85" s="245"/>
      <c r="T85" s="253">
        <v>0</v>
      </c>
      <c r="U85" s="245"/>
      <c r="V85" s="253">
        <v>0</v>
      </c>
      <c r="W85" s="245"/>
      <c r="X85" s="253">
        <v>0</v>
      </c>
      <c r="Y85" s="245"/>
      <c r="Z85" s="253" t="s">
        <v>428</v>
      </c>
      <c r="AA85" s="245"/>
      <c r="AB85" s="253">
        <v>0</v>
      </c>
      <c r="AC85" s="253">
        <v>0</v>
      </c>
    </row>
    <row r="86" spans="1:29" s="250" customFormat="1" x14ac:dyDescent="0.25">
      <c r="A86" s="166" t="s">
        <v>461</v>
      </c>
      <c r="B86" s="167" t="s">
        <v>442</v>
      </c>
      <c r="C86" s="247"/>
      <c r="D86" s="245"/>
      <c r="E86" s="246"/>
      <c r="F86" s="246"/>
      <c r="G86" s="253">
        <v>0</v>
      </c>
      <c r="H86" s="253">
        <v>0</v>
      </c>
      <c r="I86" s="246"/>
      <c r="J86" s="253">
        <v>0</v>
      </c>
      <c r="K86" s="245"/>
      <c r="L86" s="253">
        <v>0</v>
      </c>
      <c r="M86" s="245"/>
      <c r="N86" s="253">
        <v>0</v>
      </c>
      <c r="O86" s="245"/>
      <c r="P86" s="253">
        <v>0</v>
      </c>
      <c r="Q86" s="245"/>
      <c r="R86" s="253">
        <v>0</v>
      </c>
      <c r="S86" s="245"/>
      <c r="T86" s="253">
        <v>0</v>
      </c>
      <c r="U86" s="245"/>
      <c r="V86" s="253">
        <v>0</v>
      </c>
      <c r="W86" s="245"/>
      <c r="X86" s="253">
        <v>0</v>
      </c>
      <c r="Y86" s="245"/>
      <c r="Z86" s="253" t="s">
        <v>428</v>
      </c>
      <c r="AA86" s="245"/>
      <c r="AB86" s="253">
        <v>0</v>
      </c>
      <c r="AC86" s="2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A10" zoomScale="55" zoomScaleSheetLayoutView="55" workbookViewId="0">
      <selection activeCell="A26" sqref="A26: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25.5" customHeight="1"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24" customHeight="1" x14ac:dyDescent="0.25">
      <c r="A12" s="326" t="str">
        <f>'6.2. Паспорт фин осв ввод'!A11:U11</f>
        <v>M_TP3300.PS.0122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25.5" customHeight="1" x14ac:dyDescent="0.25">
      <c r="A15" s="326" t="str">
        <f>'6.2. Паспорт фин осв ввод'!A14:U14</f>
        <v>Проектирование модернизации ПС 220 кВ Ожогино (реализация проектов дистанционного управления оборудованием)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399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410</v>
      </c>
      <c r="F22" s="453"/>
      <c r="G22" s="453"/>
      <c r="H22" s="453"/>
      <c r="I22" s="453"/>
      <c r="J22" s="453"/>
      <c r="K22" s="453"/>
      <c r="L22" s="454"/>
      <c r="M22" s="449" t="s">
        <v>49</v>
      </c>
      <c r="N22" s="449" t="s">
        <v>48</v>
      </c>
      <c r="O22" s="449" t="s">
        <v>47</v>
      </c>
      <c r="P22" s="430" t="s">
        <v>233</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129</v>
      </c>
      <c r="G23" s="433" t="s">
        <v>128</v>
      </c>
      <c r="H23" s="433" t="s">
        <v>127</v>
      </c>
      <c r="I23" s="435" t="s">
        <v>322</v>
      </c>
      <c r="J23" s="435" t="s">
        <v>323</v>
      </c>
      <c r="K23" s="435" t="s">
        <v>324</v>
      </c>
      <c r="L23" s="433" t="s">
        <v>78</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55" t="s">
        <v>13</v>
      </c>
      <c r="AG24" s="55" t="s">
        <v>12</v>
      </c>
      <c r="AH24" s="56" t="s">
        <v>2</v>
      </c>
      <c r="AI24" s="56" t="s">
        <v>11</v>
      </c>
      <c r="AJ24" s="437"/>
      <c r="AK24" s="437"/>
      <c r="AL24" s="437"/>
      <c r="AM24" s="437"/>
      <c r="AN24" s="437"/>
      <c r="AO24" s="437"/>
      <c r="AP24" s="437"/>
      <c r="AQ24" s="458"/>
      <c r="AR24" s="432"/>
      <c r="AS24" s="432"/>
      <c r="AT24" s="432"/>
      <c r="AU24" s="432"/>
      <c r="AV24" s="441"/>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x14ac:dyDescent="0.25">
      <c r="A26" s="467"/>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7"/>
      <c r="AK26" s="467"/>
      <c r="AL26" s="467"/>
      <c r="AM26" s="467"/>
      <c r="AN26" s="467"/>
      <c r="AO26" s="467"/>
      <c r="AP26" s="467"/>
      <c r="AQ26" s="467"/>
      <c r="AR26" s="467"/>
      <c r="AS26" s="467"/>
      <c r="AT26" s="467"/>
      <c r="AU26" s="467"/>
      <c r="AV26" s="467"/>
    </row>
    <row r="27" spans="1:48" x14ac:dyDescent="0.25">
      <c r="A27" s="467"/>
      <c r="B27" s="467"/>
      <c r="C27" s="467"/>
      <c r="D27" s="467"/>
      <c r="E27" s="467"/>
      <c r="F27" s="467"/>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7"/>
      <c r="AK27" s="467"/>
      <c r="AL27" s="467"/>
      <c r="AM27" s="467"/>
      <c r="AN27" s="467"/>
      <c r="AO27" s="467"/>
      <c r="AP27" s="467"/>
      <c r="AQ27" s="467"/>
      <c r="AR27" s="467"/>
      <c r="AS27" s="467"/>
      <c r="AT27" s="467"/>
      <c r="AU27" s="467"/>
      <c r="AV27" s="4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0" zoomScaleNormal="90" zoomScaleSheetLayoutView="80" workbookViewId="0">
      <selection activeCell="B30" sqref="B30"/>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7" t="s">
        <v>67</v>
      </c>
    </row>
    <row r="2" spans="1:8" ht="18.75" x14ac:dyDescent="0.3">
      <c r="B2" s="258" t="s">
        <v>10</v>
      </c>
    </row>
    <row r="3" spans="1:8" ht="18.75" x14ac:dyDescent="0.3">
      <c r="B3" s="258" t="s">
        <v>481</v>
      </c>
    </row>
    <row r="4" spans="1:8" x14ac:dyDescent="0.25">
      <c r="B4" s="27"/>
    </row>
    <row r="5" spans="1:8" ht="18.75" x14ac:dyDescent="0.3">
      <c r="A5" s="464" t="str">
        <f>'1. паспорт местоположение'!A5:C5</f>
        <v>Год раскрытия информации: 2026 год</v>
      </c>
      <c r="B5" s="464"/>
      <c r="C5" s="37"/>
      <c r="D5" s="37"/>
      <c r="E5" s="37"/>
      <c r="F5" s="37"/>
      <c r="G5" s="37"/>
      <c r="H5" s="37"/>
    </row>
    <row r="6" spans="1:8" ht="14.25" customHeight="1" x14ac:dyDescent="0.3">
      <c r="A6" s="243"/>
      <c r="B6" s="243"/>
      <c r="C6" s="243"/>
      <c r="D6" s="243"/>
      <c r="E6" s="243"/>
      <c r="F6" s="243"/>
      <c r="G6" s="243"/>
      <c r="H6" s="243"/>
    </row>
    <row r="7" spans="1:8" ht="18.75" x14ac:dyDescent="0.25">
      <c r="A7" s="465" t="s">
        <v>9</v>
      </c>
      <c r="B7" s="465"/>
      <c r="C7" s="259"/>
      <c r="D7" s="259"/>
      <c r="E7" s="259"/>
      <c r="F7" s="259"/>
      <c r="G7" s="259"/>
      <c r="H7" s="259"/>
    </row>
    <row r="8" spans="1:8" ht="13.5" customHeight="1" x14ac:dyDescent="0.25">
      <c r="A8" s="259"/>
      <c r="B8" s="259"/>
      <c r="C8" s="259"/>
      <c r="D8" s="259"/>
      <c r="E8" s="259"/>
      <c r="F8" s="259"/>
      <c r="G8" s="259"/>
      <c r="H8" s="259"/>
    </row>
    <row r="9" spans="1:8" x14ac:dyDescent="0.25">
      <c r="A9" s="466" t="s">
        <v>426</v>
      </c>
      <c r="B9" s="466"/>
      <c r="C9" s="260"/>
      <c r="D9" s="260"/>
      <c r="E9" s="260"/>
      <c r="F9" s="260"/>
      <c r="G9" s="260"/>
      <c r="H9" s="260"/>
    </row>
    <row r="10" spans="1:8" x14ac:dyDescent="0.25">
      <c r="A10" s="461" t="s">
        <v>8</v>
      </c>
      <c r="B10" s="461"/>
      <c r="C10" s="261"/>
      <c r="D10" s="261"/>
      <c r="E10" s="261"/>
      <c r="F10" s="261"/>
      <c r="G10" s="261"/>
      <c r="H10" s="261"/>
    </row>
    <row r="11" spans="1:8" ht="15" customHeight="1" x14ac:dyDescent="0.25">
      <c r="A11" s="259"/>
      <c r="B11" s="259"/>
      <c r="C11" s="259"/>
      <c r="D11" s="259"/>
      <c r="E11" s="259"/>
      <c r="F11" s="259"/>
      <c r="G11" s="259"/>
      <c r="H11" s="259"/>
    </row>
    <row r="12" spans="1:8" x14ac:dyDescent="0.25">
      <c r="A12" s="466" t="str">
        <f>'7. Паспорт отчет о закупке'!A12:AV12</f>
        <v>M_TP3300.PS.0122</v>
      </c>
      <c r="B12" s="466"/>
      <c r="C12" s="260"/>
      <c r="D12" s="260"/>
      <c r="E12" s="260"/>
      <c r="F12" s="260"/>
      <c r="G12" s="260"/>
      <c r="H12" s="260"/>
    </row>
    <row r="13" spans="1:8" x14ac:dyDescent="0.25">
      <c r="A13" s="461" t="s">
        <v>7</v>
      </c>
      <c r="B13" s="461"/>
      <c r="C13" s="261"/>
      <c r="D13" s="261"/>
      <c r="E13" s="261"/>
      <c r="F13" s="261"/>
      <c r="G13" s="261"/>
      <c r="H13" s="261"/>
    </row>
    <row r="14" spans="1:8" ht="13.5" customHeight="1" x14ac:dyDescent="0.25">
      <c r="A14" s="10"/>
      <c r="B14" s="10"/>
      <c r="C14" s="10"/>
      <c r="D14" s="10"/>
      <c r="E14" s="10"/>
      <c r="F14" s="10"/>
      <c r="G14" s="10"/>
      <c r="H14" s="10"/>
    </row>
    <row r="15" spans="1:8" ht="46.5" customHeight="1" x14ac:dyDescent="0.25">
      <c r="A15" s="462" t="str">
        <f>'7. Паспорт отчет о закупке'!A15:AV15</f>
        <v>Проектирование модернизации ПС 220 кВ Ожогино (реализация проектов дистанционного управления оборудованием)</v>
      </c>
      <c r="B15" s="462"/>
      <c r="C15" s="260"/>
      <c r="D15" s="260"/>
      <c r="E15" s="260"/>
      <c r="F15" s="260"/>
      <c r="G15" s="260"/>
      <c r="H15" s="260"/>
    </row>
    <row r="16" spans="1:8" x14ac:dyDescent="0.25">
      <c r="A16" s="461" t="s">
        <v>6</v>
      </c>
      <c r="B16" s="461"/>
      <c r="C16" s="261"/>
      <c r="D16" s="261"/>
      <c r="E16" s="261"/>
      <c r="F16" s="261"/>
      <c r="G16" s="261"/>
      <c r="H16" s="261"/>
    </row>
    <row r="17" spans="1:2" x14ac:dyDescent="0.25">
      <c r="B17" s="40"/>
    </row>
    <row r="18" spans="1:2" x14ac:dyDescent="0.25">
      <c r="A18" s="463" t="s">
        <v>400</v>
      </c>
      <c r="B18" s="421"/>
    </row>
    <row r="19" spans="1:2" x14ac:dyDescent="0.25">
      <c r="A19" s="249"/>
      <c r="B19" s="248"/>
    </row>
    <row r="20" spans="1:2" ht="16.5" thickBot="1" x14ac:dyDescent="0.3">
      <c r="B20" s="27"/>
    </row>
    <row r="21" spans="1:2" ht="45" customHeight="1" thickBot="1" x14ac:dyDescent="0.3">
      <c r="A21" s="41" t="s">
        <v>290</v>
      </c>
      <c r="B21" s="177"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494</v>
      </c>
    </row>
    <row r="24" spans="1:2" ht="16.5" thickBot="1" x14ac:dyDescent="0.3">
      <c r="A24" s="41" t="s">
        <v>292</v>
      </c>
      <c r="B24" s="43" t="s">
        <v>541</v>
      </c>
    </row>
    <row r="25" spans="1:2" ht="16.5" thickBot="1" x14ac:dyDescent="0.3">
      <c r="A25" s="44" t="s">
        <v>293</v>
      </c>
      <c r="B25" s="42">
        <v>2026</v>
      </c>
    </row>
    <row r="26" spans="1:2" ht="16.5" thickBot="1" x14ac:dyDescent="0.3">
      <c r="A26" s="45" t="s">
        <v>294</v>
      </c>
      <c r="B26" s="46" t="s">
        <v>421</v>
      </c>
    </row>
    <row r="27" spans="1:2" ht="16.5" thickBot="1" x14ac:dyDescent="0.3">
      <c r="A27" s="48" t="s">
        <v>420</v>
      </c>
      <c r="B27" s="163">
        <v>8.4051422702334317</v>
      </c>
    </row>
    <row r="28" spans="1:2" ht="16.5" thickBot="1" x14ac:dyDescent="0.3">
      <c r="A28" s="47" t="s">
        <v>295</v>
      </c>
      <c r="B28" s="47" t="s">
        <v>483</v>
      </c>
    </row>
    <row r="29" spans="1:2" ht="28.5" x14ac:dyDescent="0.25">
      <c r="A29" s="262" t="s">
        <v>296</v>
      </c>
      <c r="B29" s="263">
        <v>0</v>
      </c>
    </row>
    <row r="30" spans="1:2" ht="28.5" x14ac:dyDescent="0.25">
      <c r="A30" s="264" t="s">
        <v>297</v>
      </c>
      <c r="B30" s="265">
        <v>0</v>
      </c>
    </row>
    <row r="31" spans="1:2" x14ac:dyDescent="0.25">
      <c r="A31" s="266" t="s">
        <v>298</v>
      </c>
      <c r="B31" s="267"/>
    </row>
    <row r="32" spans="1:2" ht="29.25" thickBot="1" x14ac:dyDescent="0.3">
      <c r="A32" s="268" t="s">
        <v>523</v>
      </c>
      <c r="B32" s="269">
        <v>0</v>
      </c>
    </row>
    <row r="33" spans="1:2" x14ac:dyDescent="0.25">
      <c r="A33" s="270" t="s">
        <v>524</v>
      </c>
      <c r="B33" s="271" t="s">
        <v>521</v>
      </c>
    </row>
    <row r="34" spans="1:2" x14ac:dyDescent="0.25">
      <c r="A34" s="270" t="s">
        <v>299</v>
      </c>
      <c r="B34" s="271" t="s">
        <v>521</v>
      </c>
    </row>
    <row r="35" spans="1:2" x14ac:dyDescent="0.25">
      <c r="A35" s="270" t="s">
        <v>300</v>
      </c>
      <c r="B35" s="271" t="s">
        <v>521</v>
      </c>
    </row>
    <row r="36" spans="1:2" x14ac:dyDescent="0.25">
      <c r="A36" s="270" t="s">
        <v>301</v>
      </c>
      <c r="B36" s="271" t="s">
        <v>521</v>
      </c>
    </row>
    <row r="37" spans="1:2" ht="29.25" thickBot="1" x14ac:dyDescent="0.3">
      <c r="A37" s="268" t="s">
        <v>525</v>
      </c>
      <c r="B37" s="269">
        <v>0</v>
      </c>
    </row>
    <row r="38" spans="1:2" x14ac:dyDescent="0.25">
      <c r="A38" s="270" t="s">
        <v>524</v>
      </c>
      <c r="B38" s="271" t="s">
        <v>521</v>
      </c>
    </row>
    <row r="39" spans="1:2" x14ac:dyDescent="0.25">
      <c r="A39" s="270" t="s">
        <v>299</v>
      </c>
      <c r="B39" s="271" t="s">
        <v>521</v>
      </c>
    </row>
    <row r="40" spans="1:2" x14ac:dyDescent="0.25">
      <c r="A40" s="270" t="s">
        <v>300</v>
      </c>
      <c r="B40" s="271" t="s">
        <v>521</v>
      </c>
    </row>
    <row r="41" spans="1:2" x14ac:dyDescent="0.25">
      <c r="A41" s="270" t="s">
        <v>301</v>
      </c>
      <c r="B41" s="271" t="s">
        <v>521</v>
      </c>
    </row>
    <row r="42" spans="1:2" ht="29.25" thickBot="1" x14ac:dyDescent="0.3">
      <c r="A42" s="268" t="s">
        <v>526</v>
      </c>
      <c r="B42" s="269">
        <v>0</v>
      </c>
    </row>
    <row r="43" spans="1:2" x14ac:dyDescent="0.25">
      <c r="A43" s="270" t="s">
        <v>524</v>
      </c>
      <c r="B43" s="271" t="s">
        <v>521</v>
      </c>
    </row>
    <row r="44" spans="1:2" x14ac:dyDescent="0.25">
      <c r="A44" s="270" t="s">
        <v>299</v>
      </c>
      <c r="B44" s="271" t="s">
        <v>521</v>
      </c>
    </row>
    <row r="45" spans="1:2" x14ac:dyDescent="0.25">
      <c r="A45" s="270" t="s">
        <v>300</v>
      </c>
      <c r="B45" s="271" t="s">
        <v>521</v>
      </c>
    </row>
    <row r="46" spans="1:2" x14ac:dyDescent="0.25">
      <c r="A46" s="270" t="s">
        <v>301</v>
      </c>
      <c r="B46" s="271" t="s">
        <v>521</v>
      </c>
    </row>
    <row r="47" spans="1:2" ht="29.25" thickBot="1" x14ac:dyDescent="0.3">
      <c r="A47" s="268" t="s">
        <v>302</v>
      </c>
      <c r="B47" s="272" t="s">
        <v>521</v>
      </c>
    </row>
    <row r="48" spans="1:2" x14ac:dyDescent="0.25">
      <c r="A48" s="270" t="s">
        <v>298</v>
      </c>
      <c r="B48" s="271" t="s">
        <v>521</v>
      </c>
    </row>
    <row r="49" spans="1:2" x14ac:dyDescent="0.25">
      <c r="A49" s="270" t="s">
        <v>527</v>
      </c>
      <c r="B49" s="271" t="s">
        <v>521</v>
      </c>
    </row>
    <row r="50" spans="1:2" x14ac:dyDescent="0.25">
      <c r="A50" s="270" t="s">
        <v>528</v>
      </c>
      <c r="B50" s="271" t="s">
        <v>521</v>
      </c>
    </row>
    <row r="51" spans="1:2" x14ac:dyDescent="0.25">
      <c r="A51" s="270" t="s">
        <v>529</v>
      </c>
      <c r="B51" s="271" t="s">
        <v>521</v>
      </c>
    </row>
    <row r="52" spans="1:2" ht="16.5" thickBot="1" x14ac:dyDescent="0.3">
      <c r="A52" s="268" t="s">
        <v>303</v>
      </c>
      <c r="B52" s="272">
        <v>0</v>
      </c>
    </row>
    <row r="53" spans="1:2" ht="16.5" thickBot="1" x14ac:dyDescent="0.3">
      <c r="A53" s="268" t="s">
        <v>304</v>
      </c>
      <c r="B53" s="269">
        <v>0</v>
      </c>
    </row>
    <row r="54" spans="1:2" ht="16.5" thickBot="1" x14ac:dyDescent="0.3">
      <c r="A54" s="268" t="s">
        <v>305</v>
      </c>
      <c r="B54" s="272">
        <v>0</v>
      </c>
    </row>
    <row r="55" spans="1:2" ht="16.5" thickBot="1" x14ac:dyDescent="0.3">
      <c r="A55" s="268" t="s">
        <v>306</v>
      </c>
      <c r="B55" s="269">
        <v>0</v>
      </c>
    </row>
    <row r="56" spans="1:2" ht="16.5" thickBot="1" x14ac:dyDescent="0.3">
      <c r="A56" s="268" t="s">
        <v>307</v>
      </c>
      <c r="B56" s="272" t="s">
        <v>521</v>
      </c>
    </row>
    <row r="57" spans="1:2" x14ac:dyDescent="0.25">
      <c r="A57" s="270" t="s">
        <v>308</v>
      </c>
      <c r="B57" s="271" t="s">
        <v>530</v>
      </c>
    </row>
    <row r="58" spans="1:2" x14ac:dyDescent="0.25">
      <c r="A58" s="270" t="s">
        <v>309</v>
      </c>
      <c r="B58" s="271" t="s">
        <v>521</v>
      </c>
    </row>
    <row r="59" spans="1:2" x14ac:dyDescent="0.25">
      <c r="A59" s="270" t="s">
        <v>310</v>
      </c>
      <c r="B59" s="271" t="s">
        <v>521</v>
      </c>
    </row>
    <row r="60" spans="1:2" x14ac:dyDescent="0.25">
      <c r="A60" s="270" t="s">
        <v>311</v>
      </c>
      <c r="B60" s="271" t="s">
        <v>521</v>
      </c>
    </row>
    <row r="61" spans="1:2" x14ac:dyDescent="0.25">
      <c r="A61" s="270" t="s">
        <v>312</v>
      </c>
      <c r="B61" s="271" t="s">
        <v>521</v>
      </c>
    </row>
    <row r="62" spans="1:2" ht="29.25" thickBot="1" x14ac:dyDescent="0.3">
      <c r="A62" s="268" t="s">
        <v>313</v>
      </c>
      <c r="B62" s="272" t="s">
        <v>546</v>
      </c>
    </row>
    <row r="63" spans="1:2" ht="29.25" thickBot="1" x14ac:dyDescent="0.3">
      <c r="A63" s="268" t="s">
        <v>314</v>
      </c>
      <c r="B63" s="272" t="s">
        <v>546</v>
      </c>
    </row>
    <row r="64" spans="1:2" x14ac:dyDescent="0.25">
      <c r="A64" s="270" t="s">
        <v>298</v>
      </c>
      <c r="B64" s="271" t="s">
        <v>521</v>
      </c>
    </row>
    <row r="65" spans="1:2" x14ac:dyDescent="0.25">
      <c r="A65" s="270" t="s">
        <v>531</v>
      </c>
      <c r="B65" s="271" t="s">
        <v>521</v>
      </c>
    </row>
    <row r="66" spans="1:2" x14ac:dyDescent="0.25">
      <c r="A66" s="270" t="s">
        <v>532</v>
      </c>
      <c r="B66" s="271" t="s">
        <v>521</v>
      </c>
    </row>
    <row r="67" spans="1:2" ht="35.25" customHeight="1" thickBot="1" x14ac:dyDescent="0.3">
      <c r="A67" s="268" t="s">
        <v>315</v>
      </c>
      <c r="B67" s="272" t="s">
        <v>428</v>
      </c>
    </row>
    <row r="68" spans="1:2" ht="39" customHeight="1" thickBot="1" x14ac:dyDescent="0.3">
      <c r="A68" s="268" t="s">
        <v>316</v>
      </c>
      <c r="B68" s="272" t="s">
        <v>428</v>
      </c>
    </row>
    <row r="69" spans="1:2" x14ac:dyDescent="0.25">
      <c r="A69" s="270" t="s">
        <v>533</v>
      </c>
      <c r="B69" s="271" t="s">
        <v>521</v>
      </c>
    </row>
    <row r="70" spans="1:2" x14ac:dyDescent="0.25">
      <c r="A70" s="270" t="s">
        <v>534</v>
      </c>
      <c r="B70" s="271" t="s">
        <v>521</v>
      </c>
    </row>
    <row r="71" spans="1:2" x14ac:dyDescent="0.25">
      <c r="A71" s="270" t="s">
        <v>535</v>
      </c>
      <c r="B71" s="271" t="s">
        <v>521</v>
      </c>
    </row>
    <row r="72" spans="1:2" ht="29.25" thickBot="1" x14ac:dyDescent="0.3">
      <c r="A72" s="268" t="s">
        <v>317</v>
      </c>
      <c r="B72" s="272" t="s">
        <v>542</v>
      </c>
    </row>
    <row r="73" spans="1:2" ht="28.5" customHeight="1" thickBot="1" x14ac:dyDescent="0.3">
      <c r="A73" s="268" t="s">
        <v>318</v>
      </c>
      <c r="B73" s="272" t="s">
        <v>543</v>
      </c>
    </row>
    <row r="74" spans="1:2" x14ac:dyDescent="0.25">
      <c r="A74" s="270" t="s">
        <v>536</v>
      </c>
      <c r="B74" s="271" t="s">
        <v>521</v>
      </c>
    </row>
    <row r="75" spans="1:2" x14ac:dyDescent="0.25">
      <c r="A75" s="270" t="s">
        <v>537</v>
      </c>
      <c r="B75" s="271" t="s">
        <v>521</v>
      </c>
    </row>
    <row r="76" spans="1:2" x14ac:dyDescent="0.25">
      <c r="A76" s="270" t="s">
        <v>538</v>
      </c>
      <c r="B76" s="271" t="s">
        <v>521</v>
      </c>
    </row>
    <row r="77" spans="1:2" x14ac:dyDescent="0.25">
      <c r="A77" s="270" t="s">
        <v>539</v>
      </c>
      <c r="B77" s="271" t="s">
        <v>521</v>
      </c>
    </row>
    <row r="78" spans="1:2" x14ac:dyDescent="0.25">
      <c r="A78" s="270" t="s">
        <v>540</v>
      </c>
      <c r="B78" s="271" t="s">
        <v>521</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2026-04-22T10:19:30Z</dcterms:modified>
</cp:coreProperties>
</file>