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VL.0101\"/>
    </mc:Choice>
  </mc:AlternateContent>
  <bookViews>
    <workbookView xWindow="0" yWindow="0" windowWidth="28800" windowHeight="99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97" i="22" l="1"/>
  <c r="C24" i="6"/>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<sst xmlns="http://schemas.openxmlformats.org/spreadsheetml/2006/main" count="2242" uniqueCount="810">
  <si>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</si>
  <si>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</si>
  <si>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</si>
  <si>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</si>
  <si>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</si>
  <si>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</si>
  <si>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</si>
  <si>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</si>
  <si>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</si>
  <si>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</si>
  <si>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</si>
  <si>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</si>
  <si>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</si>
  <si>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</si>
  <si>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</si>
  <si>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</si>
  <si>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</si>
  <si>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</si>
  <si>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</si>
  <si>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</si>
  <si>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</si>
  <si>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</si>
  <si>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</si>
  <si>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</si>
  <si>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</si>
  <si>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</si>
  <si>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</si>
  <si>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</si>
  <si>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</si>
  <si>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</si>
  <si>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</si>
  <si>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</si>
  <si>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</si>
  <si>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</si>
  <si>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</si>
  <si>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</si>
  <si>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</si>
  <si>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</si>
  <si>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</si>
  <si>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</si>
  <si>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</si>
  <si>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</si>
  <si>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</si>
  <si>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</si>
  <si>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</si>
  <si>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</si>
  <si>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</si>
  <si>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</si>
  <si>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</si>
  <si>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</si>
  <si>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</si>
  <si>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</si>
  <si>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</si>
  <si>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</si>
  <si>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</si>
  <si>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</si>
  <si>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</si>
  <si>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</si>
  <si>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</si>
  <si>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</si>
  <si>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</si>
  <si>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</si>
  <si>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</si>
  <si>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</si>
  <si>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</si>
  <si>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</si>
  <si>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</si>
  <si>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</si>
  <si>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</si>
  <si>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</si>
  <si>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</si>
  <si>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</si>
  <si>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</si>
  <si>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</si>
  <si>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</si>
  <si>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</si>
  <si>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</si>
  <si>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</si>
  <si>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</si>
  <si>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</si>
  <si>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</si>
  <si>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</si>
  <si>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</si>
  <si>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</si>
  <si>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</si>
  <si>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</si>
  <si>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</si>
  <si>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</si>
  <si>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</si>
  <si>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</si>
  <si>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</si>
  <si>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</si>
  <si>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</si>
  <si>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</si>
  <si>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</si>
  <si>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</si>
  <si>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</si>
  <si>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</si>
  <si>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</si>
  <si>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</si>
  <si>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</si>
  <si>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</si>
  <si>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</si>
  <si>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</si>
  <si>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</si>
  <si>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</si>
  <si>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</si>
  <si>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</si>
  <si>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</si>
  <si>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</si>
  <si>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</si>
  <si>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</si>
  <si>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</si>
  <si>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</si>
  <si>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</si>
  <si>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</si>
  <si>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</si>
  <si>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</si>
  <si>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</si>
  <si>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</si>
  <si>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</si>
  <si>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</si>
  <si>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</si>
  <si>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</si>
  <si>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</si>
  <si>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</si>
  <si>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</si>
  <si>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</si>
  <si>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</si>
  <si>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</si>
  <si>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</si>
  <si>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</si>
  <si>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</si>
  <si>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</si>
  <si>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</si>
  <si>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</si>
  <si>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</si>
  <si>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</si>
  <si>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</si>
  <si>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</si>
  <si>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</si>
  <si>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</si>
  <si>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</si>
  <si>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</si>
  <si>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</si>
  <si>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</si>
  <si>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</si>
  <si>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</si>
  <si>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</si>
  <si>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</si>
  <si>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</si>
  <si>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</si>
  <si>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</si>
  <si>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</si>
  <si>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</si>
  <si>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</si>
  <si>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</si>
  <si>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</si>
  <si>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</si>
  <si>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</si>
  <si>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</si>
  <si>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</si>
  <si>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</si>
  <si>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</si>
  <si>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</si>
  <si>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</si>
  <si>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</si>
  <si>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</si>
  <si>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</si>
  <si>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</si>
  <si>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</si>
  <si>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</si>
  <si>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</si>
  <si>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</si>
  <si>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</si>
  <si>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</si>
  <si>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</si>
  <si>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</si>
  <si>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</si>
  <si>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</si>
  <si>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</si>
  <si>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</si>
  <si>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</si>
  <si>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</si>
  <si>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</si>
  <si>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</si>
  <si>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</si>
  <si>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</si>
  <si>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</si>
  <si>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</si>
  <si>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</si>
  <si>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</si>
  <si>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</si>
  <si>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</si>
  <si>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</si>
  <si>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</si>
  <si>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</si>
  <si>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</si>
  <si>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</si>
  <si>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</si>
  <si>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</si>
  <si>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</si>
  <si>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</si>
  <si>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</si>
  <si>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</si>
  <si>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</si>
  <si>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</si>
  <si>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</si>
  <si>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</si>
  <si>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</si>
  <si>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</si>
  <si>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</si>
  <si>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</si>
  <si>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</si>
  <si>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</si>
  <si>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</si>
  <si>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</si>
  <si>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</si>
  <si>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</si>
  <si>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</si>
  <si>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</si>
  <si>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</si>
  <si>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</si>
  <si>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</si>
  <si>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</si>
  <si>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</si>
  <si>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</si>
  <si>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</si>
  <si>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</si>
  <si>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</si>
  <si>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</si>
  <si>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</si>
  <si>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</si>
  <si>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</si>
  <si>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</si>
  <si>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</si>
  <si>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</si>
  <si>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</si>
  <si>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</si>
  <si>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</si>
  <si>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</si>
  <si>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</si>
  <si>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</si>
  <si>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</si>
  <si>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</si>
  <si>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</si>
  <si>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</si>
  <si>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</si>
  <si>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</si>
  <si>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</si>
  <si>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</si>
  <si>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</si>
  <si>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</si>
  <si>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</si>
  <si>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</si>
  <si>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</si>
  <si>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</si>
  <si>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</si>
  <si>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</si>
  <si>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</si>
  <si>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</si>
  <si>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</si>
  <si>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</si>
  <si>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</si>
  <si>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</si>
  <si>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</si>
  <si>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</si>
  <si>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</si>
  <si>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</si>
  <si>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</si>
  <si>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</si>
  <si>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</si>
  <si>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</si>
  <si>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</si>
  <si>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</si>
  <si>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</si>
  <si>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</si>
  <si>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</si>
  <si>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</si>
  <si>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</si>
  <si>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</si>
  <si>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</si>
  <si>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</si>
  <si>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</si>
  <si>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</si>
  <si>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</si>
  <si>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</si>
  <si>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</si>
  <si>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</si>
  <si>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</si>
  <si>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</si>
  <si>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</si>
  <si>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</si>
  <si>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</si>
  <si>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</si>
  <si>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</si>
  <si>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</si>
  <si>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</si>
  <si>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</si>
  <si>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</si>
  <si>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</si>
  <si>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</si>
  <si>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</si>
  <si>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</si>
  <si>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</si>
  <si>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</si>
  <si>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</si>
  <si>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</si>
  <si>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</si>
  <si>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</si>
  <si>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</si>
  <si>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</si>
  <si>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</si>
  <si>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</si>
  <si>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</si>
  <si>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</si>
  <si>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</si>
  <si>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</si>
  <si>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</si>
  <si>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</si>
  <si>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</si>
  <si>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</si>
  <si>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</si>
  <si>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</si>
  <si>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</si>
  <si>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</si>
  <si>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</si>
  <si>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</si>
  <si>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</si>
  <si>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</si>
  <si>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</si>
  <si>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</si>
  <si>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</si>
  <si>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</si>
  <si>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</si>
  <si>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</si>
  <si>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</si>
  <si>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</si>
  <si>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</si>
  <si>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</si>
  <si>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</si>
  <si>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</si>
  <si>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</si>
  <si>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</si>
  <si>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</si>
  <si>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</si>
  <si>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</si>
  <si>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</si>
  <si>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</si>
  <si>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</si>
  <si>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</si>
  <si>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</si>
  <si>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</si>
  <si>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</si>
  <si>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</si>
  <si>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</si>
  <si>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</si>
  <si>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</si>
  <si>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</si>
  <si>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</si>
  <si>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</si>
  <si>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</si>
  <si>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</si>
  <si>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</si>
  <si>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</si>
  <si>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</si>
  <si>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</si>
  <si>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</si>
  <si>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</si>
  <si>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</si>
  <si>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</si>
  <si>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</si>
  <si>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</si>
  <si>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</si>
  <si>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</si>
  <si>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</si>
  <si>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</si>
  <si>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</si>
  <si>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</si>
  <si>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</si>
  <si>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</si>
  <si>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</si>
  <si>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</si>
  <si>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</si>
  <si>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</si>
  <si>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</si>
  <si>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</si>
  <si>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</si>
  <si>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</si>
  <si>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</si>
  <si>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</si>
  <si>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</si>
  <si>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</si>
  <si>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</si>
  <si>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</si>
  <si>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</si>
  <si>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</si>
  <si>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</si>
  <si>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</si>
  <si>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</si>
  <si>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</si>
  <si>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</si>
  <si>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</si>
  <si>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</si>
  <si>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</si>
  <si>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</si>
  <si>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</si>
  <si>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</si>
  <si>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</si>
  <si>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</si>
  <si>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</si>
  <si>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</si>
  <si>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</si>
  <si>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</si>
  <si>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</si>
  <si>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</si>
  <si>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</si>
  <si>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</si>
  <si>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</si>
  <si>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</si>
  <si>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</si>
  <si>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</si>
  <si>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</si>
  <si>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</si>
  <si>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</si>
  <si>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</si>
  <si>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</si>
  <si>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</si>
  <si>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</si>
  <si>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</si>
  <si>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</si>
  <si>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</si>
  <si>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</si>
  <si>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</si>
  <si>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</si>
  <si>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</si>
  <si>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</si>
  <si>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</si>
  <si>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</si>
  <si>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</si>
  <si>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</si>
  <si>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</si>
  <si>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</si>
  <si>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</si>
  <si>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</si>
  <si>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</si>
  <si>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</si>
  <si>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</si>
  <si>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</si>
  <si>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</si>
  <si>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</si>
  <si>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</si>
  <si>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</si>
  <si>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</si>
  <si>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</si>
  <si>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</si>
  <si>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</si>
  <si>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</si>
  <si>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</si>
  <si>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</si>
  <si>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</si>
  <si>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</si>
  <si>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</si>
  <si>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</si>
  <si>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</si>
  <si>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</si>
  <si>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</si>
  <si>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</si>
  <si>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</si>
  <si>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</si>
  <si>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</si>
  <si>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</si>
  <si>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</si>
  <si>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</si>
  <si>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</si>
  <si>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</si>
  <si>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</si>
  <si>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</si>
  <si>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</si>
  <si>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</si>
  <si>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</si>
  <si>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</si>
  <si>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</si>
  <si>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</si>
  <si>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</si>
  <si>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</si>
  <si>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</si>
  <si>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</si>
  <si>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</si>
  <si>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</si>
  <si>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</si>
  <si>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</si>
  <si>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</si>
  <si>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</si>
  <si>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</si>
  <si>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</si>
  <si>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</si>
  <si>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</si>
  <si>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</si>
  <si>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</si>
  <si>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</si>
  <si>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</si>
  <si>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</si>
  <si>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</si>
  <si>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</si>
  <si>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</si>
  <si>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</si>
  <si>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</si>
  <si>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</si>
  <si>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</si>
  <si>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</si>
  <si>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</si>
  <si>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</si>
  <si>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</si>
  <si>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</si>
  <si>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</si>
  <si>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</si>
  <si>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</si>
  <si>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</si>
  <si>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</si>
  <si>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</si>
  <si>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</si>
  <si>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</si>
  <si>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</si>
  <si>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</si>
  <si>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</si>
  <si>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</si>
  <si>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</si>
  <si>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</si>
  <si>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</si>
  <si>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</si>
  <si>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</si>
  <si>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</si>
  <si>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</si>
  <si>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</si>
  <si>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</si>
  <si>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</si>
  <si>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</si>
  <si>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</si>
  <si>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</si>
  <si>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</si>
  <si>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</si>
  <si>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</si>
  <si>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</si>
  <si>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</si>
  <si>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</si>
  <si>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</si>
  <si>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</si>
  <si>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</si>
  <si>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</si>
  <si>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</si>
  <si>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</si>
  <si>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</si>
  <si>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</si>
  <si>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</si>
  <si>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</si>
  <si>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</si>
  <si>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</si>
  <si>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</si>
  <si>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</si>
  <si>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</si>
  <si>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</si>
  <si>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</si>
  <si>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</si>
  <si>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</si>
  <si>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</si>
  <si>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</si>
  <si>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</si>
  <si>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</si>
  <si>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</si>
  <si>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</si>
  <si>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</si>
  <si>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</si>
  <si>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</si>
  <si>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</si>
  <si>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</si>
  <si>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</si>
  <si>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</si>
  <si>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</si>
  <si>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</si>
  <si>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</si>
  <si>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</si>
  <si>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</si>
  <si>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</si>
  <si>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</si>
  <si>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</si>
  <si>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</si>
  <si>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</si>
  <si>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</si>
  <si>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</si>
  <si>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 xml:space="preserve">расчет полной стоимости </t>
  </si>
  <si>
    <t>этапность не предусмотрена</t>
  </si>
  <si>
    <t>П</t>
  </si>
  <si>
    <t>Сметная стоимость проекта в ценах 2021 года с НДС, млн. руб.</t>
  </si>
  <si>
    <t>Реконструкция РС 10/0,4 кВ Южного РЭС (в части реконструкции ВЛ 10 кВ - 37,94 км, КТП-10/0.4кВ - 40,430 МВА, ВЛ 0,4 кВ - 54,8 км)</t>
  </si>
  <si>
    <t>реконструкция ВЛ 10 кВ - 37,94 км, КТП-10/0.4кВ - 40,430 МВА, ВЛ 0,4 кВ - 54,8 км</t>
  </si>
  <si>
    <t>Возможность реализации объекта в срок</t>
  </si>
  <si>
    <t>Проблемные вопросы отсутствуют</t>
  </si>
  <si>
    <t>КТП киоскового типа, 1 трансформатор*630 кВА; КТП киоскового типа, 1 трансформатор*400 кВА; КТП киоскового типа, 1 трансформатор*250 кВА</t>
  </si>
  <si>
    <t>1,954023 млн.руб./км., 1,00747 млн.руб./МВА</t>
  </si>
  <si>
    <t xml:space="preserve"> </t>
  </si>
  <si>
    <t>Тюменская 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</si>
  <si>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</si>
  <si>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</si>
  <si>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</si>
  <si>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</si>
  <si>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</si>
  <si>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</si>
  <si>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</si>
  <si>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</si>
  <si>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</si>
  <si>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Год 2028</t>
  </si>
  <si>
    <t>нд</t>
  </si>
  <si>
    <t>ВЛ 10 кВ Чикча от ПС Борки инв. № 03705</t>
  </si>
  <si>
    <t>А-50,
А-70</t>
  </si>
  <si>
    <t>СИП-3 1х95</t>
  </si>
  <si>
    <t>ВЛ</t>
  </si>
  <si>
    <t>ВЛЗ</t>
  </si>
  <si>
    <t>П10-7ДБ
ПоБ10-2</t>
  </si>
  <si>
    <t xml:space="preserve">Акт ТО </t>
  </si>
  <si>
    <t>Срок использования продлён на 5 лет</t>
  </si>
  <si>
    <t>ВЛ 10 кВ Судостроитель-2 от ПС Созоново инв. № 03736</t>
  </si>
  <si>
    <t>ВЛ 10 кВ Копытово от ПС Монтажная инв. № 03612</t>
  </si>
  <si>
    <t>ВЛ 10 кВ Юрты от ПС Чикча инв. № 20610</t>
  </si>
  <si>
    <t>ВЛ 10 кВ Комарово от ПС Тополя отпайка на Р-928 инв. № 03729</t>
  </si>
  <si>
    <t>ВЛ 10 кВ Сибирь ТП-2 от ПС Червишево инв. № 03806</t>
  </si>
  <si>
    <t>ВЛ-0,4 кВ Кооперативная от ТП-208 инв. № 20483</t>
  </si>
  <si>
    <t>1995</t>
  </si>
  <si>
    <t>А-35,
А-50</t>
  </si>
  <si>
    <t>СИП-2 4х95</t>
  </si>
  <si>
    <t>ПН-3ДБ; УПН-3ДБ; АКН-3ДБ</t>
  </si>
  <si>
    <t>П11, А11, УП11, УА11</t>
  </si>
  <si>
    <t>ВЛ-0,4 кВ Совхозная от ТП-208 инв. № 20483</t>
  </si>
  <si>
    <t>ВЛ-0,4 кВ Береговая от ТП-208 инв. № 20483</t>
  </si>
  <si>
    <t>ВЛ-0,4 кВ Кирова от ТП-210 инв. № 20483</t>
  </si>
  <si>
    <t>ВЛ-0,4 кВ Северная от ТП-210 инв. № 20483</t>
  </si>
  <si>
    <t>ВЛ-0,4кВ №1 от ТП-239а н.п. Антипино инв. № 03921</t>
  </si>
  <si>
    <t>1985</t>
  </si>
  <si>
    <t>ВЛ-0,4кВ №2 от ТП-239а н.п. Антипино инв. № 03921</t>
  </si>
  <si>
    <t>1986</t>
  </si>
  <si>
    <t>ВЛ-0,4кВ №3 от ТП-239а н.п. Антипино инв. № 03921</t>
  </si>
  <si>
    <t>1987</t>
  </si>
  <si>
    <t>ВЛ-0,4кВ №4 от ТП-239а н.п. Антипино инв. № 03921</t>
  </si>
  <si>
    <t>1988</t>
  </si>
  <si>
    <t>ВЛ 0,4 кВ Быт от ТП 236 инв. № 03763</t>
  </si>
  <si>
    <t>1989</t>
  </si>
  <si>
    <t>ВЛ 0,4 кВ Пригородная от ТП 236 инв. № 03763</t>
  </si>
  <si>
    <t>ВЛ 0,4 кВ Садовая от ТП 236 инв. № 03763</t>
  </si>
  <si>
    <t>ВЛ 0,4 кВ Быт-1 от ТП 235 н.п. Гилево инв. № 03912</t>
  </si>
  <si>
    <t>ВЛ 0,4 кВ Быт-2 от ТП 235 н.п. Гилево инв. № 03912</t>
  </si>
  <si>
    <t>ВЛ 0,4 кВ №1 от ТП 294 н.п. Друганово инв. № 03834</t>
  </si>
  <si>
    <t>1961</t>
  </si>
  <si>
    <t>ВЛ 0,4 кВ №2 от ТП 294 н.п. Друганово инв. № 03834</t>
  </si>
  <si>
    <t>ВЛ 0,4 кВ №1 от ТП 275 н.п. Головино инв. № 03819</t>
  </si>
  <si>
    <t>1965</t>
  </si>
  <si>
    <t>ВЛ 0,4 кВ Советский от ТП 275 н.п. Головино инв. № 03819</t>
  </si>
  <si>
    <t xml:space="preserve">ВЛ 0,4 кВ №1 от ТП 2 н.п. Патрушево инв. № 03858 </t>
  </si>
  <si>
    <t>1971</t>
  </si>
  <si>
    <t xml:space="preserve">ВЛ 0,4 кВ №2 от ТП 2 н.п. Патрушево инв. № 03858 </t>
  </si>
  <si>
    <t xml:space="preserve">ВЛ 0,4 кВ №3 от ТП 2 н.п. Патрушево инв. № 03858 </t>
  </si>
  <si>
    <t xml:space="preserve">ВЛ 0,4 кВ №4 от ТП 2 н.п. Патрушево инв. № 03858 </t>
  </si>
  <si>
    <t xml:space="preserve">ВЛ 0,4 кВ Быт-1 от ТП 301 н.п. Чаплык инв. № 03964 </t>
  </si>
  <si>
    <t>1964</t>
  </si>
  <si>
    <t xml:space="preserve">ВЛ 0,4 кВ Быт-2 от ТП 301 н.п. Чаплык инв. № 03964 </t>
  </si>
  <si>
    <t>ВЛ 0,4 кВ М.Джалиля от ТП 276 н.п. Кыштырла инв. № 03933</t>
  </si>
  <si>
    <t>1967</t>
  </si>
  <si>
    <t>ВЛ 0,4 кВ Лесная от ТП 385 н.п. Княжево инв. № 03853</t>
  </si>
  <si>
    <t>1975</t>
  </si>
  <si>
    <t>ВЛ-0,4кВ №1 от ТП-357 н.п. Мулаши инв. № 03851</t>
  </si>
  <si>
    <t>1966</t>
  </si>
  <si>
    <t>ВЛ 0,4 кВ Сосновая от ТП 204 н.п Юрты инв. № 03998</t>
  </si>
  <si>
    <t>1977</t>
  </si>
  <si>
    <t>ВЛ 0,4 кВ Советская от ТП 478 н.п Богандинское инв. № 21022</t>
  </si>
  <si>
    <t>ВЛ 0,4 кВ Почтовая от ТП 366 н.п. Богандинский инв. № 03905</t>
  </si>
  <si>
    <t>ВЛ 0,4 кВ Тельмана от ТП 88 н.п. Богандинский инв. № 20321</t>
  </si>
  <si>
    <t>ВЛ 0,4 кВ Контора от ТП 59 н.п. Зырянка инв. № 03882</t>
  </si>
  <si>
    <t>1972</t>
  </si>
  <si>
    <t>ВЛ 0,4 кВ Магазин от ТП 59 н.п. Зырянка инв. № 03882</t>
  </si>
  <si>
    <t>ВЛ 0,4 кВ Трактовая от ТП 72 н.п. Московский инв. № 03901</t>
  </si>
  <si>
    <t>1980</t>
  </si>
  <si>
    <t>ВЛ 0,4 кВ Северная от ТП 72 н.п. Московский инв. № 03901</t>
  </si>
  <si>
    <t>2024.0226</t>
  </si>
  <si>
    <t xml:space="preserve">филиал АО "Россети Тюмень" Тюменские ЭС </t>
  </si>
  <si>
    <t>Энергоремонтное (ремонтное) производство, технич. обслуживание</t>
  </si>
  <si>
    <t>12.2027;
12.2027</t>
  </si>
  <si>
    <t>0.000;
0.000</t>
  </si>
  <si>
    <t>40.430;
37.390</t>
  </si>
  <si>
    <t>92.740;
111.310</t>
  </si>
  <si>
    <t>Оборудование</t>
  </si>
  <si>
    <t>Поставка силовых трансформаторов 6-10 кВ для нужд филиала АО "Россети Тюмень" Тюменские электрические сети</t>
  </si>
  <si>
    <t>Коммерческие предложения</t>
  </si>
  <si>
    <t>ВЗ</t>
  </si>
  <si>
    <t>ОК</t>
  </si>
  <si>
    <t>ООО "УФПК "АТОМ"</t>
  </si>
  <si>
    <t>32413505553</t>
  </si>
  <si>
    <t>www.roseltorg.ru</t>
  </si>
  <si>
    <t>16.04.2024</t>
  </si>
  <si>
    <t>15.04.2024</t>
  </si>
  <si>
    <t>02.05.2024</t>
  </si>
  <si>
    <t>16.05.2024</t>
  </si>
  <si>
    <t/>
  </si>
  <si>
    <t>06.06.2024</t>
  </si>
  <si>
    <t>29.05.2024</t>
  </si>
  <si>
    <t>31.12.2024</t>
  </si>
  <si>
    <t>Закупка проведена для двух объектов инвестиционной программы, договор заключен на сумму 123.889.905,60 руб.с НДС. Сумма договора для объекта TP3300.VL.0101 - 61.472.767,92 руб. с НДС, для TP3300.VL.0100 - 61.472.768,24 руб. с НДС.</t>
  </si>
  <si>
    <t>ООО "Метрикс"</t>
  </si>
  <si>
    <t>2023.1156</t>
  </si>
  <si>
    <t>Прочие</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</si>
  <si>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</si>
  <si>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</si>
  <si>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ОК ЕП</t>
  </si>
  <si>
    <t>ООО "Тюменское АТП"</t>
  </si>
  <si>
    <t>32312974864</t>
  </si>
  <si>
    <t>07.11.2023</t>
  </si>
  <si>
    <t>17.11.2023</t>
  </si>
  <si>
    <t>04.12.2023</t>
  </si>
  <si>
    <t>13.12.2023</t>
  </si>
  <si>
    <t>п.7.5.3.</t>
  </si>
  <si>
    <t>Закупочная комиссия</t>
  </si>
  <si>
    <t>32312974864/2023.1156-3</t>
  </si>
  <si>
    <t>25.12.2023</t>
  </si>
  <si>
    <t>26.12.2023</t>
  </si>
  <si>
    <t>01.01.2024</t>
  </si>
  <si>
    <t>2024.0087</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</si>
  <si>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</si>
  <si>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</si>
  <si>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</si>
  <si>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</si>
  <si>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www.rts-tender.ru</t>
  </si>
  <si>
    <t>18.01.2024</t>
  </si>
  <si>
    <t>26.01.2024</t>
  </si>
  <si>
    <t>05.02.2024</t>
  </si>
  <si>
    <t>19.02.2024</t>
  </si>
  <si>
    <t>32413218673/2024.0087-4</t>
  </si>
  <si>
    <t>29.02.2024</t>
  </si>
  <si>
    <t>12.03.2024</t>
  </si>
  <si>
    <t>Победитель применяет УСН. Закупка проведена по нескольким объектам ИПР, по результатам которой заключен договор на 4.554.398,10 руб. с НДС. Объем договора на данный объект составляет 3 024,45 руб. с НДС.</t>
  </si>
  <si>
    <t>2023.1341</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</si>
  <si>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</si>
  <si>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</si>
  <si>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</si>
  <si>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</si>
  <si>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</si>
  <si>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</si>
  <si>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</si>
  <si>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</si>
  <si>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</si>
  <si>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</si>
  <si>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</si>
  <si>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</si>
  <si>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</si>
  <si>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 комиссия повторно подписала протокол по подведению итогов на очном заседании 31.01.2024, аннулировав первую версию.  Закупка проведена по нескольким объектам ИПР, по результатам которой заключен договор на 14.556.135,19 руб. с НДС. Объем договора на данный объект составляет 41 530,63 руб. с НДС.</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</si>
  <si>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</si>
  <si>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СЦ</t>
  </si>
  <si>
    <t>СЦ ЕП</t>
  </si>
  <si>
    <t>ООО "Линия МедКонтроля"</t>
  </si>
  <si>
    <t>АЗ РТ13/01/1678 от 01.12.2023. Закупка проведена по нескольким объектам ИПР, по результатам которой заключен договор на 380.962,80 руб. с НДС. Объем договора на данный объект составляет 1 089,80 руб. с НДС.</t>
  </si>
  <si>
    <t>2024.0250</t>
  </si>
  <si>
    <t>Поставка по единичным расценкам корпусов КТП-6(10) кВ для нужд филиала АО "Россети Тюмень" Тюменские электрическиесети</t>
  </si>
  <si>
    <t>32413526845</t>
  </si>
  <si>
    <t>22.04.2024</t>
  </si>
  <si>
    <t>19.04.2024</t>
  </si>
  <si>
    <t>06.05.2024</t>
  </si>
  <si>
    <t>22.05.2024</t>
  </si>
  <si>
    <t>17.06.2024</t>
  </si>
  <si>
    <t>11.06.2024</t>
  </si>
  <si>
    <t>01.07.2024</t>
  </si>
  <si>
    <t>16.12.2024</t>
  </si>
  <si>
    <t xml:space="preserve"> Закупка проведена по нескольким объектам ИПР, по результатам которой заключен договор на 236.352.903,46 руб. с НДС. Объем договора на данный объект составляет 149 339 294,76 руб. с НДС.</t>
  </si>
  <si>
    <t>ООО "СЭМЗ"</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</si>
  <si>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</si>
  <si>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</si>
  <si>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Филиал АО "Россети Тюмень" Тюменские ЭС</t>
  </si>
  <si>
    <t>Реконструкция и техническое перевооружение электросетевых объектов</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</si>
  <si>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</si>
  <si>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Договор заключен на сумму 545.608.096,94 руб. с НДС. Объем договора по данному объекту составил 5 726 512,33 руб. с НДС.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</si>
  <si>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21 513,00 руб. с НДС.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</si>
  <si>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25.624,44 руб. с НДС</t>
  </si>
  <si>
    <t>2024.1287</t>
  </si>
  <si>
    <t>Оказание транспортных услуг пассажирским и промышленным транспортом для филиала АО "Россети Тюмень"Тюменские электрические сети</t>
  </si>
  <si>
    <t>32414232572</t>
  </si>
  <si>
    <t>22.11.2024</t>
  </si>
  <si>
    <t>09.12.2024</t>
  </si>
  <si>
    <t>13.12.2024</t>
  </si>
  <si>
    <t>32414232572/2024.1287-2</t>
  </si>
  <si>
    <t>28.12.2024</t>
  </si>
  <si>
    <t>26.12.2024</t>
  </si>
  <si>
    <t>01.01.2025</t>
  </si>
  <si>
    <t>31.12.2025</t>
  </si>
  <si>
    <t>Договор заключен на сумму 706.213.447,15 руб. с НДС. Объем договора по данному объекту составил 12 875,54 руб. с НДС.</t>
  </si>
  <si>
    <t>Год 2029</t>
  </si>
  <si>
    <t>Год раскрытия информации: 2026 год</t>
  </si>
  <si>
    <t>объем заключенного договора US04.3000.2023.3346 от 26.12.2023 . ООО "Тюменское АТП"    в ценах 2023 года с НДС, млн. руб</t>
  </si>
  <si>
    <t>объем заключенного договора KP02.3000.2024.733 от 29.05.2024 . ООО "УФПК "АТОМ"    в ценах 2024 года с НДС, млн. руб</t>
  </si>
  <si>
    <t>объем заключенного договора US04.3000.2024.4006 от 26.12.2024 . ООО "Тюменское АТП"    в ценах 2024 года с НДС, млн. руб</t>
  </si>
  <si>
    <t>объем заключенного договора KP02.3000.2024.779 от 11.06.2024 . ООО "УФПК "АТОМ"    в ценах 2024 года с НДС, млн. руб</t>
  </si>
  <si>
    <t>объем заключенного договора PD01.3000.2023.4000 от 12.03.2024 . ООО "Тюменский экспертный центр"    в ценах 2024 года с НДС, млн. руб</t>
  </si>
  <si>
    <t>объем заключенного договора PD01.3000.2023.4632 от 02.02.2024 . ООО ПКФ "АтлантАвто"    в ценах 2024 года с НДС, млн. руб</t>
  </si>
  <si>
    <t>объем заключенного договора US04.3000.2023.5740 от 18.12.2023 . ООО "Линия МедКонтроля"    в ценах 2023 года с НДС, млн. руб</t>
  </si>
  <si>
    <t>объем заключенного договора US04.3000.2024.2476 от 28.06.2024 . ООО "МО"    в ценах 2024 года с НДС, млн. руб</t>
  </si>
  <si>
    <t>объем заключенного договора US04.3000.2024.2482 от 28.06.2024 . ООО "МО"    в ценах 2024 года с НДС, млн. руб</t>
  </si>
  <si>
    <t>объем заключенного договора US04.3000.2024.5365 от 28.11.2024 . ООО "МО"    в ценах 2024 года с НДС, млн. руб</t>
  </si>
  <si>
    <t xml:space="preserve"> ООО "Тюменское АТП" ; ООО "УФПК "АТОМ" ; ООО "Тюменский экспертный центр" ; ООО ПКФ "АтлантАвто" ; ООО "Линия МедКонтроля" ; ООО "МО"</t>
  </si>
  <si>
    <t xml:space="preserve"> ООО "УФПК "АТОМ"</t>
  </si>
  <si>
    <t>Финансирование - 350,37714 млн.руб.с НДС</t>
  </si>
  <si>
    <t xml:space="preserve">Факт 2025 года </t>
  </si>
  <si>
    <t>Год 2030</t>
  </si>
  <si>
    <t xml:space="preserve"> по состоянию на 01.01.2025</t>
  </si>
  <si>
    <t>по состоянию на 01.01.2026</t>
  </si>
  <si>
    <t>Аналитическая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29 784,00руб.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</si>
</sst>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_р_."/>
    <numFmt numFmtId="173" formatCode="_-* #,##0.00_р_._-;\-* #,##0.00_р_._-;_-* &quot;-&quot;_р_._-;_-@_-"/>
    <numFmt numFmtId="174" formatCode="0_ ;\-0\ "/>
    <numFmt numFmtId="175" formatCode="#,##0.000"/>
    <numFmt numFmtId="176" formatCode="0.0"/>
    <numFmt numFmtId="177" formatCode="000000"/>
    <numFmt numFmtId="178"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0"/>
      <color theme="1"/>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8" fontId="1" fillId="0" borderId="0" applyFont="0" applyFill="0" applyBorder="0" applyAlignment="0" applyProtection="0"/>
    <xf numFmtId="0" fontId="30" fillId="0" borderId="0"/>
    <xf numFmtId="0" fontId="3" fillId="0" borderId="0"/>
    <xf numFmtId="0" fontId="11" fillId="0" borderId="0"/>
    <xf numFmtId="168" fontId="1" fillId="0" borderId="0" applyFont="0" applyFill="0" applyBorder="0" applyAlignment="0" applyProtection="0"/>
    <xf numFmtId="0" fontId="68" fillId="0" borderId="0"/>
    <xf numFmtId="0" fontId="1" fillId="0" borderId="0"/>
    <xf numFmtId="0" fontId="30" fillId="0" borderId="0"/>
    <xf numFmtId="0" fontId="1" fillId="0" borderId="0"/>
    <xf numFmtId="168"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8" fontId="69"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45" fillId="0" borderId="0"/>
    <xf numFmtId="0" fontId="68" fillId="0" borderId="0"/>
    <xf numFmtId="164" fontId="1" fillId="0" borderId="0" applyFont="0" applyFill="0" applyBorder="0" applyAlignment="0" applyProtection="0"/>
    <xf numFmtId="167" fontId="3" fillId="0" borderId="0" applyFont="0" applyFill="0" applyBorder="0" applyAlignment="0" applyProtection="0"/>
    <xf numFmtId="0" fontId="69" fillId="0" borderId="0"/>
    <xf numFmtId="167" fontId="1" fillId="0" borderId="0" applyFont="0" applyFill="0" applyBorder="0" applyAlignment="0" applyProtection="0"/>
    <xf numFmtId="168" fontId="7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72" fontId="73" fillId="0" borderId="0">
      <alignment vertical="top"/>
    </xf>
    <xf numFmtId="171" fontId="73" fillId="0" borderId="0">
      <alignment vertical="top"/>
    </xf>
    <xf numFmtId="173" fontId="73" fillId="0" borderId="0">
      <alignment vertical="top"/>
    </xf>
    <xf numFmtId="171" fontId="73" fillId="0" borderId="0">
      <alignment vertical="top"/>
    </xf>
    <xf numFmtId="171" fontId="73" fillId="0" borderId="0">
      <alignment vertical="top"/>
    </xf>
    <xf numFmtId="171" fontId="73" fillId="0" borderId="0">
      <alignment vertical="top"/>
    </xf>
    <xf numFmtId="38" fontId="73" fillId="0" borderId="0">
      <alignment vertical="top"/>
    </xf>
    <xf numFmtId="166" fontId="29"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9" fontId="1" fillId="0" borderId="0" applyFont="0" applyFill="0" applyBorder="0" applyAlignment="0" applyProtection="0"/>
    <xf numFmtId="0" fontId="65" fillId="0" borderId="0"/>
    <xf numFmtId="0" fontId="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8"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5"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5"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5"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173" applyFont="1" applyFill="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76" fontId="11" fillId="0" borderId="1" xfId="62" applyNumberFormat="1" applyFont="1" applyBorder="1" applyAlignment="1">
      <alignment horizontal="center" vertical="center"/>
    </xf>
    <xf numFmtId="2" fontId="7" fillId="0" borderId="1" xfId="174" applyNumberFormat="1" applyFont="1" applyFill="1" applyBorder="1" applyAlignment="1">
      <alignment horizontal="center" vertical="center"/>
    </xf>
    <xf numFmtId="0" fontId="11" fillId="27" borderId="1" xfId="173"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5" fillId="0" borderId="0" xfId="49" applyFont="1" applyFill="1"/>
    <xf numFmtId="0" fontId="37" fillId="0" borderId="0" xfId="49" applyFont="1" applyFill="1"/>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8"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36" fillId="0" borderId="0" xfId="49" applyFont="1" applyFill="1" applyAlignment="1">
      <alignment horizontal="center" vertical="center"/>
    </xf>
    <xf numFmtId="177" fontId="76" fillId="0" borderId="1" xfId="0" quotePrefix="1" applyNumberFormat="1" applyFont="1" applyFill="1" applyBorder="1" applyAlignment="1">
      <alignment horizontal="center" vertical="center" wrapText="1"/>
    </xf>
    <xf numFmtId="177"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5">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 3 3" xfId="174"/>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Приложение №3 Расшифровка по элементам ТПРП филиала Кировэнерго" xfId="173"/>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3"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80" t="s">
        <v>791</v>
      </c>
      <c r="B5" s="280"/>
      <c r="C5" s="280"/>
      <c r="D5" s="181"/>
      <c r="E5" s="181"/>
      <c r="F5" s="181"/>
      <c r="G5" s="181"/>
      <c r="H5" s="181"/>
      <c r="I5" s="181"/>
      <c r="J5" s="181"/>
    </row>
    <row r="6" spans="1:22" s="12" customFormat="1" ht="18.75" x14ac:dyDescent="0.3">
      <c r="A6" s="17"/>
      <c r="F6" s="16"/>
      <c r="G6" s="16"/>
      <c r="H6" s="15"/>
    </row>
    <row r="7" spans="1:22" s="12" customFormat="1" ht="18.75" x14ac:dyDescent="0.2">
      <c r="A7" s="284" t="s">
        <v>10</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545</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9</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581</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8</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87" t="s">
        <v>594</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7</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527</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8" t="s">
        <v>582</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583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7"/>
      <c r="B24" s="278"/>
      <c r="C24" s="27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8" t="s">
        <v>474</v>
      </c>
      <c r="C25" s="199" t="s">
        <v>584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8" t="s">
        <v>76</v>
      </c>
      <c r="C26" s="199" t="s">
        <v>601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8" t="s">
        <v>75</v>
      </c>
      <c r="C27" s="199" t="s">
        <v>585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8" t="s">
        <v>475</v>
      </c>
      <c r="C28" s="199" t="s">
        <v>586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8" t="s">
        <v>476</v>
      </c>
      <c r="C29" s="199" t="s">
        <v>586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8" t="s">
        <v>477</v>
      </c>
      <c r="C30" s="199" t="s">
        <v>586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199"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199" t="s">
        <v>586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199" t="s">
        <v>587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199" t="s">
        <v>586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199" t="s">
        <v>586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199" t="s">
        <v>586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199"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199" t="s">
        <v>586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7"/>
      <c r="B39" s="278"/>
      <c r="C39" s="279"/>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36" t="s">
        <v>804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199" t="s">
        <v>588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199" t="s">
        <v>588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199" t="s">
        <v>588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199" t="s">
        <v>588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199" t="s">
        <v>588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199" t="s">
        <v>588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7"/>
      <c r="B47" s="278"/>
      <c r="C47" s="27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00">
        <v>127.20403324300111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01">
        <v>105.57409907122425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M_TP3300.VL.0101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7" t="str">
        <f>'1. паспорт местоположение'!A15:C15</f>
        <v>Реконструкция РС 10/0,4 кВ Южного РЭС (в части реконструкции ВЛ 10 кВ - 37,94 км, КТП-10/0.4кВ - 40,430 МВА, ВЛ 0,4 кВ - 54,8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2" t="s">
        <v>501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109</v>
      </c>
      <c r="C19" s="291"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3" t="s">
        <v>493</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1" t="s">
        <v>397</v>
      </c>
      <c r="R20" s="42" t="s">
        <v>398</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37"/>
      <c r="B29" s="46" t="s">
        <v>394</v>
      </c>
      <c r="C29" s="46"/>
      <c r="D29" s="46"/>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M_TP3300.VL.0101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7" t="str">
        <f>'1. паспорт местоположение'!A15:C15</f>
        <v>Реконструкция РС 10/0,4 кВ Южного РЭС (в части реконструкции ВЛ 10 кВ - 37,94 км, КТП-10/0.4кВ - 40,430 МВА, ВЛ 0,4 кВ - 54,8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3" t="s">
        <v>506</v>
      </c>
      <c r="B19" s="283"/>
      <c r="C19" s="283"/>
      <c r="D19" s="283"/>
      <c r="E19" s="283"/>
      <c r="F19" s="283"/>
      <c r="G19" s="283"/>
      <c r="H19" s="283"/>
      <c r="I19" s="283"/>
      <c r="J19" s="283"/>
      <c r="K19" s="283"/>
      <c r="L19" s="283"/>
      <c r="M19" s="283"/>
      <c r="N19" s="283"/>
      <c r="O19" s="283"/>
      <c r="P19" s="283"/>
      <c r="Q19" s="283"/>
      <c r="R19" s="283"/>
      <c r="S19" s="283"/>
      <c r="T19" s="283"/>
    </row>
    <row r="20" spans="1:113"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6</v>
      </c>
      <c r="B21" s="298" t="s">
        <v>230</v>
      </c>
      <c r="C21" s="299"/>
      <c r="D21" s="302" t="s">
        <v>131</v>
      </c>
      <c r="E21" s="298" t="s">
        <v>535</v>
      </c>
      <c r="F21" s="299"/>
      <c r="G21" s="298" t="s">
        <v>280</v>
      </c>
      <c r="H21" s="299"/>
      <c r="I21" s="298" t="s">
        <v>130</v>
      </c>
      <c r="J21" s="299"/>
      <c r="K21" s="302" t="s">
        <v>129</v>
      </c>
      <c r="L21" s="298" t="s">
        <v>128</v>
      </c>
      <c r="M21" s="299"/>
      <c r="N21" s="298" t="s">
        <v>531</v>
      </c>
      <c r="O21" s="299"/>
      <c r="P21" s="302" t="s">
        <v>127</v>
      </c>
      <c r="Q21" s="308" t="s">
        <v>126</v>
      </c>
      <c r="R21" s="309"/>
      <c r="S21" s="308" t="s">
        <v>125</v>
      </c>
      <c r="T21" s="310"/>
    </row>
    <row r="22" spans="1:113" ht="204.75" customHeight="1" x14ac:dyDescent="0.25">
      <c r="A22" s="306"/>
      <c r="B22" s="300"/>
      <c r="C22" s="301"/>
      <c r="D22" s="304"/>
      <c r="E22" s="300"/>
      <c r="F22" s="301"/>
      <c r="G22" s="300"/>
      <c r="H22" s="301"/>
      <c r="I22" s="300"/>
      <c r="J22" s="301"/>
      <c r="K22" s="303"/>
      <c r="L22" s="300"/>
      <c r="M22" s="301"/>
      <c r="N22" s="300"/>
      <c r="O22" s="301"/>
      <c r="P22" s="303"/>
      <c r="Q22" s="96" t="s">
        <v>124</v>
      </c>
      <c r="R22" s="96" t="s">
        <v>505</v>
      </c>
      <c r="S22" s="96" t="s">
        <v>123</v>
      </c>
      <c r="T22" s="96" t="s">
        <v>122</v>
      </c>
    </row>
    <row r="23" spans="1:113" ht="51.75" customHeight="1" x14ac:dyDescent="0.25">
      <c r="A23" s="307"/>
      <c r="B23" s="179" t="s">
        <v>120</v>
      </c>
      <c r="C23" s="179" t="s">
        <v>121</v>
      </c>
      <c r="D23" s="303"/>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2"/>
      <c r="R25" s="60"/>
      <c r="S25" s="18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7" t="s">
        <v>541</v>
      </c>
      <c r="C29" s="297"/>
      <c r="D29" s="297"/>
      <c r="E29" s="297"/>
      <c r="F29" s="297"/>
      <c r="G29" s="297"/>
      <c r="H29" s="297"/>
      <c r="I29" s="297"/>
      <c r="J29" s="297"/>
      <c r="K29" s="297"/>
      <c r="L29" s="297"/>
      <c r="M29" s="297"/>
      <c r="N29" s="297"/>
      <c r="O29" s="297"/>
      <c r="P29" s="297"/>
      <c r="Q29" s="297"/>
      <c r="R29" s="29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68"/>
  <sheetViews>
    <sheetView view="pageBreakPreview" topLeftCell="D9" zoomScaleSheetLayoutView="100" workbookViewId="0">
      <selection activeCell="D21" sqref="D21:E22"/>
    </sheetView>
  </sheetViews>
  <sheetFormatPr defaultColWidth="10.7109375" defaultRowHeight="15.75" x14ac:dyDescent="0.25"/>
  <cols>
    <col min="1" max="1" width="10.7109375" style="50"/>
    <col min="2" max="5" width="2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7.28515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7" t="str">
        <f>'1. паспорт местоположение'!A12:C12</f>
        <v>M_TP3300.VL.0101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508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2" t="s">
        <v>6</v>
      </c>
      <c r="B21" s="315" t="s">
        <v>515</v>
      </c>
      <c r="C21" s="316"/>
      <c r="D21" s="315" t="s">
        <v>517</v>
      </c>
      <c r="E21" s="316"/>
      <c r="F21" s="308" t="s">
        <v>103</v>
      </c>
      <c r="G21" s="310"/>
      <c r="H21" s="310"/>
      <c r="I21" s="309"/>
      <c r="J21" s="312" t="s">
        <v>518</v>
      </c>
      <c r="K21" s="315" t="s">
        <v>519</v>
      </c>
      <c r="L21" s="316"/>
      <c r="M21" s="315" t="s">
        <v>520</v>
      </c>
      <c r="N21" s="316"/>
      <c r="O21" s="315" t="s">
        <v>507</v>
      </c>
      <c r="P21" s="316"/>
      <c r="Q21" s="315" t="s">
        <v>136</v>
      </c>
      <c r="R21" s="316"/>
      <c r="S21" s="312" t="s">
        <v>135</v>
      </c>
      <c r="T21" s="312" t="s">
        <v>521</v>
      </c>
      <c r="U21" s="312" t="s">
        <v>516</v>
      </c>
      <c r="V21" s="315" t="s">
        <v>134</v>
      </c>
      <c r="W21" s="316"/>
      <c r="X21" s="308" t="s">
        <v>126</v>
      </c>
      <c r="Y21" s="310"/>
      <c r="Z21" s="308" t="s">
        <v>125</v>
      </c>
      <c r="AA21" s="310"/>
    </row>
    <row r="22" spans="1:27" ht="216" customHeight="1" x14ac:dyDescent="0.25">
      <c r="A22" s="313"/>
      <c r="B22" s="317"/>
      <c r="C22" s="318"/>
      <c r="D22" s="317"/>
      <c r="E22" s="318"/>
      <c r="F22" s="308" t="s">
        <v>133</v>
      </c>
      <c r="G22" s="309"/>
      <c r="H22" s="308" t="s">
        <v>132</v>
      </c>
      <c r="I22" s="309"/>
      <c r="J22" s="314"/>
      <c r="K22" s="317"/>
      <c r="L22" s="318"/>
      <c r="M22" s="317"/>
      <c r="N22" s="318"/>
      <c r="O22" s="317"/>
      <c r="P22" s="318"/>
      <c r="Q22" s="317"/>
      <c r="R22" s="318"/>
      <c r="S22" s="314"/>
      <c r="T22" s="314"/>
      <c r="U22" s="314"/>
      <c r="V22" s="317"/>
      <c r="W22" s="318"/>
      <c r="X22" s="96" t="s">
        <v>124</v>
      </c>
      <c r="Y22" s="96" t="s">
        <v>505</v>
      </c>
      <c r="Z22" s="96" t="s">
        <v>123</v>
      </c>
      <c r="AA22" s="96" t="s">
        <v>122</v>
      </c>
    </row>
    <row r="23" spans="1:27" ht="60" customHeight="1" x14ac:dyDescent="0.25">
      <c r="A23" s="314"/>
      <c r="B23" s="177" t="s">
        <v>120</v>
      </c>
      <c r="C23" s="17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63" x14ac:dyDescent="0.25">
      <c r="A25" s="240">
        <v>1</v>
      </c>
      <c r="B25" s="243" t="s">
        <v>613</v>
      </c>
      <c r="C25" s="243" t="s">
        <v>613</v>
      </c>
      <c r="D25" s="243" t="s">
        <v>613</v>
      </c>
      <c r="E25" s="243" t="s">
        <v>613</v>
      </c>
      <c r="F25" s="61">
        <v>10</v>
      </c>
      <c r="G25" s="61">
        <v>10</v>
      </c>
      <c r="H25" s="61">
        <v>10</v>
      </c>
      <c r="I25" s="61">
        <v>10</v>
      </c>
      <c r="J25" s="61">
        <v>1989</v>
      </c>
      <c r="K25" s="61">
        <v>1</v>
      </c>
      <c r="L25" s="61">
        <v>1</v>
      </c>
      <c r="M25" s="241" t="s">
        <v>614</v>
      </c>
      <c r="N25" s="244" t="s">
        <v>615</v>
      </c>
      <c r="O25" s="61" t="s">
        <v>616</v>
      </c>
      <c r="P25" s="61" t="s">
        <v>617</v>
      </c>
      <c r="Q25" s="61">
        <v>19.170000000000002</v>
      </c>
      <c r="R25" s="61">
        <v>19.170000000000002</v>
      </c>
      <c r="S25" s="240" t="s">
        <v>612</v>
      </c>
      <c r="T25" s="240" t="s">
        <v>612</v>
      </c>
      <c r="U25" s="240" t="s">
        <v>612</v>
      </c>
      <c r="V25" s="240" t="s">
        <v>618</v>
      </c>
      <c r="W25" s="240" t="s">
        <v>618</v>
      </c>
      <c r="X25" s="245" t="s">
        <v>619</v>
      </c>
      <c r="Y25" s="246" t="s">
        <v>620</v>
      </c>
      <c r="Z25" s="61" t="s">
        <v>588</v>
      </c>
      <c r="AA25" s="61" t="s">
        <v>588</v>
      </c>
    </row>
    <row r="26" spans="1:27" ht="63" x14ac:dyDescent="0.25">
      <c r="A26" s="240">
        <v>2</v>
      </c>
      <c r="B26" s="243" t="s">
        <v>621</v>
      </c>
      <c r="C26" s="243" t="s">
        <v>621</v>
      </c>
      <c r="D26" s="243" t="s">
        <v>621</v>
      </c>
      <c r="E26" s="243" t="s">
        <v>621</v>
      </c>
      <c r="F26" s="61">
        <v>10</v>
      </c>
      <c r="G26" s="61">
        <v>10</v>
      </c>
      <c r="H26" s="61">
        <v>10</v>
      </c>
      <c r="I26" s="61">
        <v>10</v>
      </c>
      <c r="J26" s="61">
        <v>1985</v>
      </c>
      <c r="K26" s="61">
        <v>1</v>
      </c>
      <c r="L26" s="61">
        <v>1</v>
      </c>
      <c r="M26" s="241" t="s">
        <v>614</v>
      </c>
      <c r="N26" s="244" t="s">
        <v>615</v>
      </c>
      <c r="O26" s="61" t="s">
        <v>616</v>
      </c>
      <c r="P26" s="61" t="s">
        <v>617</v>
      </c>
      <c r="Q26" s="61">
        <v>10.71</v>
      </c>
      <c r="R26" s="61">
        <v>10.71</v>
      </c>
      <c r="S26" s="240" t="s">
        <v>612</v>
      </c>
      <c r="T26" s="240" t="s">
        <v>612</v>
      </c>
      <c r="U26" s="240" t="s">
        <v>612</v>
      </c>
      <c r="V26" s="240" t="s">
        <v>618</v>
      </c>
      <c r="W26" s="240" t="s">
        <v>618</v>
      </c>
      <c r="X26" s="245" t="s">
        <v>619</v>
      </c>
      <c r="Y26" s="246" t="s">
        <v>620</v>
      </c>
      <c r="Z26" s="61" t="s">
        <v>588</v>
      </c>
      <c r="AA26" s="61" t="s">
        <v>588</v>
      </c>
    </row>
    <row r="27" spans="1:27" ht="63" x14ac:dyDescent="0.25">
      <c r="A27" s="240">
        <v>3</v>
      </c>
      <c r="B27" s="243" t="s">
        <v>622</v>
      </c>
      <c r="C27" s="243" t="s">
        <v>622</v>
      </c>
      <c r="D27" s="243" t="s">
        <v>622</v>
      </c>
      <c r="E27" s="243" t="s">
        <v>622</v>
      </c>
      <c r="F27" s="61">
        <v>10</v>
      </c>
      <c r="G27" s="61">
        <v>10</v>
      </c>
      <c r="H27" s="61">
        <v>10</v>
      </c>
      <c r="I27" s="61">
        <v>10</v>
      </c>
      <c r="J27" s="61">
        <v>1982</v>
      </c>
      <c r="K27" s="61">
        <v>1</v>
      </c>
      <c r="L27" s="61">
        <v>1</v>
      </c>
      <c r="M27" s="241" t="s">
        <v>614</v>
      </c>
      <c r="N27" s="244" t="s">
        <v>615</v>
      </c>
      <c r="O27" s="61" t="s">
        <v>616</v>
      </c>
      <c r="P27" s="61" t="s">
        <v>617</v>
      </c>
      <c r="Q27" s="61">
        <v>10.71</v>
      </c>
      <c r="R27" s="61">
        <v>10.71</v>
      </c>
      <c r="S27" s="240" t="s">
        <v>612</v>
      </c>
      <c r="T27" s="240" t="s">
        <v>612</v>
      </c>
      <c r="U27" s="240" t="s">
        <v>612</v>
      </c>
      <c r="V27" s="240" t="s">
        <v>618</v>
      </c>
      <c r="W27" s="240" t="s">
        <v>618</v>
      </c>
      <c r="X27" s="245" t="s">
        <v>619</v>
      </c>
      <c r="Y27" s="246" t="s">
        <v>620</v>
      </c>
      <c r="Z27" s="61" t="s">
        <v>588</v>
      </c>
      <c r="AA27" s="61" t="s">
        <v>588</v>
      </c>
    </row>
    <row r="28" spans="1:27" ht="63" x14ac:dyDescent="0.25">
      <c r="A28" s="240">
        <v>4</v>
      </c>
      <c r="B28" s="243" t="s">
        <v>623</v>
      </c>
      <c r="C28" s="243" t="s">
        <v>623</v>
      </c>
      <c r="D28" s="243" t="s">
        <v>623</v>
      </c>
      <c r="E28" s="243" t="s">
        <v>623</v>
      </c>
      <c r="F28" s="61">
        <v>10</v>
      </c>
      <c r="G28" s="61">
        <v>10</v>
      </c>
      <c r="H28" s="61">
        <v>10</v>
      </c>
      <c r="I28" s="61">
        <v>10</v>
      </c>
      <c r="J28" s="61">
        <v>1988</v>
      </c>
      <c r="K28" s="61">
        <v>1</v>
      </c>
      <c r="L28" s="61">
        <v>1</v>
      </c>
      <c r="M28" s="241" t="s">
        <v>614</v>
      </c>
      <c r="N28" s="244" t="s">
        <v>615</v>
      </c>
      <c r="O28" s="61" t="s">
        <v>616</v>
      </c>
      <c r="P28" s="61" t="s">
        <v>617</v>
      </c>
      <c r="Q28" s="61">
        <v>8.3000000000000007</v>
      </c>
      <c r="R28" s="61">
        <v>8.3000000000000007</v>
      </c>
      <c r="S28" s="240" t="s">
        <v>612</v>
      </c>
      <c r="T28" s="240" t="s">
        <v>612</v>
      </c>
      <c r="U28" s="240" t="s">
        <v>612</v>
      </c>
      <c r="V28" s="240" t="s">
        <v>618</v>
      </c>
      <c r="W28" s="240" t="s">
        <v>618</v>
      </c>
      <c r="X28" s="245" t="s">
        <v>619</v>
      </c>
      <c r="Y28" s="246" t="s">
        <v>620</v>
      </c>
      <c r="Z28" s="61" t="s">
        <v>588</v>
      </c>
      <c r="AA28" s="61" t="s">
        <v>588</v>
      </c>
    </row>
    <row r="29" spans="1:27" ht="63" x14ac:dyDescent="0.25">
      <c r="A29" s="240">
        <v>5</v>
      </c>
      <c r="B29" s="243" t="s">
        <v>624</v>
      </c>
      <c r="C29" s="243" t="s">
        <v>624</v>
      </c>
      <c r="D29" s="243" t="s">
        <v>624</v>
      </c>
      <c r="E29" s="243" t="s">
        <v>624</v>
      </c>
      <c r="F29" s="61">
        <v>10</v>
      </c>
      <c r="G29" s="61">
        <v>10</v>
      </c>
      <c r="H29" s="61">
        <v>10</v>
      </c>
      <c r="I29" s="61">
        <v>10</v>
      </c>
      <c r="J29" s="61">
        <v>1972</v>
      </c>
      <c r="K29" s="61">
        <v>1</v>
      </c>
      <c r="L29" s="61">
        <v>1</v>
      </c>
      <c r="M29" s="241" t="s">
        <v>614</v>
      </c>
      <c r="N29" s="244" t="s">
        <v>615</v>
      </c>
      <c r="O29" s="61" t="s">
        <v>616</v>
      </c>
      <c r="P29" s="61" t="s">
        <v>617</v>
      </c>
      <c r="Q29" s="247">
        <v>15</v>
      </c>
      <c r="R29" s="247">
        <v>15</v>
      </c>
      <c r="S29" s="240" t="s">
        <v>612</v>
      </c>
      <c r="T29" s="240" t="s">
        <v>612</v>
      </c>
      <c r="U29" s="240" t="s">
        <v>612</v>
      </c>
      <c r="V29" s="240" t="s">
        <v>618</v>
      </c>
      <c r="W29" s="240" t="s">
        <v>618</v>
      </c>
      <c r="X29" s="245" t="s">
        <v>619</v>
      </c>
      <c r="Y29" s="246" t="s">
        <v>620</v>
      </c>
      <c r="Z29" s="61" t="s">
        <v>588</v>
      </c>
      <c r="AA29" s="61" t="s">
        <v>588</v>
      </c>
    </row>
    <row r="30" spans="1:27" ht="63" x14ac:dyDescent="0.25">
      <c r="A30" s="240">
        <v>6</v>
      </c>
      <c r="B30" s="243" t="s">
        <v>625</v>
      </c>
      <c r="C30" s="243" t="s">
        <v>625</v>
      </c>
      <c r="D30" s="243" t="s">
        <v>625</v>
      </c>
      <c r="E30" s="243" t="s">
        <v>625</v>
      </c>
      <c r="F30" s="61">
        <v>10</v>
      </c>
      <c r="G30" s="61">
        <v>10</v>
      </c>
      <c r="H30" s="61">
        <v>10</v>
      </c>
      <c r="I30" s="61">
        <v>10</v>
      </c>
      <c r="J30" s="61">
        <v>1985</v>
      </c>
      <c r="K30" s="61">
        <v>1</v>
      </c>
      <c r="L30" s="61">
        <v>1</v>
      </c>
      <c r="M30" s="241" t="s">
        <v>614</v>
      </c>
      <c r="N30" s="244" t="s">
        <v>615</v>
      </c>
      <c r="O30" s="61" t="s">
        <v>616</v>
      </c>
      <c r="P30" s="61" t="s">
        <v>617</v>
      </c>
      <c r="Q30" s="61">
        <v>8.09</v>
      </c>
      <c r="R30" s="61">
        <v>8.09</v>
      </c>
      <c r="S30" s="240" t="s">
        <v>612</v>
      </c>
      <c r="T30" s="240" t="s">
        <v>612</v>
      </c>
      <c r="U30" s="240" t="s">
        <v>612</v>
      </c>
      <c r="V30" s="240" t="s">
        <v>618</v>
      </c>
      <c r="W30" s="240" t="s">
        <v>618</v>
      </c>
      <c r="X30" s="245" t="s">
        <v>619</v>
      </c>
      <c r="Y30" s="246" t="s">
        <v>620</v>
      </c>
      <c r="Z30" s="61" t="s">
        <v>588</v>
      </c>
      <c r="AA30" s="61" t="s">
        <v>588</v>
      </c>
    </row>
    <row r="31" spans="1:27" ht="63" x14ac:dyDescent="0.25">
      <c r="A31" s="240">
        <v>7</v>
      </c>
      <c r="B31" s="243" t="s">
        <v>626</v>
      </c>
      <c r="C31" s="243" t="s">
        <v>626</v>
      </c>
      <c r="D31" s="243" t="s">
        <v>626</v>
      </c>
      <c r="E31" s="243" t="s">
        <v>626</v>
      </c>
      <c r="F31" s="61">
        <v>10</v>
      </c>
      <c r="G31" s="61">
        <v>10</v>
      </c>
      <c r="H31" s="61">
        <v>10</v>
      </c>
      <c r="I31" s="61">
        <v>10</v>
      </c>
      <c r="J31" s="59" t="s">
        <v>627</v>
      </c>
      <c r="K31" s="61">
        <v>1</v>
      </c>
      <c r="L31" s="61">
        <v>1</v>
      </c>
      <c r="M31" s="241" t="s">
        <v>628</v>
      </c>
      <c r="N31" s="242" t="s">
        <v>629</v>
      </c>
      <c r="O31" s="61" t="s">
        <v>616</v>
      </c>
      <c r="P31" s="61" t="s">
        <v>617</v>
      </c>
      <c r="Q31" s="248">
        <v>0.53</v>
      </c>
      <c r="R31" s="248">
        <v>0.53</v>
      </c>
      <c r="S31" s="240" t="s">
        <v>612</v>
      </c>
      <c r="T31" s="240" t="s">
        <v>612</v>
      </c>
      <c r="U31" s="240" t="s">
        <v>612</v>
      </c>
      <c r="V31" s="249" t="s">
        <v>630</v>
      </c>
      <c r="W31" s="249" t="s">
        <v>631</v>
      </c>
      <c r="X31" s="245" t="s">
        <v>619</v>
      </c>
      <c r="Y31" s="246" t="s">
        <v>620</v>
      </c>
      <c r="Z31" s="61" t="s">
        <v>588</v>
      </c>
      <c r="AA31" s="61" t="s">
        <v>588</v>
      </c>
    </row>
    <row r="32" spans="1:27" ht="63" x14ac:dyDescent="0.25">
      <c r="A32" s="240">
        <v>8</v>
      </c>
      <c r="B32" s="243" t="s">
        <v>632</v>
      </c>
      <c r="C32" s="243" t="s">
        <v>632</v>
      </c>
      <c r="D32" s="243" t="s">
        <v>632</v>
      </c>
      <c r="E32" s="243" t="s">
        <v>632</v>
      </c>
      <c r="F32" s="61">
        <v>10</v>
      </c>
      <c r="G32" s="61">
        <v>10</v>
      </c>
      <c r="H32" s="61">
        <v>10</v>
      </c>
      <c r="I32" s="61">
        <v>10</v>
      </c>
      <c r="J32" s="59" t="s">
        <v>627</v>
      </c>
      <c r="K32" s="61">
        <v>1</v>
      </c>
      <c r="L32" s="61">
        <v>1</v>
      </c>
      <c r="M32" s="241" t="s">
        <v>628</v>
      </c>
      <c r="N32" s="242" t="s">
        <v>629</v>
      </c>
      <c r="O32" s="61" t="s">
        <v>616</v>
      </c>
      <c r="P32" s="61" t="s">
        <v>617</v>
      </c>
      <c r="Q32" s="248">
        <v>1.3560000000000001</v>
      </c>
      <c r="R32" s="248">
        <v>1.1599999999999999</v>
      </c>
      <c r="S32" s="240" t="s">
        <v>612</v>
      </c>
      <c r="T32" s="240" t="s">
        <v>612</v>
      </c>
      <c r="U32" s="240" t="s">
        <v>612</v>
      </c>
      <c r="V32" s="249" t="s">
        <v>630</v>
      </c>
      <c r="W32" s="249" t="s">
        <v>631</v>
      </c>
      <c r="X32" s="245" t="s">
        <v>619</v>
      </c>
      <c r="Y32" s="246" t="s">
        <v>620</v>
      </c>
      <c r="Z32" s="61" t="s">
        <v>588</v>
      </c>
      <c r="AA32" s="61" t="s">
        <v>588</v>
      </c>
    </row>
    <row r="33" spans="1:27" ht="63" x14ac:dyDescent="0.25">
      <c r="A33" s="240">
        <v>9</v>
      </c>
      <c r="B33" s="243" t="s">
        <v>633</v>
      </c>
      <c r="C33" s="243" t="s">
        <v>633</v>
      </c>
      <c r="D33" s="243" t="s">
        <v>633</v>
      </c>
      <c r="E33" s="243" t="s">
        <v>633</v>
      </c>
      <c r="F33" s="61">
        <v>10</v>
      </c>
      <c r="G33" s="61">
        <v>10</v>
      </c>
      <c r="H33" s="61">
        <v>10</v>
      </c>
      <c r="I33" s="61">
        <v>10</v>
      </c>
      <c r="J33" s="59" t="s">
        <v>627</v>
      </c>
      <c r="K33" s="61">
        <v>1</v>
      </c>
      <c r="L33" s="61">
        <v>1</v>
      </c>
      <c r="M33" s="241" t="s">
        <v>628</v>
      </c>
      <c r="N33" s="242" t="s">
        <v>629</v>
      </c>
      <c r="O33" s="61" t="s">
        <v>616</v>
      </c>
      <c r="P33" s="61" t="s">
        <v>617</v>
      </c>
      <c r="Q33" s="248">
        <v>1.3560000000000001</v>
      </c>
      <c r="R33" s="248">
        <v>0.78</v>
      </c>
      <c r="S33" s="240" t="s">
        <v>612</v>
      </c>
      <c r="T33" s="240" t="s">
        <v>612</v>
      </c>
      <c r="U33" s="240" t="s">
        <v>612</v>
      </c>
      <c r="V33" s="249" t="s">
        <v>630</v>
      </c>
      <c r="W33" s="249" t="s">
        <v>631</v>
      </c>
      <c r="X33" s="245" t="s">
        <v>619</v>
      </c>
      <c r="Y33" s="246" t="s">
        <v>620</v>
      </c>
      <c r="Z33" s="61" t="s">
        <v>588</v>
      </c>
      <c r="AA33" s="61" t="s">
        <v>588</v>
      </c>
    </row>
    <row r="34" spans="1:27" ht="63" x14ac:dyDescent="0.25">
      <c r="A34" s="240">
        <v>10</v>
      </c>
      <c r="B34" s="243" t="s">
        <v>634</v>
      </c>
      <c r="C34" s="243" t="s">
        <v>634</v>
      </c>
      <c r="D34" s="243" t="s">
        <v>634</v>
      </c>
      <c r="E34" s="243" t="s">
        <v>634</v>
      </c>
      <c r="F34" s="61">
        <v>10</v>
      </c>
      <c r="G34" s="61">
        <v>10</v>
      </c>
      <c r="H34" s="61">
        <v>10</v>
      </c>
      <c r="I34" s="61">
        <v>10</v>
      </c>
      <c r="J34" s="59" t="s">
        <v>627</v>
      </c>
      <c r="K34" s="61">
        <v>1</v>
      </c>
      <c r="L34" s="61">
        <v>1</v>
      </c>
      <c r="M34" s="241" t="s">
        <v>628</v>
      </c>
      <c r="N34" s="242" t="s">
        <v>629</v>
      </c>
      <c r="O34" s="61" t="s">
        <v>616</v>
      </c>
      <c r="P34" s="61" t="s">
        <v>617</v>
      </c>
      <c r="Q34" s="248">
        <v>1.3560000000000001</v>
      </c>
      <c r="R34" s="248">
        <v>0.78</v>
      </c>
      <c r="S34" s="240" t="s">
        <v>612</v>
      </c>
      <c r="T34" s="240" t="s">
        <v>612</v>
      </c>
      <c r="U34" s="240" t="s">
        <v>612</v>
      </c>
      <c r="V34" s="249" t="s">
        <v>630</v>
      </c>
      <c r="W34" s="249" t="s">
        <v>631</v>
      </c>
      <c r="X34" s="245" t="s">
        <v>619</v>
      </c>
      <c r="Y34" s="246" t="s">
        <v>620</v>
      </c>
      <c r="Z34" s="61" t="s">
        <v>588</v>
      </c>
      <c r="AA34" s="61" t="s">
        <v>588</v>
      </c>
    </row>
    <row r="35" spans="1:27" ht="63" x14ac:dyDescent="0.25">
      <c r="A35" s="240">
        <v>11</v>
      </c>
      <c r="B35" s="243" t="s">
        <v>635</v>
      </c>
      <c r="C35" s="243" t="s">
        <v>635</v>
      </c>
      <c r="D35" s="243" t="s">
        <v>635</v>
      </c>
      <c r="E35" s="243" t="s">
        <v>635</v>
      </c>
      <c r="F35" s="61">
        <v>10</v>
      </c>
      <c r="G35" s="61">
        <v>10</v>
      </c>
      <c r="H35" s="61">
        <v>10</v>
      </c>
      <c r="I35" s="61">
        <v>10</v>
      </c>
      <c r="J35" s="59" t="s">
        <v>627</v>
      </c>
      <c r="K35" s="61">
        <v>1</v>
      </c>
      <c r="L35" s="61">
        <v>1</v>
      </c>
      <c r="M35" s="241" t="s">
        <v>628</v>
      </c>
      <c r="N35" s="242" t="s">
        <v>629</v>
      </c>
      <c r="O35" s="61" t="s">
        <v>616</v>
      </c>
      <c r="P35" s="61" t="s">
        <v>617</v>
      </c>
      <c r="Q35" s="248">
        <v>1.3560000000000001</v>
      </c>
      <c r="R35" s="248">
        <v>0.63</v>
      </c>
      <c r="S35" s="240" t="s">
        <v>612</v>
      </c>
      <c r="T35" s="240" t="s">
        <v>612</v>
      </c>
      <c r="U35" s="240" t="s">
        <v>612</v>
      </c>
      <c r="V35" s="249" t="s">
        <v>630</v>
      </c>
      <c r="W35" s="249" t="s">
        <v>631</v>
      </c>
      <c r="X35" s="245" t="s">
        <v>619</v>
      </c>
      <c r="Y35" s="246" t="s">
        <v>620</v>
      </c>
      <c r="Z35" s="61" t="s">
        <v>588</v>
      </c>
      <c r="AA35" s="61" t="s">
        <v>588</v>
      </c>
    </row>
    <row r="36" spans="1:27" ht="63" x14ac:dyDescent="0.25">
      <c r="A36" s="240">
        <v>12</v>
      </c>
      <c r="B36" s="243" t="s">
        <v>636</v>
      </c>
      <c r="C36" s="243" t="s">
        <v>636</v>
      </c>
      <c r="D36" s="243" t="s">
        <v>636</v>
      </c>
      <c r="E36" s="243" t="s">
        <v>636</v>
      </c>
      <c r="F36" s="61">
        <v>10</v>
      </c>
      <c r="G36" s="61">
        <v>10</v>
      </c>
      <c r="H36" s="61">
        <v>10</v>
      </c>
      <c r="I36" s="61">
        <v>10</v>
      </c>
      <c r="J36" s="59" t="s">
        <v>637</v>
      </c>
      <c r="K36" s="61">
        <v>1</v>
      </c>
      <c r="L36" s="61">
        <v>1</v>
      </c>
      <c r="M36" s="241" t="s">
        <v>628</v>
      </c>
      <c r="N36" s="242" t="s">
        <v>629</v>
      </c>
      <c r="O36" s="61" t="s">
        <v>616</v>
      </c>
      <c r="P36" s="61" t="s">
        <v>617</v>
      </c>
      <c r="Q36" s="248">
        <v>1.3560000000000001</v>
      </c>
      <c r="R36" s="248">
        <v>0.42</v>
      </c>
      <c r="S36" s="240" t="s">
        <v>612</v>
      </c>
      <c r="T36" s="240" t="s">
        <v>612</v>
      </c>
      <c r="U36" s="240" t="s">
        <v>612</v>
      </c>
      <c r="V36" s="249" t="s">
        <v>630</v>
      </c>
      <c r="W36" s="249" t="s">
        <v>631</v>
      </c>
      <c r="X36" s="245" t="s">
        <v>619</v>
      </c>
      <c r="Y36" s="246" t="s">
        <v>620</v>
      </c>
      <c r="Z36" s="61" t="s">
        <v>588</v>
      </c>
      <c r="AA36" s="61" t="s">
        <v>588</v>
      </c>
    </row>
    <row r="37" spans="1:27" ht="63" x14ac:dyDescent="0.25">
      <c r="A37" s="240">
        <v>13</v>
      </c>
      <c r="B37" s="243" t="s">
        <v>638</v>
      </c>
      <c r="C37" s="243" t="s">
        <v>638</v>
      </c>
      <c r="D37" s="243" t="s">
        <v>638</v>
      </c>
      <c r="E37" s="243" t="s">
        <v>638</v>
      </c>
      <c r="F37" s="61">
        <v>10</v>
      </c>
      <c r="G37" s="61">
        <v>10</v>
      </c>
      <c r="H37" s="61">
        <v>10</v>
      </c>
      <c r="I37" s="61">
        <v>10</v>
      </c>
      <c r="J37" s="59" t="s">
        <v>639</v>
      </c>
      <c r="K37" s="61">
        <v>1</v>
      </c>
      <c r="L37" s="61">
        <v>1</v>
      </c>
      <c r="M37" s="241" t="s">
        <v>628</v>
      </c>
      <c r="N37" s="242" t="s">
        <v>629</v>
      </c>
      <c r="O37" s="61" t="s">
        <v>616</v>
      </c>
      <c r="P37" s="61" t="s">
        <v>617</v>
      </c>
      <c r="Q37" s="248">
        <v>1.3560000000000001</v>
      </c>
      <c r="R37" s="248">
        <v>0.78</v>
      </c>
      <c r="S37" s="240" t="s">
        <v>612</v>
      </c>
      <c r="T37" s="240" t="s">
        <v>612</v>
      </c>
      <c r="U37" s="240" t="s">
        <v>612</v>
      </c>
      <c r="V37" s="249" t="s">
        <v>630</v>
      </c>
      <c r="W37" s="249" t="s">
        <v>631</v>
      </c>
      <c r="X37" s="245" t="s">
        <v>619</v>
      </c>
      <c r="Y37" s="246" t="s">
        <v>620</v>
      </c>
      <c r="Z37" s="61" t="s">
        <v>588</v>
      </c>
      <c r="AA37" s="61" t="s">
        <v>588</v>
      </c>
    </row>
    <row r="38" spans="1:27" ht="63" x14ac:dyDescent="0.25">
      <c r="A38" s="240">
        <v>14</v>
      </c>
      <c r="B38" s="243" t="s">
        <v>640</v>
      </c>
      <c r="C38" s="243" t="s">
        <v>640</v>
      </c>
      <c r="D38" s="243" t="s">
        <v>640</v>
      </c>
      <c r="E38" s="243" t="s">
        <v>640</v>
      </c>
      <c r="F38" s="61">
        <v>10</v>
      </c>
      <c r="G38" s="61">
        <v>10</v>
      </c>
      <c r="H38" s="61">
        <v>10</v>
      </c>
      <c r="I38" s="61">
        <v>10</v>
      </c>
      <c r="J38" s="59" t="s">
        <v>641</v>
      </c>
      <c r="K38" s="61">
        <v>1</v>
      </c>
      <c r="L38" s="61">
        <v>1</v>
      </c>
      <c r="M38" s="241" t="s">
        <v>628</v>
      </c>
      <c r="N38" s="242" t="s">
        <v>629</v>
      </c>
      <c r="O38" s="61" t="s">
        <v>616</v>
      </c>
      <c r="P38" s="61" t="s">
        <v>617</v>
      </c>
      <c r="Q38" s="248">
        <v>1.3560000000000001</v>
      </c>
      <c r="R38" s="248">
        <v>0.53</v>
      </c>
      <c r="S38" s="240" t="s">
        <v>612</v>
      </c>
      <c r="T38" s="240" t="s">
        <v>612</v>
      </c>
      <c r="U38" s="240" t="s">
        <v>612</v>
      </c>
      <c r="V38" s="249" t="s">
        <v>630</v>
      </c>
      <c r="W38" s="249" t="s">
        <v>631</v>
      </c>
      <c r="X38" s="245" t="s">
        <v>619</v>
      </c>
      <c r="Y38" s="246" t="s">
        <v>620</v>
      </c>
      <c r="Z38" s="61" t="s">
        <v>588</v>
      </c>
      <c r="AA38" s="61" t="s">
        <v>588</v>
      </c>
    </row>
    <row r="39" spans="1:27" ht="63" x14ac:dyDescent="0.25">
      <c r="A39" s="240">
        <v>15</v>
      </c>
      <c r="B39" s="243" t="s">
        <v>642</v>
      </c>
      <c r="C39" s="243" t="s">
        <v>642</v>
      </c>
      <c r="D39" s="243" t="s">
        <v>642</v>
      </c>
      <c r="E39" s="243" t="s">
        <v>642</v>
      </c>
      <c r="F39" s="61">
        <v>10</v>
      </c>
      <c r="G39" s="61">
        <v>10</v>
      </c>
      <c r="H39" s="61">
        <v>10</v>
      </c>
      <c r="I39" s="61">
        <v>10</v>
      </c>
      <c r="J39" s="59" t="s">
        <v>643</v>
      </c>
      <c r="K39" s="61">
        <v>1</v>
      </c>
      <c r="L39" s="61">
        <v>1</v>
      </c>
      <c r="M39" s="241" t="s">
        <v>628</v>
      </c>
      <c r="N39" s="242" t="s">
        <v>629</v>
      </c>
      <c r="O39" s="61" t="s">
        <v>616</v>
      </c>
      <c r="P39" s="61" t="s">
        <v>617</v>
      </c>
      <c r="Q39" s="248">
        <v>1.3560000000000001</v>
      </c>
      <c r="R39" s="248">
        <v>0.63</v>
      </c>
      <c r="S39" s="240" t="s">
        <v>612</v>
      </c>
      <c r="T39" s="240" t="s">
        <v>612</v>
      </c>
      <c r="U39" s="240" t="s">
        <v>612</v>
      </c>
      <c r="V39" s="249" t="s">
        <v>630</v>
      </c>
      <c r="W39" s="249" t="s">
        <v>631</v>
      </c>
      <c r="X39" s="245" t="s">
        <v>619</v>
      </c>
      <c r="Y39" s="246" t="s">
        <v>620</v>
      </c>
      <c r="Z39" s="61" t="s">
        <v>588</v>
      </c>
      <c r="AA39" s="61" t="s">
        <v>588</v>
      </c>
    </row>
    <row r="40" spans="1:27" ht="63" x14ac:dyDescent="0.25">
      <c r="A40" s="240">
        <v>16</v>
      </c>
      <c r="B40" s="243" t="s">
        <v>644</v>
      </c>
      <c r="C40" s="243" t="s">
        <v>644</v>
      </c>
      <c r="D40" s="243" t="s">
        <v>644</v>
      </c>
      <c r="E40" s="243" t="s">
        <v>644</v>
      </c>
      <c r="F40" s="61">
        <v>10</v>
      </c>
      <c r="G40" s="61">
        <v>10</v>
      </c>
      <c r="H40" s="61">
        <v>10</v>
      </c>
      <c r="I40" s="61">
        <v>10</v>
      </c>
      <c r="J40" s="59" t="s">
        <v>645</v>
      </c>
      <c r="K40" s="61">
        <v>1</v>
      </c>
      <c r="L40" s="61">
        <v>1</v>
      </c>
      <c r="M40" s="241" t="s">
        <v>628</v>
      </c>
      <c r="N40" s="242" t="s">
        <v>629</v>
      </c>
      <c r="O40" s="61" t="s">
        <v>616</v>
      </c>
      <c r="P40" s="61" t="s">
        <v>617</v>
      </c>
      <c r="Q40" s="248">
        <v>1.3560000000000001</v>
      </c>
      <c r="R40" s="248">
        <v>0.84</v>
      </c>
      <c r="S40" s="240" t="s">
        <v>612</v>
      </c>
      <c r="T40" s="240" t="s">
        <v>612</v>
      </c>
      <c r="U40" s="240" t="s">
        <v>612</v>
      </c>
      <c r="V40" s="249" t="s">
        <v>630</v>
      </c>
      <c r="W40" s="249" t="s">
        <v>631</v>
      </c>
      <c r="X40" s="245" t="s">
        <v>619</v>
      </c>
      <c r="Y40" s="246" t="s">
        <v>620</v>
      </c>
      <c r="Z40" s="61" t="s">
        <v>588</v>
      </c>
      <c r="AA40" s="61" t="s">
        <v>588</v>
      </c>
    </row>
    <row r="41" spans="1:27" ht="63" x14ac:dyDescent="0.25">
      <c r="A41" s="240">
        <v>17</v>
      </c>
      <c r="B41" s="243" t="s">
        <v>646</v>
      </c>
      <c r="C41" s="243" t="s">
        <v>646</v>
      </c>
      <c r="D41" s="243" t="s">
        <v>646</v>
      </c>
      <c r="E41" s="243" t="s">
        <v>646</v>
      </c>
      <c r="F41" s="61">
        <v>10</v>
      </c>
      <c r="G41" s="61">
        <v>10</v>
      </c>
      <c r="H41" s="61">
        <v>10</v>
      </c>
      <c r="I41" s="61">
        <v>10</v>
      </c>
      <c r="J41" s="59" t="s">
        <v>645</v>
      </c>
      <c r="K41" s="61">
        <v>1</v>
      </c>
      <c r="L41" s="61">
        <v>1</v>
      </c>
      <c r="M41" s="241" t="s">
        <v>628</v>
      </c>
      <c r="N41" s="242" t="s">
        <v>629</v>
      </c>
      <c r="O41" s="61" t="s">
        <v>616</v>
      </c>
      <c r="P41" s="61" t="s">
        <v>617</v>
      </c>
      <c r="Q41" s="248">
        <v>1.3560000000000001</v>
      </c>
      <c r="R41" s="248">
        <v>0.99</v>
      </c>
      <c r="S41" s="240" t="s">
        <v>612</v>
      </c>
      <c r="T41" s="240" t="s">
        <v>612</v>
      </c>
      <c r="U41" s="240" t="s">
        <v>612</v>
      </c>
      <c r="V41" s="249" t="s">
        <v>630</v>
      </c>
      <c r="W41" s="249" t="s">
        <v>631</v>
      </c>
      <c r="X41" s="245" t="s">
        <v>619</v>
      </c>
      <c r="Y41" s="246" t="s">
        <v>620</v>
      </c>
      <c r="Z41" s="61" t="s">
        <v>588</v>
      </c>
      <c r="AA41" s="61" t="s">
        <v>588</v>
      </c>
    </row>
    <row r="42" spans="1:27" ht="63" x14ac:dyDescent="0.25">
      <c r="A42" s="240">
        <v>18</v>
      </c>
      <c r="B42" s="243" t="s">
        <v>647</v>
      </c>
      <c r="C42" s="243" t="s">
        <v>647</v>
      </c>
      <c r="D42" s="243" t="s">
        <v>647</v>
      </c>
      <c r="E42" s="243" t="s">
        <v>647</v>
      </c>
      <c r="F42" s="61">
        <v>10</v>
      </c>
      <c r="G42" s="61">
        <v>10</v>
      </c>
      <c r="H42" s="61">
        <v>10</v>
      </c>
      <c r="I42" s="61">
        <v>10</v>
      </c>
      <c r="J42" s="59" t="s">
        <v>645</v>
      </c>
      <c r="K42" s="61">
        <v>1</v>
      </c>
      <c r="L42" s="61">
        <v>1</v>
      </c>
      <c r="M42" s="241" t="s">
        <v>628</v>
      </c>
      <c r="N42" s="242" t="s">
        <v>629</v>
      </c>
      <c r="O42" s="61" t="s">
        <v>616</v>
      </c>
      <c r="P42" s="61" t="s">
        <v>617</v>
      </c>
      <c r="Q42" s="248">
        <v>1.3560000000000001</v>
      </c>
      <c r="R42" s="248">
        <v>1.05</v>
      </c>
      <c r="S42" s="240" t="s">
        <v>612</v>
      </c>
      <c r="T42" s="240" t="s">
        <v>612</v>
      </c>
      <c r="U42" s="240" t="s">
        <v>612</v>
      </c>
      <c r="V42" s="249" t="s">
        <v>630</v>
      </c>
      <c r="W42" s="249" t="s">
        <v>631</v>
      </c>
      <c r="X42" s="245" t="s">
        <v>619</v>
      </c>
      <c r="Y42" s="246" t="s">
        <v>620</v>
      </c>
      <c r="Z42" s="61" t="s">
        <v>588</v>
      </c>
      <c r="AA42" s="61" t="s">
        <v>588</v>
      </c>
    </row>
    <row r="43" spans="1:27" ht="63" x14ac:dyDescent="0.25">
      <c r="A43" s="240">
        <v>19</v>
      </c>
      <c r="B43" s="243" t="s">
        <v>648</v>
      </c>
      <c r="C43" s="243" t="s">
        <v>648</v>
      </c>
      <c r="D43" s="243" t="s">
        <v>648</v>
      </c>
      <c r="E43" s="243" t="s">
        <v>648</v>
      </c>
      <c r="F43" s="61">
        <v>10</v>
      </c>
      <c r="G43" s="61">
        <v>10</v>
      </c>
      <c r="H43" s="61">
        <v>10</v>
      </c>
      <c r="I43" s="61">
        <v>10</v>
      </c>
      <c r="J43" s="59" t="s">
        <v>645</v>
      </c>
      <c r="K43" s="61">
        <v>1</v>
      </c>
      <c r="L43" s="61">
        <v>1</v>
      </c>
      <c r="M43" s="241" t="s">
        <v>628</v>
      </c>
      <c r="N43" s="242" t="s">
        <v>629</v>
      </c>
      <c r="O43" s="61" t="s">
        <v>616</v>
      </c>
      <c r="P43" s="61" t="s">
        <v>617</v>
      </c>
      <c r="Q43" s="248">
        <v>1.3560000000000001</v>
      </c>
      <c r="R43" s="248">
        <v>1.32</v>
      </c>
      <c r="S43" s="240" t="s">
        <v>612</v>
      </c>
      <c r="T43" s="240" t="s">
        <v>612</v>
      </c>
      <c r="U43" s="240" t="s">
        <v>612</v>
      </c>
      <c r="V43" s="249" t="s">
        <v>630</v>
      </c>
      <c r="W43" s="249" t="s">
        <v>631</v>
      </c>
      <c r="X43" s="245" t="s">
        <v>619</v>
      </c>
      <c r="Y43" s="246" t="s">
        <v>620</v>
      </c>
      <c r="Z43" s="61" t="s">
        <v>588</v>
      </c>
      <c r="AA43" s="61" t="s">
        <v>588</v>
      </c>
    </row>
    <row r="44" spans="1:27" ht="63" x14ac:dyDescent="0.25">
      <c r="A44" s="240">
        <v>20</v>
      </c>
      <c r="B44" s="243" t="s">
        <v>649</v>
      </c>
      <c r="C44" s="243" t="s">
        <v>649</v>
      </c>
      <c r="D44" s="243" t="s">
        <v>649</v>
      </c>
      <c r="E44" s="243" t="s">
        <v>649</v>
      </c>
      <c r="F44" s="61">
        <v>10</v>
      </c>
      <c r="G44" s="61">
        <v>10</v>
      </c>
      <c r="H44" s="61">
        <v>10</v>
      </c>
      <c r="I44" s="61">
        <v>10</v>
      </c>
      <c r="J44" s="59" t="s">
        <v>645</v>
      </c>
      <c r="K44" s="61">
        <v>1</v>
      </c>
      <c r="L44" s="61">
        <v>1</v>
      </c>
      <c r="M44" s="241" t="s">
        <v>628</v>
      </c>
      <c r="N44" s="242" t="s">
        <v>629</v>
      </c>
      <c r="O44" s="61" t="s">
        <v>616</v>
      </c>
      <c r="P44" s="61" t="s">
        <v>617</v>
      </c>
      <c r="Q44" s="248">
        <v>1.3560000000000001</v>
      </c>
      <c r="R44" s="248">
        <v>1.05</v>
      </c>
      <c r="S44" s="240" t="s">
        <v>612</v>
      </c>
      <c r="T44" s="240" t="s">
        <v>612</v>
      </c>
      <c r="U44" s="240" t="s">
        <v>612</v>
      </c>
      <c r="V44" s="249" t="s">
        <v>630</v>
      </c>
      <c r="W44" s="249" t="s">
        <v>631</v>
      </c>
      <c r="X44" s="245" t="s">
        <v>619</v>
      </c>
      <c r="Y44" s="246" t="s">
        <v>620</v>
      </c>
      <c r="Z44" s="61" t="s">
        <v>588</v>
      </c>
      <c r="AA44" s="61" t="s">
        <v>588</v>
      </c>
    </row>
    <row r="45" spans="1:27" ht="63" x14ac:dyDescent="0.25">
      <c r="A45" s="240">
        <v>21</v>
      </c>
      <c r="B45" s="243" t="s">
        <v>650</v>
      </c>
      <c r="C45" s="243" t="s">
        <v>650</v>
      </c>
      <c r="D45" s="243" t="s">
        <v>650</v>
      </c>
      <c r="E45" s="243" t="s">
        <v>650</v>
      </c>
      <c r="F45" s="61">
        <v>10</v>
      </c>
      <c r="G45" s="61">
        <v>10</v>
      </c>
      <c r="H45" s="61">
        <v>10</v>
      </c>
      <c r="I45" s="61">
        <v>10</v>
      </c>
      <c r="J45" s="59" t="s">
        <v>651</v>
      </c>
      <c r="K45" s="61">
        <v>1</v>
      </c>
      <c r="L45" s="61">
        <v>1</v>
      </c>
      <c r="M45" s="241" t="s">
        <v>628</v>
      </c>
      <c r="N45" s="242" t="s">
        <v>629</v>
      </c>
      <c r="O45" s="61" t="s">
        <v>616</v>
      </c>
      <c r="P45" s="61" t="s">
        <v>617</v>
      </c>
      <c r="Q45" s="248">
        <v>1.3560000000000001</v>
      </c>
      <c r="R45" s="248">
        <v>0.53</v>
      </c>
      <c r="S45" s="240" t="s">
        <v>612</v>
      </c>
      <c r="T45" s="240" t="s">
        <v>612</v>
      </c>
      <c r="U45" s="240" t="s">
        <v>612</v>
      </c>
      <c r="V45" s="249" t="s">
        <v>630</v>
      </c>
      <c r="W45" s="249" t="s">
        <v>631</v>
      </c>
      <c r="X45" s="245" t="s">
        <v>619</v>
      </c>
      <c r="Y45" s="246" t="s">
        <v>620</v>
      </c>
      <c r="Z45" s="61" t="s">
        <v>588</v>
      </c>
      <c r="AA45" s="61" t="s">
        <v>588</v>
      </c>
    </row>
    <row r="46" spans="1:27" ht="63" x14ac:dyDescent="0.25">
      <c r="A46" s="240">
        <v>22</v>
      </c>
      <c r="B46" s="243" t="s">
        <v>652</v>
      </c>
      <c r="C46" s="243" t="s">
        <v>652</v>
      </c>
      <c r="D46" s="243" t="s">
        <v>652</v>
      </c>
      <c r="E46" s="243" t="s">
        <v>652</v>
      </c>
      <c r="F46" s="61">
        <v>10</v>
      </c>
      <c r="G46" s="61">
        <v>10</v>
      </c>
      <c r="H46" s="61">
        <v>10</v>
      </c>
      <c r="I46" s="61">
        <v>10</v>
      </c>
      <c r="J46" s="59" t="s">
        <v>651</v>
      </c>
      <c r="K46" s="61">
        <v>1</v>
      </c>
      <c r="L46" s="61">
        <v>1</v>
      </c>
      <c r="M46" s="241" t="s">
        <v>628</v>
      </c>
      <c r="N46" s="242" t="s">
        <v>629</v>
      </c>
      <c r="O46" s="61" t="s">
        <v>616</v>
      </c>
      <c r="P46" s="61" t="s">
        <v>617</v>
      </c>
      <c r="Q46" s="248">
        <v>1.3560000000000001</v>
      </c>
      <c r="R46" s="248">
        <v>1.69</v>
      </c>
      <c r="S46" s="240" t="s">
        <v>612</v>
      </c>
      <c r="T46" s="240" t="s">
        <v>612</v>
      </c>
      <c r="U46" s="240" t="s">
        <v>612</v>
      </c>
      <c r="V46" s="249" t="s">
        <v>630</v>
      </c>
      <c r="W46" s="249" t="s">
        <v>631</v>
      </c>
      <c r="X46" s="245" t="s">
        <v>619</v>
      </c>
      <c r="Y46" s="246" t="s">
        <v>620</v>
      </c>
      <c r="Z46" s="61" t="s">
        <v>588</v>
      </c>
      <c r="AA46" s="61" t="s">
        <v>588</v>
      </c>
    </row>
    <row r="47" spans="1:27" ht="63" x14ac:dyDescent="0.25">
      <c r="A47" s="240">
        <v>23</v>
      </c>
      <c r="B47" s="243" t="s">
        <v>653</v>
      </c>
      <c r="C47" s="243" t="s">
        <v>653</v>
      </c>
      <c r="D47" s="243" t="s">
        <v>653</v>
      </c>
      <c r="E47" s="243" t="s">
        <v>653</v>
      </c>
      <c r="F47" s="61">
        <v>10</v>
      </c>
      <c r="G47" s="61">
        <v>10</v>
      </c>
      <c r="H47" s="61">
        <v>10</v>
      </c>
      <c r="I47" s="61">
        <v>10</v>
      </c>
      <c r="J47" s="59" t="s">
        <v>654</v>
      </c>
      <c r="K47" s="61">
        <v>1</v>
      </c>
      <c r="L47" s="61">
        <v>1</v>
      </c>
      <c r="M47" s="241" t="s">
        <v>628</v>
      </c>
      <c r="N47" s="242" t="s">
        <v>629</v>
      </c>
      <c r="O47" s="61" t="s">
        <v>616</v>
      </c>
      <c r="P47" s="61" t="s">
        <v>617</v>
      </c>
      <c r="Q47" s="248">
        <v>1.3560000000000001</v>
      </c>
      <c r="R47" s="248">
        <v>1.1000000000000001</v>
      </c>
      <c r="S47" s="240" t="s">
        <v>612</v>
      </c>
      <c r="T47" s="240" t="s">
        <v>612</v>
      </c>
      <c r="U47" s="240" t="s">
        <v>612</v>
      </c>
      <c r="V47" s="249" t="s">
        <v>630</v>
      </c>
      <c r="W47" s="249" t="s">
        <v>631</v>
      </c>
      <c r="X47" s="245" t="s">
        <v>619</v>
      </c>
      <c r="Y47" s="246" t="s">
        <v>620</v>
      </c>
      <c r="Z47" s="61" t="s">
        <v>588</v>
      </c>
      <c r="AA47" s="61" t="s">
        <v>588</v>
      </c>
    </row>
    <row r="48" spans="1:27" ht="63" x14ac:dyDescent="0.25">
      <c r="A48" s="240">
        <v>24</v>
      </c>
      <c r="B48" s="243" t="s">
        <v>655</v>
      </c>
      <c r="C48" s="243" t="s">
        <v>655</v>
      </c>
      <c r="D48" s="243" t="s">
        <v>655</v>
      </c>
      <c r="E48" s="243" t="s">
        <v>655</v>
      </c>
      <c r="F48" s="61">
        <v>10</v>
      </c>
      <c r="G48" s="61">
        <v>10</v>
      </c>
      <c r="H48" s="61">
        <v>10</v>
      </c>
      <c r="I48" s="61">
        <v>10</v>
      </c>
      <c r="J48" s="59" t="s">
        <v>654</v>
      </c>
      <c r="K48" s="61">
        <v>1</v>
      </c>
      <c r="L48" s="61">
        <v>1</v>
      </c>
      <c r="M48" s="241" t="s">
        <v>628</v>
      </c>
      <c r="N48" s="242" t="s">
        <v>629</v>
      </c>
      <c r="O48" s="61" t="s">
        <v>616</v>
      </c>
      <c r="P48" s="61" t="s">
        <v>617</v>
      </c>
      <c r="Q48" s="248">
        <v>1.3560000000000001</v>
      </c>
      <c r="R48" s="248">
        <v>1.79</v>
      </c>
      <c r="S48" s="240" t="s">
        <v>612</v>
      </c>
      <c r="T48" s="240" t="s">
        <v>612</v>
      </c>
      <c r="U48" s="240" t="s">
        <v>612</v>
      </c>
      <c r="V48" s="249" t="s">
        <v>630</v>
      </c>
      <c r="W48" s="249" t="s">
        <v>631</v>
      </c>
      <c r="X48" s="245" t="s">
        <v>619</v>
      </c>
      <c r="Y48" s="246" t="s">
        <v>620</v>
      </c>
      <c r="Z48" s="61" t="s">
        <v>588</v>
      </c>
      <c r="AA48" s="61" t="s">
        <v>588</v>
      </c>
    </row>
    <row r="49" spans="1:27" ht="63" x14ac:dyDescent="0.25">
      <c r="A49" s="240">
        <v>25</v>
      </c>
      <c r="B49" s="243" t="s">
        <v>656</v>
      </c>
      <c r="C49" s="243" t="s">
        <v>656</v>
      </c>
      <c r="D49" s="243" t="s">
        <v>656</v>
      </c>
      <c r="E49" s="243" t="s">
        <v>656</v>
      </c>
      <c r="F49" s="61">
        <v>10</v>
      </c>
      <c r="G49" s="61">
        <v>10</v>
      </c>
      <c r="H49" s="61">
        <v>10</v>
      </c>
      <c r="I49" s="61">
        <v>10</v>
      </c>
      <c r="J49" s="59" t="s">
        <v>657</v>
      </c>
      <c r="K49" s="61">
        <v>1</v>
      </c>
      <c r="L49" s="61">
        <v>1</v>
      </c>
      <c r="M49" s="241" t="s">
        <v>628</v>
      </c>
      <c r="N49" s="242" t="s">
        <v>629</v>
      </c>
      <c r="O49" s="61" t="s">
        <v>616</v>
      </c>
      <c r="P49" s="61" t="s">
        <v>617</v>
      </c>
      <c r="Q49" s="248">
        <v>1.3560000000000001</v>
      </c>
      <c r="R49" s="248">
        <v>1.42</v>
      </c>
      <c r="S49" s="240" t="s">
        <v>612</v>
      </c>
      <c r="T49" s="240" t="s">
        <v>612</v>
      </c>
      <c r="U49" s="240" t="s">
        <v>612</v>
      </c>
      <c r="V49" s="249" t="s">
        <v>630</v>
      </c>
      <c r="W49" s="249" t="s">
        <v>631</v>
      </c>
      <c r="X49" s="245" t="s">
        <v>619</v>
      </c>
      <c r="Y49" s="246" t="s">
        <v>620</v>
      </c>
      <c r="Z49" s="61" t="s">
        <v>588</v>
      </c>
      <c r="AA49" s="61" t="s">
        <v>588</v>
      </c>
    </row>
    <row r="50" spans="1:27" ht="63" x14ac:dyDescent="0.25">
      <c r="A50" s="240">
        <v>26</v>
      </c>
      <c r="B50" s="243" t="s">
        <v>658</v>
      </c>
      <c r="C50" s="243" t="s">
        <v>658</v>
      </c>
      <c r="D50" s="243" t="s">
        <v>658</v>
      </c>
      <c r="E50" s="243" t="s">
        <v>658</v>
      </c>
      <c r="F50" s="61">
        <v>10</v>
      </c>
      <c r="G50" s="61">
        <v>10</v>
      </c>
      <c r="H50" s="61">
        <v>10</v>
      </c>
      <c r="I50" s="61">
        <v>10</v>
      </c>
      <c r="J50" s="59" t="s">
        <v>657</v>
      </c>
      <c r="K50" s="61">
        <v>1</v>
      </c>
      <c r="L50" s="61">
        <v>1</v>
      </c>
      <c r="M50" s="241" t="s">
        <v>628</v>
      </c>
      <c r="N50" s="242" t="s">
        <v>629</v>
      </c>
      <c r="O50" s="61" t="s">
        <v>616</v>
      </c>
      <c r="P50" s="61" t="s">
        <v>617</v>
      </c>
      <c r="Q50" s="248">
        <v>1.3560000000000001</v>
      </c>
      <c r="R50" s="248">
        <v>1</v>
      </c>
      <c r="S50" s="240" t="s">
        <v>612</v>
      </c>
      <c r="T50" s="240" t="s">
        <v>612</v>
      </c>
      <c r="U50" s="240" t="s">
        <v>612</v>
      </c>
      <c r="V50" s="249" t="s">
        <v>630</v>
      </c>
      <c r="W50" s="249" t="s">
        <v>631</v>
      </c>
      <c r="X50" s="245" t="s">
        <v>619</v>
      </c>
      <c r="Y50" s="246" t="s">
        <v>620</v>
      </c>
      <c r="Z50" s="61" t="s">
        <v>588</v>
      </c>
      <c r="AA50" s="61" t="s">
        <v>588</v>
      </c>
    </row>
    <row r="51" spans="1:27" ht="63" x14ac:dyDescent="0.25">
      <c r="A51" s="240">
        <v>27</v>
      </c>
      <c r="B51" s="243" t="s">
        <v>659</v>
      </c>
      <c r="C51" s="243" t="s">
        <v>659</v>
      </c>
      <c r="D51" s="243" t="s">
        <v>659</v>
      </c>
      <c r="E51" s="243" t="s">
        <v>659</v>
      </c>
      <c r="F51" s="61">
        <v>10</v>
      </c>
      <c r="G51" s="61">
        <v>10</v>
      </c>
      <c r="H51" s="61">
        <v>10</v>
      </c>
      <c r="I51" s="61">
        <v>10</v>
      </c>
      <c r="J51" s="59" t="s">
        <v>657</v>
      </c>
      <c r="K51" s="61">
        <v>1</v>
      </c>
      <c r="L51" s="61">
        <v>1</v>
      </c>
      <c r="M51" s="241" t="s">
        <v>628</v>
      </c>
      <c r="N51" s="242" t="s">
        <v>629</v>
      </c>
      <c r="O51" s="61" t="s">
        <v>616</v>
      </c>
      <c r="P51" s="61" t="s">
        <v>617</v>
      </c>
      <c r="Q51" s="248">
        <v>1.3560000000000001</v>
      </c>
      <c r="R51" s="248">
        <v>0.89</v>
      </c>
      <c r="S51" s="240" t="s">
        <v>612</v>
      </c>
      <c r="T51" s="240" t="s">
        <v>612</v>
      </c>
      <c r="U51" s="240" t="s">
        <v>612</v>
      </c>
      <c r="V51" s="249" t="s">
        <v>630</v>
      </c>
      <c r="W51" s="249" t="s">
        <v>631</v>
      </c>
      <c r="X51" s="245" t="s">
        <v>619</v>
      </c>
      <c r="Y51" s="246" t="s">
        <v>620</v>
      </c>
      <c r="Z51" s="61" t="s">
        <v>588</v>
      </c>
      <c r="AA51" s="61" t="s">
        <v>588</v>
      </c>
    </row>
    <row r="52" spans="1:27" ht="63" x14ac:dyDescent="0.25">
      <c r="A52" s="240">
        <v>28</v>
      </c>
      <c r="B52" s="243" t="s">
        <v>660</v>
      </c>
      <c r="C52" s="243" t="s">
        <v>660</v>
      </c>
      <c r="D52" s="243" t="s">
        <v>660</v>
      </c>
      <c r="E52" s="243" t="s">
        <v>660</v>
      </c>
      <c r="F52" s="61">
        <v>10</v>
      </c>
      <c r="G52" s="61">
        <v>10</v>
      </c>
      <c r="H52" s="61">
        <v>10</v>
      </c>
      <c r="I52" s="61">
        <v>10</v>
      </c>
      <c r="J52" s="59" t="s">
        <v>657</v>
      </c>
      <c r="K52" s="61">
        <v>1</v>
      </c>
      <c r="L52" s="61">
        <v>1</v>
      </c>
      <c r="M52" s="241" t="s">
        <v>628</v>
      </c>
      <c r="N52" s="242" t="s">
        <v>629</v>
      </c>
      <c r="O52" s="61" t="s">
        <v>616</v>
      </c>
      <c r="P52" s="61" t="s">
        <v>617</v>
      </c>
      <c r="Q52" s="248">
        <v>1.3560000000000001</v>
      </c>
      <c r="R52" s="248">
        <v>1.33</v>
      </c>
      <c r="S52" s="240" t="s">
        <v>612</v>
      </c>
      <c r="T52" s="240" t="s">
        <v>612</v>
      </c>
      <c r="U52" s="240" t="s">
        <v>612</v>
      </c>
      <c r="V52" s="249" t="s">
        <v>630</v>
      </c>
      <c r="W52" s="249" t="s">
        <v>631</v>
      </c>
      <c r="X52" s="245" t="s">
        <v>619</v>
      </c>
      <c r="Y52" s="246" t="s">
        <v>620</v>
      </c>
      <c r="Z52" s="61" t="s">
        <v>588</v>
      </c>
      <c r="AA52" s="61" t="s">
        <v>588</v>
      </c>
    </row>
    <row r="53" spans="1:27" ht="63" x14ac:dyDescent="0.25">
      <c r="A53" s="240">
        <v>29</v>
      </c>
      <c r="B53" s="243" t="s">
        <v>661</v>
      </c>
      <c r="C53" s="243" t="s">
        <v>661</v>
      </c>
      <c r="D53" s="243" t="s">
        <v>661</v>
      </c>
      <c r="E53" s="243" t="s">
        <v>661</v>
      </c>
      <c r="F53" s="61">
        <v>10</v>
      </c>
      <c r="G53" s="61">
        <v>10</v>
      </c>
      <c r="H53" s="61">
        <v>10</v>
      </c>
      <c r="I53" s="61">
        <v>10</v>
      </c>
      <c r="J53" s="59" t="s">
        <v>662</v>
      </c>
      <c r="K53" s="61">
        <v>1</v>
      </c>
      <c r="L53" s="61">
        <v>1</v>
      </c>
      <c r="M53" s="241" t="s">
        <v>628</v>
      </c>
      <c r="N53" s="242" t="s">
        <v>629</v>
      </c>
      <c r="O53" s="61" t="s">
        <v>616</v>
      </c>
      <c r="P53" s="61" t="s">
        <v>617</v>
      </c>
      <c r="Q53" s="248">
        <v>1.3560000000000001</v>
      </c>
      <c r="R53" s="248">
        <v>0.79</v>
      </c>
      <c r="S53" s="240" t="s">
        <v>612</v>
      </c>
      <c r="T53" s="240" t="s">
        <v>612</v>
      </c>
      <c r="U53" s="240" t="s">
        <v>612</v>
      </c>
      <c r="V53" s="249" t="s">
        <v>630</v>
      </c>
      <c r="W53" s="249" t="s">
        <v>631</v>
      </c>
      <c r="X53" s="245" t="s">
        <v>619</v>
      </c>
      <c r="Y53" s="246" t="s">
        <v>620</v>
      </c>
      <c r="Z53" s="61" t="s">
        <v>588</v>
      </c>
      <c r="AA53" s="61" t="s">
        <v>588</v>
      </c>
    </row>
    <row r="54" spans="1:27" ht="63" x14ac:dyDescent="0.25">
      <c r="A54" s="240">
        <v>30</v>
      </c>
      <c r="B54" s="243" t="s">
        <v>663</v>
      </c>
      <c r="C54" s="243" t="s">
        <v>663</v>
      </c>
      <c r="D54" s="243" t="s">
        <v>663</v>
      </c>
      <c r="E54" s="243" t="s">
        <v>663</v>
      </c>
      <c r="F54" s="61">
        <v>10</v>
      </c>
      <c r="G54" s="61">
        <v>10</v>
      </c>
      <c r="H54" s="61">
        <v>10</v>
      </c>
      <c r="I54" s="61">
        <v>10</v>
      </c>
      <c r="J54" s="59" t="s">
        <v>662</v>
      </c>
      <c r="K54" s="61">
        <v>1</v>
      </c>
      <c r="L54" s="61">
        <v>1</v>
      </c>
      <c r="M54" s="241" t="s">
        <v>628</v>
      </c>
      <c r="N54" s="242" t="s">
        <v>629</v>
      </c>
      <c r="O54" s="61" t="s">
        <v>616</v>
      </c>
      <c r="P54" s="61" t="s">
        <v>617</v>
      </c>
      <c r="Q54" s="248">
        <v>1.3560000000000001</v>
      </c>
      <c r="R54" s="248">
        <v>1.05</v>
      </c>
      <c r="S54" s="240" t="s">
        <v>612</v>
      </c>
      <c r="T54" s="240" t="s">
        <v>612</v>
      </c>
      <c r="U54" s="240" t="s">
        <v>612</v>
      </c>
      <c r="V54" s="249" t="s">
        <v>630</v>
      </c>
      <c r="W54" s="249" t="s">
        <v>631</v>
      </c>
      <c r="X54" s="245" t="s">
        <v>619</v>
      </c>
      <c r="Y54" s="246" t="s">
        <v>620</v>
      </c>
      <c r="Z54" s="61" t="s">
        <v>588</v>
      </c>
      <c r="AA54" s="61" t="s">
        <v>588</v>
      </c>
    </row>
    <row r="55" spans="1:27" ht="63" x14ac:dyDescent="0.25">
      <c r="A55" s="240">
        <v>31</v>
      </c>
      <c r="B55" s="243" t="s">
        <v>664</v>
      </c>
      <c r="C55" s="243" t="s">
        <v>664</v>
      </c>
      <c r="D55" s="243" t="s">
        <v>664</v>
      </c>
      <c r="E55" s="243" t="s">
        <v>664</v>
      </c>
      <c r="F55" s="61">
        <v>10</v>
      </c>
      <c r="G55" s="61">
        <v>10</v>
      </c>
      <c r="H55" s="61">
        <v>10</v>
      </c>
      <c r="I55" s="61">
        <v>10</v>
      </c>
      <c r="J55" s="59" t="s">
        <v>665</v>
      </c>
      <c r="K55" s="61">
        <v>1</v>
      </c>
      <c r="L55" s="61">
        <v>1</v>
      </c>
      <c r="M55" s="241" t="s">
        <v>628</v>
      </c>
      <c r="N55" s="242" t="s">
        <v>629</v>
      </c>
      <c r="O55" s="61" t="s">
        <v>616</v>
      </c>
      <c r="P55" s="61" t="s">
        <v>617</v>
      </c>
      <c r="Q55" s="248">
        <v>1.3560000000000001</v>
      </c>
      <c r="R55" s="248">
        <v>1.21</v>
      </c>
      <c r="S55" s="240" t="s">
        <v>612</v>
      </c>
      <c r="T55" s="240" t="s">
        <v>612</v>
      </c>
      <c r="U55" s="240" t="s">
        <v>612</v>
      </c>
      <c r="V55" s="249" t="s">
        <v>630</v>
      </c>
      <c r="W55" s="249" t="s">
        <v>631</v>
      </c>
      <c r="X55" s="245" t="s">
        <v>619</v>
      </c>
      <c r="Y55" s="246" t="s">
        <v>620</v>
      </c>
      <c r="Z55" s="61" t="s">
        <v>588</v>
      </c>
      <c r="AA55" s="61" t="s">
        <v>588</v>
      </c>
    </row>
    <row r="56" spans="1:27" ht="63" x14ac:dyDescent="0.25">
      <c r="A56" s="240">
        <v>32</v>
      </c>
      <c r="B56" s="243" t="s">
        <v>666</v>
      </c>
      <c r="C56" s="243" t="s">
        <v>666</v>
      </c>
      <c r="D56" s="243" t="s">
        <v>666</v>
      </c>
      <c r="E56" s="243" t="s">
        <v>666</v>
      </c>
      <c r="F56" s="61">
        <v>10</v>
      </c>
      <c r="G56" s="61">
        <v>10</v>
      </c>
      <c r="H56" s="61">
        <v>10</v>
      </c>
      <c r="I56" s="61">
        <v>10</v>
      </c>
      <c r="J56" s="59" t="s">
        <v>667</v>
      </c>
      <c r="K56" s="61">
        <v>1</v>
      </c>
      <c r="L56" s="61">
        <v>1</v>
      </c>
      <c r="M56" s="241" t="s">
        <v>628</v>
      </c>
      <c r="N56" s="242" t="s">
        <v>629</v>
      </c>
      <c r="O56" s="61" t="s">
        <v>616</v>
      </c>
      <c r="P56" s="61" t="s">
        <v>617</v>
      </c>
      <c r="Q56" s="248">
        <v>1.3560000000000001</v>
      </c>
      <c r="R56" s="248">
        <v>0.74</v>
      </c>
      <c r="S56" s="240" t="s">
        <v>612</v>
      </c>
      <c r="T56" s="240" t="s">
        <v>612</v>
      </c>
      <c r="U56" s="240" t="s">
        <v>612</v>
      </c>
      <c r="V56" s="249" t="s">
        <v>630</v>
      </c>
      <c r="W56" s="249" t="s">
        <v>631</v>
      </c>
      <c r="X56" s="245" t="s">
        <v>619</v>
      </c>
      <c r="Y56" s="246" t="s">
        <v>620</v>
      </c>
      <c r="Z56" s="61" t="s">
        <v>588</v>
      </c>
      <c r="AA56" s="61" t="s">
        <v>588</v>
      </c>
    </row>
    <row r="57" spans="1:27" ht="63" x14ac:dyDescent="0.25">
      <c r="A57" s="240">
        <v>33</v>
      </c>
      <c r="B57" s="243" t="s">
        <v>668</v>
      </c>
      <c r="C57" s="243" t="s">
        <v>668</v>
      </c>
      <c r="D57" s="243" t="s">
        <v>668</v>
      </c>
      <c r="E57" s="243" t="s">
        <v>668</v>
      </c>
      <c r="F57" s="61">
        <v>10</v>
      </c>
      <c r="G57" s="61">
        <v>10</v>
      </c>
      <c r="H57" s="61">
        <v>10</v>
      </c>
      <c r="I57" s="61">
        <v>10</v>
      </c>
      <c r="J57" s="59" t="s">
        <v>669</v>
      </c>
      <c r="K57" s="61">
        <v>1</v>
      </c>
      <c r="L57" s="61">
        <v>1</v>
      </c>
      <c r="M57" s="241" t="s">
        <v>628</v>
      </c>
      <c r="N57" s="242" t="s">
        <v>629</v>
      </c>
      <c r="O57" s="61" t="s">
        <v>616</v>
      </c>
      <c r="P57" s="61" t="s">
        <v>617</v>
      </c>
      <c r="Q57" s="248">
        <v>1.3560000000000001</v>
      </c>
      <c r="R57" s="248">
        <v>1.42</v>
      </c>
      <c r="S57" s="240" t="s">
        <v>612</v>
      </c>
      <c r="T57" s="240" t="s">
        <v>612</v>
      </c>
      <c r="U57" s="240" t="s">
        <v>612</v>
      </c>
      <c r="V57" s="249" t="s">
        <v>630</v>
      </c>
      <c r="W57" s="249" t="s">
        <v>631</v>
      </c>
      <c r="X57" s="245" t="s">
        <v>619</v>
      </c>
      <c r="Y57" s="246" t="s">
        <v>620</v>
      </c>
      <c r="Z57" s="61" t="s">
        <v>588</v>
      </c>
      <c r="AA57" s="61" t="s">
        <v>588</v>
      </c>
    </row>
    <row r="58" spans="1:27" ht="63" x14ac:dyDescent="0.25">
      <c r="A58" s="240">
        <v>34</v>
      </c>
      <c r="B58" s="243" t="s">
        <v>670</v>
      </c>
      <c r="C58" s="243" t="s">
        <v>670</v>
      </c>
      <c r="D58" s="243" t="s">
        <v>670</v>
      </c>
      <c r="E58" s="243" t="s">
        <v>670</v>
      </c>
      <c r="F58" s="61">
        <v>10</v>
      </c>
      <c r="G58" s="61">
        <v>10</v>
      </c>
      <c r="H58" s="61">
        <v>10</v>
      </c>
      <c r="I58" s="61">
        <v>10</v>
      </c>
      <c r="J58" s="59" t="s">
        <v>671</v>
      </c>
      <c r="K58" s="61">
        <v>1</v>
      </c>
      <c r="L58" s="61">
        <v>1</v>
      </c>
      <c r="M58" s="241" t="s">
        <v>628</v>
      </c>
      <c r="N58" s="242" t="s">
        <v>629</v>
      </c>
      <c r="O58" s="61" t="s">
        <v>616</v>
      </c>
      <c r="P58" s="61" t="s">
        <v>617</v>
      </c>
      <c r="Q58" s="248">
        <v>1.3560000000000001</v>
      </c>
      <c r="R58" s="248">
        <v>1.94</v>
      </c>
      <c r="S58" s="240" t="s">
        <v>612</v>
      </c>
      <c r="T58" s="240" t="s">
        <v>612</v>
      </c>
      <c r="U58" s="240" t="s">
        <v>612</v>
      </c>
      <c r="V58" s="249" t="s">
        <v>630</v>
      </c>
      <c r="W58" s="249" t="s">
        <v>631</v>
      </c>
      <c r="X58" s="245" t="s">
        <v>619</v>
      </c>
      <c r="Y58" s="246" t="s">
        <v>620</v>
      </c>
      <c r="Z58" s="61" t="s">
        <v>588</v>
      </c>
      <c r="AA58" s="61" t="s">
        <v>588</v>
      </c>
    </row>
    <row r="59" spans="1:27" ht="63" x14ac:dyDescent="0.25">
      <c r="A59" s="240">
        <v>35</v>
      </c>
      <c r="B59" s="243" t="s">
        <v>672</v>
      </c>
      <c r="C59" s="243" t="s">
        <v>672</v>
      </c>
      <c r="D59" s="243" t="s">
        <v>672</v>
      </c>
      <c r="E59" s="243" t="s">
        <v>672</v>
      </c>
      <c r="F59" s="61">
        <v>10</v>
      </c>
      <c r="G59" s="61">
        <v>10</v>
      </c>
      <c r="H59" s="61">
        <v>10</v>
      </c>
      <c r="I59" s="61">
        <v>10</v>
      </c>
      <c r="J59" s="59" t="s">
        <v>627</v>
      </c>
      <c r="K59" s="61">
        <v>1</v>
      </c>
      <c r="L59" s="61">
        <v>1</v>
      </c>
      <c r="M59" s="241" t="s">
        <v>628</v>
      </c>
      <c r="N59" s="242" t="s">
        <v>629</v>
      </c>
      <c r="O59" s="61" t="s">
        <v>616</v>
      </c>
      <c r="P59" s="61" t="s">
        <v>617</v>
      </c>
      <c r="Q59" s="248">
        <v>1.3560000000000001</v>
      </c>
      <c r="R59" s="248">
        <v>0.84</v>
      </c>
      <c r="S59" s="240" t="s">
        <v>612</v>
      </c>
      <c r="T59" s="240" t="s">
        <v>612</v>
      </c>
      <c r="U59" s="240" t="s">
        <v>612</v>
      </c>
      <c r="V59" s="249" t="s">
        <v>630</v>
      </c>
      <c r="W59" s="249" t="s">
        <v>631</v>
      </c>
      <c r="X59" s="245" t="s">
        <v>619</v>
      </c>
      <c r="Y59" s="246" t="s">
        <v>620</v>
      </c>
      <c r="Z59" s="61" t="s">
        <v>588</v>
      </c>
      <c r="AA59" s="61" t="s">
        <v>588</v>
      </c>
    </row>
    <row r="60" spans="1:27" ht="63" x14ac:dyDescent="0.25">
      <c r="A60" s="240">
        <v>36</v>
      </c>
      <c r="B60" s="243" t="s">
        <v>673</v>
      </c>
      <c r="C60" s="243" t="s">
        <v>673</v>
      </c>
      <c r="D60" s="243" t="s">
        <v>673</v>
      </c>
      <c r="E60" s="243" t="s">
        <v>673</v>
      </c>
      <c r="F60" s="61">
        <v>10</v>
      </c>
      <c r="G60" s="61">
        <v>10</v>
      </c>
      <c r="H60" s="61">
        <v>10</v>
      </c>
      <c r="I60" s="61">
        <v>10</v>
      </c>
      <c r="J60" s="59" t="s">
        <v>627</v>
      </c>
      <c r="K60" s="61">
        <v>1</v>
      </c>
      <c r="L60" s="61">
        <v>1</v>
      </c>
      <c r="M60" s="241" t="s">
        <v>628</v>
      </c>
      <c r="N60" s="242" t="s">
        <v>629</v>
      </c>
      <c r="O60" s="61" t="s">
        <v>616</v>
      </c>
      <c r="P60" s="61" t="s">
        <v>617</v>
      </c>
      <c r="Q60" s="248">
        <v>1.3560000000000001</v>
      </c>
      <c r="R60" s="248">
        <v>2.09</v>
      </c>
      <c r="S60" s="240" t="s">
        <v>612</v>
      </c>
      <c r="T60" s="240" t="s">
        <v>612</v>
      </c>
      <c r="U60" s="240" t="s">
        <v>612</v>
      </c>
      <c r="V60" s="249" t="s">
        <v>630</v>
      </c>
      <c r="W60" s="249" t="s">
        <v>631</v>
      </c>
      <c r="X60" s="245" t="s">
        <v>619</v>
      </c>
      <c r="Y60" s="246" t="s">
        <v>620</v>
      </c>
      <c r="Z60" s="61" t="s">
        <v>588</v>
      </c>
      <c r="AA60" s="61" t="s">
        <v>588</v>
      </c>
    </row>
    <row r="61" spans="1:27" ht="63" x14ac:dyDescent="0.25">
      <c r="A61" s="240">
        <v>37</v>
      </c>
      <c r="B61" s="243" t="s">
        <v>674</v>
      </c>
      <c r="C61" s="243" t="s">
        <v>674</v>
      </c>
      <c r="D61" s="243" t="s">
        <v>674</v>
      </c>
      <c r="E61" s="243" t="s">
        <v>674</v>
      </c>
      <c r="F61" s="61">
        <v>10</v>
      </c>
      <c r="G61" s="61">
        <v>10</v>
      </c>
      <c r="H61" s="61">
        <v>10</v>
      </c>
      <c r="I61" s="61">
        <v>10</v>
      </c>
      <c r="J61" s="59" t="s">
        <v>627</v>
      </c>
      <c r="K61" s="61">
        <v>1</v>
      </c>
      <c r="L61" s="61">
        <v>1</v>
      </c>
      <c r="M61" s="241" t="s">
        <v>628</v>
      </c>
      <c r="N61" s="242" t="s">
        <v>629</v>
      </c>
      <c r="O61" s="61" t="s">
        <v>616</v>
      </c>
      <c r="P61" s="61" t="s">
        <v>617</v>
      </c>
      <c r="Q61" s="248">
        <v>1.3560000000000001</v>
      </c>
      <c r="R61" s="248">
        <v>0.42</v>
      </c>
      <c r="S61" s="240" t="s">
        <v>612</v>
      </c>
      <c r="T61" s="240" t="s">
        <v>612</v>
      </c>
      <c r="U61" s="240" t="s">
        <v>612</v>
      </c>
      <c r="V61" s="249" t="s">
        <v>630</v>
      </c>
      <c r="W61" s="249" t="s">
        <v>631</v>
      </c>
      <c r="X61" s="245" t="s">
        <v>619</v>
      </c>
      <c r="Y61" s="246" t="s">
        <v>620</v>
      </c>
      <c r="Z61" s="61" t="s">
        <v>588</v>
      </c>
      <c r="AA61" s="61" t="s">
        <v>588</v>
      </c>
    </row>
    <row r="62" spans="1:27" ht="63" x14ac:dyDescent="0.25">
      <c r="A62" s="240">
        <v>38</v>
      </c>
      <c r="B62" s="243" t="s">
        <v>675</v>
      </c>
      <c r="C62" s="243" t="s">
        <v>675</v>
      </c>
      <c r="D62" s="243" t="s">
        <v>675</v>
      </c>
      <c r="E62" s="243" t="s">
        <v>675</v>
      </c>
      <c r="F62" s="61">
        <v>10</v>
      </c>
      <c r="G62" s="61">
        <v>10</v>
      </c>
      <c r="H62" s="61">
        <v>10</v>
      </c>
      <c r="I62" s="61">
        <v>10</v>
      </c>
      <c r="J62" s="59" t="s">
        <v>676</v>
      </c>
      <c r="K62" s="61">
        <v>1</v>
      </c>
      <c r="L62" s="61">
        <v>1</v>
      </c>
      <c r="M62" s="241" t="s">
        <v>628</v>
      </c>
      <c r="N62" s="242" t="s">
        <v>629</v>
      </c>
      <c r="O62" s="61" t="s">
        <v>616</v>
      </c>
      <c r="P62" s="61" t="s">
        <v>617</v>
      </c>
      <c r="Q62" s="248">
        <v>1.3560000000000001</v>
      </c>
      <c r="R62" s="248">
        <v>0.49</v>
      </c>
      <c r="S62" s="240" t="s">
        <v>612</v>
      </c>
      <c r="T62" s="240" t="s">
        <v>612</v>
      </c>
      <c r="U62" s="240" t="s">
        <v>612</v>
      </c>
      <c r="V62" s="249" t="s">
        <v>630</v>
      </c>
      <c r="W62" s="249" t="s">
        <v>631</v>
      </c>
      <c r="X62" s="245" t="s">
        <v>619</v>
      </c>
      <c r="Y62" s="246" t="s">
        <v>620</v>
      </c>
      <c r="Z62" s="61" t="s">
        <v>588</v>
      </c>
      <c r="AA62" s="61" t="s">
        <v>588</v>
      </c>
    </row>
    <row r="63" spans="1:27" ht="63" x14ac:dyDescent="0.25">
      <c r="A63" s="240">
        <v>39</v>
      </c>
      <c r="B63" s="243" t="s">
        <v>677</v>
      </c>
      <c r="C63" s="243" t="s">
        <v>677</v>
      </c>
      <c r="D63" s="243" t="s">
        <v>677</v>
      </c>
      <c r="E63" s="243" t="s">
        <v>677</v>
      </c>
      <c r="F63" s="61">
        <v>10</v>
      </c>
      <c r="G63" s="61">
        <v>10</v>
      </c>
      <c r="H63" s="61">
        <v>10</v>
      </c>
      <c r="I63" s="61">
        <v>10</v>
      </c>
      <c r="J63" s="59" t="s">
        <v>676</v>
      </c>
      <c r="K63" s="61">
        <v>1</v>
      </c>
      <c r="L63" s="61">
        <v>1</v>
      </c>
      <c r="M63" s="241" t="s">
        <v>628</v>
      </c>
      <c r="N63" s="242" t="s">
        <v>629</v>
      </c>
      <c r="O63" s="61" t="s">
        <v>616</v>
      </c>
      <c r="P63" s="61" t="s">
        <v>617</v>
      </c>
      <c r="Q63" s="248">
        <v>1.3560000000000001</v>
      </c>
      <c r="R63" s="248">
        <v>1.5</v>
      </c>
      <c r="S63" s="240" t="s">
        <v>612</v>
      </c>
      <c r="T63" s="240" t="s">
        <v>612</v>
      </c>
      <c r="U63" s="240" t="s">
        <v>612</v>
      </c>
      <c r="V63" s="249" t="s">
        <v>630</v>
      </c>
      <c r="W63" s="249" t="s">
        <v>631</v>
      </c>
      <c r="X63" s="245" t="s">
        <v>619</v>
      </c>
      <c r="Y63" s="246" t="s">
        <v>620</v>
      </c>
      <c r="Z63" s="61" t="s">
        <v>588</v>
      </c>
      <c r="AA63" s="61" t="s">
        <v>588</v>
      </c>
    </row>
    <row r="64" spans="1:27" ht="63" x14ac:dyDescent="0.25">
      <c r="A64" s="240">
        <v>40</v>
      </c>
      <c r="B64" s="243" t="s">
        <v>678</v>
      </c>
      <c r="C64" s="243" t="s">
        <v>678</v>
      </c>
      <c r="D64" s="243" t="s">
        <v>678</v>
      </c>
      <c r="E64" s="243" t="s">
        <v>678</v>
      </c>
      <c r="F64" s="61">
        <v>10</v>
      </c>
      <c r="G64" s="61">
        <v>10</v>
      </c>
      <c r="H64" s="61">
        <v>10</v>
      </c>
      <c r="I64" s="61">
        <v>10</v>
      </c>
      <c r="J64" s="59" t="s">
        <v>679</v>
      </c>
      <c r="K64" s="61">
        <v>1</v>
      </c>
      <c r="L64" s="61">
        <v>1</v>
      </c>
      <c r="M64" s="241" t="s">
        <v>628</v>
      </c>
      <c r="N64" s="242" t="s">
        <v>629</v>
      </c>
      <c r="O64" s="61" t="s">
        <v>616</v>
      </c>
      <c r="P64" s="61" t="s">
        <v>617</v>
      </c>
      <c r="Q64" s="248">
        <v>1.3560000000000001</v>
      </c>
      <c r="R64" s="248">
        <v>1.5</v>
      </c>
      <c r="S64" s="240" t="s">
        <v>612</v>
      </c>
      <c r="T64" s="240" t="s">
        <v>612</v>
      </c>
      <c r="U64" s="240" t="s">
        <v>612</v>
      </c>
      <c r="V64" s="249" t="s">
        <v>630</v>
      </c>
      <c r="W64" s="249" t="s">
        <v>631</v>
      </c>
      <c r="X64" s="245" t="s">
        <v>619</v>
      </c>
      <c r="Y64" s="246" t="s">
        <v>620</v>
      </c>
      <c r="Z64" s="61" t="s">
        <v>588</v>
      </c>
      <c r="AA64" s="61" t="s">
        <v>588</v>
      </c>
    </row>
    <row r="65" spans="1:27" s="58" customFormat="1" ht="154.5" customHeight="1" x14ac:dyDescent="0.25">
      <c r="A65" s="240">
        <v>41</v>
      </c>
      <c r="B65" s="243" t="s">
        <v>680</v>
      </c>
      <c r="C65" s="243" t="s">
        <v>680</v>
      </c>
      <c r="D65" s="243" t="s">
        <v>680</v>
      </c>
      <c r="E65" s="243" t="s">
        <v>680</v>
      </c>
      <c r="F65" s="61">
        <v>10</v>
      </c>
      <c r="G65" s="61">
        <v>10</v>
      </c>
      <c r="H65" s="61">
        <v>10</v>
      </c>
      <c r="I65" s="61">
        <v>10</v>
      </c>
      <c r="J65" s="59" t="s">
        <v>679</v>
      </c>
      <c r="K65" s="61">
        <v>1</v>
      </c>
      <c r="L65" s="61">
        <v>1</v>
      </c>
      <c r="M65" s="241" t="s">
        <v>628</v>
      </c>
      <c r="N65" s="242" t="s">
        <v>629</v>
      </c>
      <c r="O65" s="61" t="s">
        <v>616</v>
      </c>
      <c r="P65" s="61" t="s">
        <v>617</v>
      </c>
      <c r="Q65" s="248">
        <v>1.3560000000000001</v>
      </c>
      <c r="R65" s="248">
        <v>1.05</v>
      </c>
      <c r="S65" s="240" t="s">
        <v>612</v>
      </c>
      <c r="T65" s="240" t="s">
        <v>612</v>
      </c>
      <c r="U65" s="240" t="s">
        <v>612</v>
      </c>
      <c r="V65" s="249" t="s">
        <v>630</v>
      </c>
      <c r="W65" s="249" t="s">
        <v>631</v>
      </c>
      <c r="X65" s="245" t="s">
        <v>619</v>
      </c>
      <c r="Y65" s="246" t="s">
        <v>620</v>
      </c>
      <c r="Z65" s="61" t="s">
        <v>588</v>
      </c>
      <c r="AA65" s="61" t="s">
        <v>588</v>
      </c>
    </row>
    <row r="66" spans="1:27" ht="3" customHeight="1" x14ac:dyDescent="0.25">
      <c r="X66" s="98"/>
      <c r="Y66" s="99"/>
      <c r="Z66" s="51"/>
      <c r="AA66" s="51"/>
    </row>
    <row r="67" spans="1:27" s="56" customFormat="1" ht="12.75" x14ac:dyDescent="0.2">
      <c r="A67" s="57"/>
      <c r="B67" s="57"/>
      <c r="C67" s="57"/>
      <c r="E67" s="57"/>
      <c r="X67" s="100"/>
      <c r="Y67" s="100"/>
      <c r="Z67" s="100"/>
      <c r="AA67" s="100"/>
    </row>
    <row r="68" spans="1:27" s="56" customFormat="1" ht="12.75" x14ac:dyDescent="0.2">
      <c r="A68" s="57"/>
      <c r="B68" s="57"/>
      <c r="C6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N62" sqref="N6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2026 год</v>
      </c>
      <c r="B5" s="290"/>
      <c r="C5" s="29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M_TP3300.VL.0101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5.75"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2" t="s">
        <v>500</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513</v>
      </c>
      <c r="C22" s="203" t="s">
        <v>610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09"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tr">
        <f>C23</f>
        <v>реконструкция ВЛ 10 кВ - 37,94 км, КТП-10/0.4кВ - 40,430 МВА, ВЛ 0,4 кВ - 54,8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09"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591</v>
      </c>
      <c r="D26" s="23"/>
      <c r="E26" s="23"/>
      <c r="F26" s="23"/>
      <c r="G26" s="23"/>
      <c r="H26" s="23"/>
      <c r="I26" s="23"/>
      <c r="J26" s="23"/>
      <c r="K26" s="23"/>
      <c r="L26" s="23"/>
      <c r="M26" s="23"/>
      <c r="N26" s="23"/>
      <c r="O26" s="23"/>
      <c r="P26" s="23"/>
      <c r="Q26" s="23"/>
      <c r="R26" s="23"/>
      <c r="S26" s="23"/>
      <c r="T26" s="23"/>
      <c r="U26" s="23"/>
    </row>
    <row r="27" spans="1:21" ht="206.25" customHeight="1" x14ac:dyDescent="0.25">
      <c r="A27" s="24" t="s">
        <v>59</v>
      </c>
      <c r="B27" s="26" t="s">
        <v>514</v>
      </c>
      <c r="C27" s="36"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4"/>
      <c r="AB6" s="17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4"/>
      <c r="AB7" s="174"/>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5"/>
      <c r="AB8" s="175"/>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6"/>
      <c r="AB9" s="17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4"/>
      <c r="AB10" s="174"/>
    </row>
    <row r="11" spans="1:28" ht="15.75" x14ac:dyDescent="0.25">
      <c r="A11" s="287" t="str">
        <f>'1. паспорт местоположение'!A12:C12</f>
        <v>M_TP3300.VL.0101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5"/>
      <c r="AB11" s="175"/>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6"/>
      <c r="AB12" s="176"/>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7" t="str">
        <f>'1. паспорт местоположение'!A15:C15</f>
        <v>Реконструкция РС 10/0,4 кВ Южного РЭС (в части реконструкции ВЛ 10 кВ - 37,94 км, КТП-10/0.4кВ - 40,430 МВА, ВЛ 0,4 кВ - 54,8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5"/>
      <c r="AB14" s="175"/>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6"/>
      <c r="AB15" s="17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5"/>
      <c r="AB16" s="185"/>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5"/>
      <c r="AB17" s="185"/>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5"/>
      <c r="AB18" s="185"/>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5"/>
      <c r="AB19" s="18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6"/>
      <c r="AB20" s="18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6"/>
      <c r="AB21" s="186"/>
    </row>
    <row r="22" spans="1:28" x14ac:dyDescent="0.25">
      <c r="A22" s="320" t="s">
        <v>532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7"/>
      <c r="AB22" s="187"/>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543</v>
      </c>
      <c r="O24" s="93" t="s">
        <v>285</v>
      </c>
      <c r="P24" s="93" t="s">
        <v>286</v>
      </c>
      <c r="Q24" s="93" t="s">
        <v>284</v>
      </c>
      <c r="R24" s="93" t="s">
        <v>242</v>
      </c>
      <c r="S24" s="93" t="s">
        <v>283</v>
      </c>
      <c r="T24" s="93" t="s">
        <v>282</v>
      </c>
      <c r="U24" s="93" t="s">
        <v>385</v>
      </c>
      <c r="V24" s="93" t="s">
        <v>284</v>
      </c>
      <c r="W24" s="102" t="s">
        <v>267</v>
      </c>
      <c r="X24" s="102" t="s">
        <v>299</v>
      </c>
      <c r="Y24" s="102" t="s">
        <v>300</v>
      </c>
      <c r="Z24" s="104" t="s">
        <v>297</v>
      </c>
    </row>
    <row r="25" spans="1:28" ht="16.5" customHeight="1" x14ac:dyDescent="0.25">
      <c r="A25" s="93">
        <v>1</v>
      </c>
      <c r="B25" s="94">
        <v>2</v>
      </c>
      <c r="C25" s="93">
        <v>3</v>
      </c>
      <c r="D25" s="94">
        <v>4</v>
      </c>
      <c r="E25" s="93">
        <v>5</v>
      </c>
      <c r="F25" s="94">
        <v>6</v>
      </c>
      <c r="G25" s="93">
        <v>7</v>
      </c>
      <c r="H25" s="94">
        <v>8</v>
      </c>
      <c r="I25" s="93">
        <v>9</v>
      </c>
      <c r="J25" s="94">
        <v>10</v>
      </c>
      <c r="K25" s="188">
        <v>11</v>
      </c>
      <c r="L25" s="94">
        <v>12</v>
      </c>
      <c r="M25" s="188">
        <v>13</v>
      </c>
      <c r="N25" s="94">
        <v>14</v>
      </c>
      <c r="O25" s="188">
        <v>15</v>
      </c>
      <c r="P25" s="94">
        <v>16</v>
      </c>
      <c r="Q25" s="188">
        <v>17</v>
      </c>
      <c r="R25" s="94">
        <v>18</v>
      </c>
      <c r="S25" s="188">
        <v>19</v>
      </c>
      <c r="T25" s="94">
        <v>20</v>
      </c>
      <c r="U25" s="188">
        <v>21</v>
      </c>
      <c r="V25" s="94">
        <v>22</v>
      </c>
      <c r="W25" s="188">
        <v>23</v>
      </c>
      <c r="X25" s="94">
        <v>24</v>
      </c>
      <c r="Y25" s="188">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M_TP3300.VL.0101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509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7" t="s">
        <v>87</v>
      </c>
      <c r="F19" s="328"/>
      <c r="G19" s="328"/>
      <c r="H19" s="328"/>
      <c r="I19" s="329"/>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M_TP3300.VL.0101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95" t="s">
        <v>366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06"/>
      <c r="AN24" s="106"/>
      <c r="AO24" s="134"/>
      <c r="AP24" s="134"/>
      <c r="AQ24" s="134"/>
      <c r="AR24" s="134"/>
      <c r="AS24" s="112"/>
    </row>
    <row r="25" spans="1:45" ht="12.75" customHeight="1" x14ac:dyDescent="0.25">
      <c r="A25" s="375" t="s">
        <v>365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07"/>
      <c r="AN25" s="396" t="s">
        <v>364</v>
      </c>
      <c r="AO25" s="396"/>
      <c r="AP25" s="396"/>
      <c r="AQ25" s="394"/>
      <c r="AR25" s="394"/>
      <c r="AS25" s="112"/>
    </row>
    <row r="26" spans="1:45" ht="17.25" customHeight="1" x14ac:dyDescent="0.25">
      <c r="A26" s="341" t="s">
        <v>363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7"/>
      <c r="AN26" s="385" t="s">
        <v>362</v>
      </c>
      <c r="AO26" s="386"/>
      <c r="AP26" s="387"/>
      <c r="AQ26" s="377"/>
      <c r="AR26" s="378"/>
      <c r="AS26" s="112"/>
    </row>
    <row r="27" spans="1:45" ht="17.25" customHeight="1" x14ac:dyDescent="0.25">
      <c r="A27" s="341" t="s">
        <v>361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7"/>
      <c r="AN27" s="385" t="s">
        <v>360</v>
      </c>
      <c r="AO27" s="386"/>
      <c r="AP27" s="387"/>
      <c r="AQ27" s="377"/>
      <c r="AR27" s="378"/>
      <c r="AS27" s="112"/>
    </row>
    <row r="28" spans="1:45" ht="27.75" customHeight="1" thickBot="1" x14ac:dyDescent="0.3">
      <c r="A28" s="388" t="s">
        <v>359</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07"/>
      <c r="AN28" s="391" t="s">
        <v>358</v>
      </c>
      <c r="AO28" s="392"/>
      <c r="AP28" s="393"/>
      <c r="AQ28" s="377"/>
      <c r="AR28" s="378"/>
      <c r="AS28" s="112"/>
    </row>
    <row r="29" spans="1:45" ht="17.25" customHeight="1" x14ac:dyDescent="0.25">
      <c r="A29" s="379" t="s">
        <v>357</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07"/>
      <c r="AN29" s="382"/>
      <c r="AO29" s="383"/>
      <c r="AP29" s="383"/>
      <c r="AQ29" s="377"/>
      <c r="AR29" s="384"/>
      <c r="AS29" s="112"/>
    </row>
    <row r="30" spans="1:45" ht="17.25" customHeight="1" x14ac:dyDescent="0.25">
      <c r="A30" s="341" t="s">
        <v>356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7"/>
      <c r="AS30" s="112"/>
    </row>
    <row r="31" spans="1:45" ht="17.25" customHeight="1" x14ac:dyDescent="0.25">
      <c r="A31" s="341" t="s">
        <v>355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7"/>
      <c r="AN31" s="107"/>
      <c r="AO31" s="133"/>
      <c r="AP31" s="133"/>
      <c r="AQ31" s="133"/>
      <c r="AR31" s="133"/>
      <c r="AS31" s="112"/>
    </row>
    <row r="32" spans="1:45" ht="17.25" customHeight="1" x14ac:dyDescent="0.25">
      <c r="A32" s="341" t="s">
        <v>330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7"/>
      <c r="AN32" s="107"/>
      <c r="AO32" s="107"/>
      <c r="AP32" s="107"/>
      <c r="AQ32" s="107"/>
      <c r="AR32" s="107"/>
      <c r="AS32" s="112"/>
    </row>
    <row r="33" spans="1:45" ht="17.25" customHeight="1" x14ac:dyDescent="0.25">
      <c r="A33" s="341" t="s">
        <v>354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07"/>
      <c r="AN33" s="107"/>
      <c r="AO33" s="107"/>
      <c r="AP33" s="107"/>
      <c r="AQ33" s="107"/>
      <c r="AR33" s="107"/>
      <c r="AS33" s="112"/>
    </row>
    <row r="34" spans="1:45" ht="17.25" customHeight="1" x14ac:dyDescent="0.25">
      <c r="A34" s="341" t="s">
        <v>353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7"/>
      <c r="AN34" s="107"/>
      <c r="AO34" s="107"/>
      <c r="AP34" s="107"/>
      <c r="AQ34" s="107"/>
      <c r="AR34" s="107"/>
      <c r="AS34" s="11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7"/>
      <c r="AN35" s="107"/>
      <c r="AO35" s="107"/>
      <c r="AP35" s="107"/>
      <c r="AQ35" s="107"/>
      <c r="AR35" s="107"/>
      <c r="AS35" s="112"/>
    </row>
    <row r="36" spans="1:45" ht="17.25" customHeight="1" thickBot="1" x14ac:dyDescent="0.3">
      <c r="A36" s="359" t="s">
        <v>318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07"/>
      <c r="AN36" s="107"/>
      <c r="AO36" s="107"/>
      <c r="AP36" s="107"/>
      <c r="AQ36" s="107"/>
      <c r="AR36" s="107"/>
      <c r="AS36" s="112"/>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07"/>
      <c r="AN37" s="107"/>
      <c r="AO37" s="107"/>
      <c r="AP37" s="107"/>
      <c r="AQ37" s="107"/>
      <c r="AR37" s="107"/>
      <c r="AS37" s="112"/>
    </row>
    <row r="38" spans="1:45" ht="17.25" customHeight="1" x14ac:dyDescent="0.25">
      <c r="A38" s="341" t="s">
        <v>352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7"/>
      <c r="AN38" s="107"/>
      <c r="AO38" s="107"/>
      <c r="AP38" s="107"/>
      <c r="AQ38" s="107"/>
      <c r="AR38" s="107"/>
      <c r="AS38" s="112"/>
    </row>
    <row r="39" spans="1:45" ht="17.25" customHeight="1" thickBot="1" x14ac:dyDescent="0.3">
      <c r="A39" s="359" t="s">
        <v>351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07"/>
      <c r="AN39" s="107"/>
      <c r="AO39" s="107"/>
      <c r="AP39" s="107"/>
      <c r="AQ39" s="107"/>
      <c r="AR39" s="107"/>
      <c r="AS39" s="112"/>
    </row>
    <row r="40" spans="1:45" ht="17.25" customHeight="1" x14ac:dyDescent="0.25">
      <c r="A40" s="375" t="s">
        <v>350</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07"/>
      <c r="AN40" s="107"/>
      <c r="AO40" s="107"/>
      <c r="AP40" s="107"/>
      <c r="AQ40" s="107"/>
      <c r="AR40" s="107"/>
      <c r="AS40" s="112"/>
    </row>
    <row r="41" spans="1:45" ht="17.25" customHeight="1" x14ac:dyDescent="0.25">
      <c r="A41" s="341" t="s">
        <v>349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7"/>
      <c r="AN41" s="107"/>
      <c r="AO41" s="107"/>
      <c r="AP41" s="107"/>
      <c r="AQ41" s="107"/>
      <c r="AR41" s="107"/>
      <c r="AS41" s="112"/>
    </row>
    <row r="42" spans="1:45" ht="17.25" customHeight="1" x14ac:dyDescent="0.25">
      <c r="A42" s="341" t="s">
        <v>348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7"/>
      <c r="AN42" s="107"/>
      <c r="AO42" s="107"/>
      <c r="AP42" s="107"/>
      <c r="AQ42" s="107"/>
      <c r="AR42" s="107"/>
      <c r="AS42" s="112"/>
    </row>
    <row r="43" spans="1:45" ht="17.25" customHeight="1" x14ac:dyDescent="0.25">
      <c r="A43" s="341" t="s">
        <v>347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7"/>
      <c r="AN43" s="107"/>
      <c r="AO43" s="107"/>
      <c r="AP43" s="107"/>
      <c r="AQ43" s="107"/>
      <c r="AR43" s="107"/>
      <c r="AS43" s="112"/>
    </row>
    <row r="44" spans="1:45" ht="17.25" customHeight="1" x14ac:dyDescent="0.25">
      <c r="A44" s="341" t="s">
        <v>346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7"/>
      <c r="AN44" s="107"/>
      <c r="AO44" s="107"/>
      <c r="AP44" s="107"/>
      <c r="AQ44" s="107"/>
      <c r="AR44" s="107"/>
      <c r="AS44" s="112"/>
    </row>
    <row r="45" spans="1:45" ht="17.25" customHeight="1" x14ac:dyDescent="0.25">
      <c r="A45" s="341" t="s">
        <v>345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7"/>
      <c r="AN45" s="107"/>
      <c r="AO45" s="107"/>
      <c r="AP45" s="107"/>
      <c r="AQ45" s="107"/>
      <c r="AR45" s="107"/>
      <c r="AS45" s="112"/>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07"/>
      <c r="AN46" s="107"/>
      <c r="AO46" s="107"/>
      <c r="AP46" s="107"/>
      <c r="AQ46" s="107"/>
      <c r="AR46" s="107"/>
      <c r="AS46" s="112"/>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324</v>
      </c>
      <c r="AN47" s="358"/>
      <c r="AO47" s="120" t="s">
        <v>323</v>
      </c>
      <c r="AP47" s="120" t="s">
        <v>322</v>
      </c>
      <c r="AQ47" s="112"/>
    </row>
    <row r="48" spans="1:45" ht="12" customHeight="1" x14ac:dyDescent="0.25">
      <c r="A48" s="341" t="s">
        <v>342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4"/>
      <c r="AP48" s="124"/>
      <c r="AQ48" s="112"/>
    </row>
    <row r="49" spans="1:43" ht="12" customHeight="1" x14ac:dyDescent="0.25">
      <c r="A49" s="341" t="s">
        <v>341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4"/>
      <c r="AP49" s="124"/>
      <c r="AQ49" s="112"/>
    </row>
    <row r="50" spans="1:43" ht="12" customHeight="1" thickBot="1" x14ac:dyDescent="0.3">
      <c r="A50" s="359" t="s">
        <v>340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324</v>
      </c>
      <c r="AN52" s="358"/>
      <c r="AO52" s="120" t="s">
        <v>323</v>
      </c>
      <c r="AP52" s="120" t="s">
        <v>322</v>
      </c>
      <c r="AQ52" s="112"/>
    </row>
    <row r="53" spans="1:43" ht="11.25" customHeight="1" x14ac:dyDescent="0.25">
      <c r="A53" s="365" t="s">
        <v>338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28"/>
      <c r="AP53" s="128"/>
      <c r="AQ53" s="112"/>
    </row>
    <row r="54" spans="1:43" ht="12" customHeight="1" x14ac:dyDescent="0.25">
      <c r="A54" s="341" t="s">
        <v>337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4"/>
      <c r="AP54" s="124"/>
      <c r="AQ54" s="112"/>
    </row>
    <row r="55" spans="1:43" ht="12" customHeight="1" x14ac:dyDescent="0.25">
      <c r="A55" s="341" t="s">
        <v>336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4"/>
      <c r="AP55" s="124"/>
      <c r="AQ55" s="112"/>
    </row>
    <row r="56" spans="1:43" ht="12" customHeight="1" thickBot="1" x14ac:dyDescent="0.3">
      <c r="A56" s="359" t="s">
        <v>335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324</v>
      </c>
      <c r="AN58" s="358"/>
      <c r="AO58" s="120" t="s">
        <v>323</v>
      </c>
      <c r="AP58" s="120" t="s">
        <v>322</v>
      </c>
      <c r="AQ58" s="112"/>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6"/>
      <c r="AP59" s="126"/>
      <c r="AQ59" s="118"/>
    </row>
    <row r="60" spans="1:43" ht="12" customHeight="1" x14ac:dyDescent="0.25">
      <c r="A60" s="341" t="s">
        <v>332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4"/>
      <c r="AP60" s="124"/>
      <c r="AQ60" s="112"/>
    </row>
    <row r="61" spans="1:43" ht="12" customHeight="1" x14ac:dyDescent="0.25">
      <c r="A61" s="341" t="s">
        <v>331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4"/>
      <c r="AP61" s="124"/>
      <c r="AQ61" s="112"/>
    </row>
    <row r="62" spans="1:43" ht="12" customHeight="1" x14ac:dyDescent="0.25">
      <c r="A62" s="341" t="s">
        <v>330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4"/>
      <c r="AP62" s="124"/>
      <c r="AQ62" s="11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4"/>
      <c r="AP63" s="124"/>
      <c r="AQ63" s="11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4"/>
      <c r="AP64" s="124"/>
      <c r="AQ64" s="112"/>
    </row>
    <row r="65" spans="1:43" ht="12" customHeight="1" x14ac:dyDescent="0.25">
      <c r="A65" s="341" t="s">
        <v>329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4"/>
      <c r="AP65" s="124"/>
      <c r="AQ65" s="112"/>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5"/>
      <c r="AP66" s="125"/>
      <c r="AQ66" s="118"/>
    </row>
    <row r="67" spans="1:43" ht="11.25" customHeight="1" x14ac:dyDescent="0.25">
      <c r="A67" s="341" t="s">
        <v>320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4"/>
      <c r="AP67" s="124"/>
      <c r="AQ67" s="112"/>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5"/>
      <c r="AP68" s="125"/>
      <c r="AQ68" s="118"/>
    </row>
    <row r="69" spans="1:43" ht="12" customHeight="1" x14ac:dyDescent="0.25">
      <c r="A69" s="341" t="s">
        <v>319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4"/>
      <c r="AP69" s="124"/>
      <c r="AQ69" s="112"/>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25"/>
      <c r="AP70" s="125"/>
      <c r="AQ70" s="118"/>
    </row>
    <row r="71" spans="1:43" ht="12" customHeight="1" x14ac:dyDescent="0.25">
      <c r="A71" s="341" t="s">
        <v>318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4"/>
      <c r="AP71" s="124"/>
      <c r="AQ71" s="112"/>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324</v>
      </c>
      <c r="AN74" s="358"/>
      <c r="AO74" s="120" t="s">
        <v>323</v>
      </c>
      <c r="AP74" s="120" t="s">
        <v>322</v>
      </c>
      <c r="AQ74" s="112"/>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16"/>
      <c r="AP75" s="116"/>
      <c r="AQ75" s="118"/>
    </row>
    <row r="76" spans="1:43" ht="12" customHeight="1" x14ac:dyDescent="0.25">
      <c r="A76" s="341" t="s">
        <v>320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19"/>
      <c r="AP76" s="119"/>
      <c r="AQ76" s="112"/>
    </row>
    <row r="77" spans="1:43" ht="12" customHeight="1" x14ac:dyDescent="0.25">
      <c r="A77" s="341" t="s">
        <v>319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19"/>
      <c r="AP77" s="119"/>
      <c r="AQ77" s="112"/>
    </row>
    <row r="78" spans="1:43" ht="12" customHeight="1" x14ac:dyDescent="0.25">
      <c r="A78" s="341" t="s">
        <v>318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19"/>
      <c r="AP78" s="119"/>
      <c r="AQ78" s="112"/>
    </row>
    <row r="79" spans="1:43" ht="12" customHeight="1" x14ac:dyDescent="0.25">
      <c r="A79" s="341" t="s">
        <v>317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19"/>
      <c r="AP79" s="119"/>
      <c r="AQ79" s="112"/>
    </row>
    <row r="80" spans="1:43" ht="12" customHeight="1" x14ac:dyDescent="0.25">
      <c r="A80" s="341" t="s">
        <v>316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19"/>
      <c r="AP80" s="119"/>
      <c r="AQ80" s="112"/>
    </row>
    <row r="81" spans="1:45" ht="12.75" customHeight="1" x14ac:dyDescent="0.25">
      <c r="A81" s="341" t="s">
        <v>315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19"/>
      <c r="AP81" s="119"/>
      <c r="AQ81" s="112"/>
    </row>
    <row r="82" spans="1:45" ht="12.75" customHeight="1" x14ac:dyDescent="0.25">
      <c r="A82" s="341" t="s">
        <v>314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19"/>
      <c r="AP82" s="119"/>
      <c r="AQ82" s="112"/>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16"/>
      <c r="AP83" s="116"/>
      <c r="AQ83" s="118"/>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16"/>
      <c r="AP84" s="116"/>
      <c r="AQ84" s="118"/>
    </row>
    <row r="85" spans="1:45" ht="12" customHeight="1" x14ac:dyDescent="0.25">
      <c r="A85" s="341" t="s">
        <v>311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19"/>
      <c r="AP85" s="119"/>
      <c r="AQ85" s="106"/>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16"/>
      <c r="AP86" s="116"/>
      <c r="AQ86" s="118"/>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16"/>
      <c r="AP87" s="116"/>
      <c r="AQ87" s="118"/>
    </row>
    <row r="88" spans="1:45" ht="14.25" customHeight="1" x14ac:dyDescent="0.25">
      <c r="A88" s="334" t="s">
        <v>308</v>
      </c>
      <c r="B88" s="335"/>
      <c r="C88" s="335"/>
      <c r="D88" s="33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37"/>
      <c r="AL88" s="338"/>
      <c r="AM88" s="339"/>
      <c r="AN88" s="340"/>
      <c r="AO88" s="116"/>
      <c r="AP88" s="116"/>
      <c r="AQ88" s="118"/>
    </row>
    <row r="89" spans="1:45" x14ac:dyDescent="0.25">
      <c r="A89" s="334" t="s">
        <v>307</v>
      </c>
      <c r="B89" s="335"/>
      <c r="C89" s="335"/>
      <c r="D89" s="33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37"/>
      <c r="AL89" s="338"/>
      <c r="AM89" s="339"/>
      <c r="AN89" s="340"/>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30"/>
      <c r="AL90" s="331"/>
      <c r="AM90" s="332"/>
      <c r="AN90" s="33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0" zoomScale="60" workbookViewId="0">
      <selection activeCell="K50" sqref="K50"/>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M_TP3300.VL.0101</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ht="18.75" x14ac:dyDescent="0.25">
      <c r="A14" s="294"/>
      <c r="B14" s="294"/>
      <c r="C14" s="294"/>
      <c r="D14" s="294"/>
      <c r="E14" s="294"/>
      <c r="F14" s="294"/>
      <c r="G14" s="294"/>
      <c r="H14" s="294"/>
      <c r="I14" s="294"/>
      <c r="J14" s="294"/>
      <c r="K14" s="294"/>
      <c r="L14" s="294"/>
    </row>
    <row r="15" spans="1:44" x14ac:dyDescent="0.25">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84"/>
    </row>
    <row r="18" spans="1:12" x14ac:dyDescent="0.25">
      <c r="K18" s="83"/>
    </row>
    <row r="19" spans="1:12" ht="15.75" customHeight="1" x14ac:dyDescent="0.25">
      <c r="A19" s="407" t="s">
        <v>511</v>
      </c>
      <c r="B19" s="407"/>
      <c r="C19" s="407"/>
      <c r="D19" s="407"/>
      <c r="E19" s="407"/>
      <c r="F19" s="407"/>
      <c r="G19" s="407"/>
      <c r="H19" s="407"/>
      <c r="I19" s="407"/>
      <c r="J19" s="407"/>
      <c r="K19" s="407"/>
      <c r="L19" s="407"/>
    </row>
    <row r="20" spans="1:12" x14ac:dyDescent="0.25">
      <c r="A20" s="66"/>
      <c r="B20" s="66"/>
      <c r="C20" s="82"/>
      <c r="D20" s="82"/>
      <c r="E20" s="82"/>
      <c r="F20" s="82"/>
      <c r="G20" s="82"/>
      <c r="H20" s="82"/>
      <c r="I20" s="82"/>
      <c r="J20" s="82"/>
      <c r="K20" s="82"/>
      <c r="L20" s="82"/>
    </row>
    <row r="21" spans="1:12" ht="28.5" customHeight="1" x14ac:dyDescent="0.25">
      <c r="A21" s="397" t="s">
        <v>229</v>
      </c>
      <c r="B21" s="397" t="s">
        <v>228</v>
      </c>
      <c r="C21" s="403" t="s">
        <v>441</v>
      </c>
      <c r="D21" s="403"/>
      <c r="E21" s="403"/>
      <c r="F21" s="403"/>
      <c r="G21" s="403"/>
      <c r="H21" s="403"/>
      <c r="I21" s="398" t="s">
        <v>227</v>
      </c>
      <c r="J21" s="400" t="s">
        <v>443</v>
      </c>
      <c r="K21" s="397" t="s">
        <v>226</v>
      </c>
      <c r="L21" s="399" t="s">
        <v>442</v>
      </c>
    </row>
    <row r="22" spans="1:12" ht="58.5" customHeight="1" x14ac:dyDescent="0.25">
      <c r="A22" s="397"/>
      <c r="B22" s="397"/>
      <c r="C22" s="404" t="s">
        <v>3</v>
      </c>
      <c r="D22" s="404"/>
      <c r="E22" s="162"/>
      <c r="F22" s="163"/>
      <c r="G22" s="405" t="s">
        <v>2</v>
      </c>
      <c r="H22" s="406"/>
      <c r="I22" s="398"/>
      <c r="J22" s="401"/>
      <c r="K22" s="397"/>
      <c r="L22" s="399"/>
    </row>
    <row r="23" spans="1:12" ht="31.5" x14ac:dyDescent="0.25">
      <c r="A23" s="397"/>
      <c r="B23" s="397"/>
      <c r="C23" s="81" t="s">
        <v>225</v>
      </c>
      <c r="D23" s="81" t="s">
        <v>224</v>
      </c>
      <c r="E23" s="81" t="s">
        <v>225</v>
      </c>
      <c r="F23" s="81" t="s">
        <v>224</v>
      </c>
      <c r="G23" s="81" t="s">
        <v>225</v>
      </c>
      <c r="H23" s="81" t="s">
        <v>224</v>
      </c>
      <c r="I23" s="398"/>
      <c r="J23" s="402"/>
      <c r="K23" s="397"/>
      <c r="L23" s="399"/>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223</v>
      </c>
      <c r="C25" s="79"/>
      <c r="D25" s="79"/>
      <c r="E25" s="79"/>
      <c r="F25" s="79"/>
      <c r="G25" s="79"/>
      <c r="H25" s="79"/>
      <c r="I25" s="79"/>
      <c r="J25" s="79"/>
      <c r="K25" s="72"/>
      <c r="L25" s="92"/>
    </row>
    <row r="26" spans="1:12" ht="21.75" customHeight="1" x14ac:dyDescent="0.25">
      <c r="A26" s="74" t="s">
        <v>222</v>
      </c>
      <c r="B26" s="80" t="s">
        <v>448</v>
      </c>
      <c r="C26" s="204" t="s">
        <v>586</v>
      </c>
      <c r="D26" s="204"/>
      <c r="E26" s="79"/>
      <c r="F26" s="79"/>
      <c r="G26" s="204" t="s">
        <v>586</v>
      </c>
      <c r="H26" s="204"/>
      <c r="I26" s="79"/>
      <c r="J26" s="79"/>
      <c r="K26" s="72"/>
      <c r="L26" s="72"/>
    </row>
    <row r="27" spans="1:12" s="67" customFormat="1" ht="39" customHeight="1" x14ac:dyDescent="0.25">
      <c r="A27" s="74" t="s">
        <v>221</v>
      </c>
      <c r="B27" s="80" t="s">
        <v>450</v>
      </c>
      <c r="C27" s="204" t="s">
        <v>586</v>
      </c>
      <c r="D27" s="204"/>
      <c r="E27" s="79"/>
      <c r="F27" s="79"/>
      <c r="G27" s="204" t="s">
        <v>586</v>
      </c>
      <c r="H27" s="204"/>
      <c r="I27" s="79"/>
      <c r="J27" s="79"/>
      <c r="K27" s="72"/>
      <c r="L27" s="72"/>
    </row>
    <row r="28" spans="1:12" s="67" customFormat="1" ht="70.5" customHeight="1" x14ac:dyDescent="0.25">
      <c r="A28" s="74" t="s">
        <v>449</v>
      </c>
      <c r="B28" s="80" t="s">
        <v>454</v>
      </c>
      <c r="C28" s="204" t="s">
        <v>586</v>
      </c>
      <c r="D28" s="204"/>
      <c r="E28" s="79"/>
      <c r="F28" s="79"/>
      <c r="G28" s="204" t="s">
        <v>586</v>
      </c>
      <c r="H28" s="204"/>
      <c r="I28" s="79"/>
      <c r="J28" s="79"/>
      <c r="K28" s="72"/>
      <c r="L28" s="72"/>
    </row>
    <row r="29" spans="1:12" s="67" customFormat="1" ht="54" customHeight="1" x14ac:dyDescent="0.25">
      <c r="A29" s="74" t="s">
        <v>220</v>
      </c>
      <c r="B29" s="80" t="s">
        <v>453</v>
      </c>
      <c r="C29" s="204" t="s">
        <v>586</v>
      </c>
      <c r="D29" s="204"/>
      <c r="E29" s="79"/>
      <c r="F29" s="79"/>
      <c r="G29" s="204" t="s">
        <v>586</v>
      </c>
      <c r="H29" s="204"/>
      <c r="I29" s="79"/>
      <c r="J29" s="79"/>
      <c r="K29" s="72"/>
      <c r="L29" s="72"/>
    </row>
    <row r="30" spans="1:12" s="67" customFormat="1" ht="42" customHeight="1" x14ac:dyDescent="0.25">
      <c r="A30" s="74" t="s">
        <v>219</v>
      </c>
      <c r="B30" s="80" t="s">
        <v>455</v>
      </c>
      <c r="C30" s="205">
        <v>45502</v>
      </c>
      <c r="D30" s="205">
        <v>46133</v>
      </c>
      <c r="E30" s="79"/>
      <c r="F30" s="79"/>
      <c r="G30" s="205">
        <v>45502</v>
      </c>
      <c r="H30" s="205">
        <v>46327</v>
      </c>
      <c r="I30" s="232">
        <v>0.3</v>
      </c>
      <c r="J30" s="232">
        <v>1</v>
      </c>
      <c r="K30" s="72"/>
      <c r="L30" s="72"/>
    </row>
    <row r="31" spans="1:12" s="67" customFormat="1" ht="37.5" customHeight="1" x14ac:dyDescent="0.25">
      <c r="A31" s="74" t="s">
        <v>218</v>
      </c>
      <c r="B31" s="73" t="s">
        <v>451</v>
      </c>
      <c r="C31" s="205">
        <v>45442</v>
      </c>
      <c r="D31" s="205">
        <v>45472</v>
      </c>
      <c r="E31" s="79"/>
      <c r="F31" s="79"/>
      <c r="G31" s="205">
        <v>45442</v>
      </c>
      <c r="H31" s="205">
        <v>45472</v>
      </c>
      <c r="I31" s="232">
        <v>1</v>
      </c>
      <c r="J31" s="232">
        <v>1</v>
      </c>
      <c r="K31" s="72"/>
      <c r="L31" s="72"/>
    </row>
    <row r="32" spans="1:12" s="67" customFormat="1" ht="31.5" x14ac:dyDescent="0.25">
      <c r="A32" s="74" t="s">
        <v>216</v>
      </c>
      <c r="B32" s="73" t="s">
        <v>456</v>
      </c>
      <c r="C32" s="205">
        <v>45592</v>
      </c>
      <c r="D32" s="205">
        <v>45641</v>
      </c>
      <c r="E32" s="79"/>
      <c r="F32" s="79"/>
      <c r="G32" s="205">
        <v>45592</v>
      </c>
      <c r="H32" s="205">
        <v>46327</v>
      </c>
      <c r="I32" s="232">
        <v>0.5</v>
      </c>
      <c r="J32" s="232">
        <v>1</v>
      </c>
      <c r="K32" s="72"/>
      <c r="L32" s="72"/>
    </row>
    <row r="33" spans="1:12" s="67" customFormat="1" ht="37.5" customHeight="1" x14ac:dyDescent="0.25">
      <c r="A33" s="74" t="s">
        <v>467</v>
      </c>
      <c r="B33" s="73" t="s">
        <v>391</v>
      </c>
      <c r="C33" s="205" t="s">
        <v>586</v>
      </c>
      <c r="D33" s="204"/>
      <c r="E33" s="79"/>
      <c r="F33" s="79"/>
      <c r="G33" s="205" t="s">
        <v>586</v>
      </c>
      <c r="H33" s="204"/>
      <c r="I33" s="232"/>
      <c r="J33" s="232"/>
      <c r="K33" s="72"/>
      <c r="L33" s="72"/>
    </row>
    <row r="34" spans="1:12" s="67" customFormat="1" ht="47.25" customHeight="1" x14ac:dyDescent="0.25">
      <c r="A34" s="74" t="s">
        <v>468</v>
      </c>
      <c r="B34" s="73" t="s">
        <v>460</v>
      </c>
      <c r="C34" s="204" t="s">
        <v>586</v>
      </c>
      <c r="D34" s="204"/>
      <c r="E34" s="78"/>
      <c r="F34" s="78"/>
      <c r="G34" s="204" t="s">
        <v>586</v>
      </c>
      <c r="H34" s="204"/>
      <c r="I34" s="233"/>
      <c r="J34" s="233"/>
      <c r="K34" s="78"/>
      <c r="L34" s="72"/>
    </row>
    <row r="35" spans="1:12" s="67" customFormat="1" ht="49.5" customHeight="1" x14ac:dyDescent="0.25">
      <c r="A35" s="74" t="s">
        <v>469</v>
      </c>
      <c r="B35" s="73" t="s">
        <v>217</v>
      </c>
      <c r="C35" s="205">
        <v>45652</v>
      </c>
      <c r="D35" s="205">
        <v>45682</v>
      </c>
      <c r="E35" s="78"/>
      <c r="F35" s="78"/>
      <c r="G35" s="205">
        <v>45652</v>
      </c>
      <c r="H35" s="205">
        <v>46351</v>
      </c>
      <c r="I35" s="232">
        <v>0.5</v>
      </c>
      <c r="J35" s="232">
        <v>1</v>
      </c>
      <c r="K35" s="78"/>
      <c r="L35" s="72"/>
    </row>
    <row r="36" spans="1:12" ht="37.5" customHeight="1" x14ac:dyDescent="0.25">
      <c r="A36" s="74" t="s">
        <v>470</v>
      </c>
      <c r="B36" s="73" t="s">
        <v>452</v>
      </c>
      <c r="C36" s="204" t="s">
        <v>586</v>
      </c>
      <c r="D36" s="206"/>
      <c r="E36" s="77"/>
      <c r="F36" s="76"/>
      <c r="G36" s="204" t="s">
        <v>586</v>
      </c>
      <c r="H36" s="206"/>
      <c r="I36" s="234"/>
      <c r="J36" s="234"/>
      <c r="K36" s="72"/>
      <c r="L36" s="72"/>
    </row>
    <row r="37" spans="1:12" x14ac:dyDescent="0.25">
      <c r="A37" s="74" t="s">
        <v>471</v>
      </c>
      <c r="B37" s="73" t="s">
        <v>215</v>
      </c>
      <c r="C37" s="207">
        <v>45641</v>
      </c>
      <c r="D37" s="207">
        <v>45652</v>
      </c>
      <c r="E37" s="77"/>
      <c r="F37" s="76"/>
      <c r="G37" s="205">
        <v>45641</v>
      </c>
      <c r="H37" s="207">
        <v>46348</v>
      </c>
      <c r="I37" s="232">
        <v>0.5</v>
      </c>
      <c r="J37" s="232">
        <v>1</v>
      </c>
      <c r="K37" s="72"/>
      <c r="L37" s="72"/>
    </row>
    <row r="38" spans="1:12" x14ac:dyDescent="0.25">
      <c r="A38" s="74" t="s">
        <v>472</v>
      </c>
      <c r="B38" s="75" t="s">
        <v>214</v>
      </c>
      <c r="C38" s="208"/>
      <c r="D38" s="208"/>
      <c r="E38" s="72"/>
      <c r="F38" s="72"/>
      <c r="G38" s="208"/>
      <c r="H38" s="208"/>
      <c r="I38" s="235"/>
      <c r="J38" s="235"/>
      <c r="K38" s="72"/>
      <c r="L38" s="72"/>
    </row>
    <row r="39" spans="1:12" ht="63" x14ac:dyDescent="0.25">
      <c r="A39" s="74">
        <v>2</v>
      </c>
      <c r="B39" s="73" t="s">
        <v>457</v>
      </c>
      <c r="C39" s="207">
        <v>45772</v>
      </c>
      <c r="D39" s="207">
        <v>46197</v>
      </c>
      <c r="E39" s="72"/>
      <c r="F39" s="72"/>
      <c r="G39" s="204" t="s">
        <v>586</v>
      </c>
      <c r="H39" s="204" t="s">
        <v>586</v>
      </c>
      <c r="I39" s="232"/>
      <c r="J39" s="232"/>
      <c r="K39" s="72"/>
      <c r="L39" s="72"/>
    </row>
    <row r="40" spans="1:12" ht="33.75" customHeight="1" x14ac:dyDescent="0.25">
      <c r="A40" s="74" t="s">
        <v>213</v>
      </c>
      <c r="B40" s="73" t="s">
        <v>459</v>
      </c>
      <c r="C40" s="207">
        <v>45862</v>
      </c>
      <c r="D40" s="207">
        <v>46257</v>
      </c>
      <c r="E40" s="72"/>
      <c r="F40" s="72"/>
      <c r="G40" s="207">
        <v>45748</v>
      </c>
      <c r="H40" s="207">
        <v>46622</v>
      </c>
      <c r="I40" s="232">
        <v>0.4</v>
      </c>
      <c r="J40" s="236">
        <v>1</v>
      </c>
      <c r="K40" s="72"/>
      <c r="L40" s="72"/>
    </row>
    <row r="41" spans="1:12" ht="63" customHeight="1" x14ac:dyDescent="0.25">
      <c r="A41" s="74" t="s">
        <v>212</v>
      </c>
      <c r="B41" s="75" t="s">
        <v>542</v>
      </c>
      <c r="C41" s="204"/>
      <c r="D41" s="208"/>
      <c r="E41" s="72"/>
      <c r="F41" s="72"/>
      <c r="G41" s="204"/>
      <c r="H41" s="208"/>
      <c r="I41" s="235"/>
      <c r="J41" s="235"/>
      <c r="K41" s="72"/>
      <c r="L41" s="72"/>
    </row>
    <row r="42" spans="1:12" ht="58.5" customHeight="1" x14ac:dyDescent="0.25">
      <c r="A42" s="74">
        <v>3</v>
      </c>
      <c r="B42" s="73" t="s">
        <v>458</v>
      </c>
      <c r="C42" s="207">
        <v>46227</v>
      </c>
      <c r="D42" s="207">
        <v>46287</v>
      </c>
      <c r="E42" s="72"/>
      <c r="F42" s="72"/>
      <c r="G42" s="207">
        <v>45748</v>
      </c>
      <c r="H42" s="207">
        <v>46652</v>
      </c>
      <c r="I42" s="232">
        <v>0.4</v>
      </c>
      <c r="J42" s="236">
        <v>1</v>
      </c>
      <c r="K42" s="72"/>
      <c r="L42" s="72"/>
    </row>
    <row r="43" spans="1:12" ht="34.5" customHeight="1" x14ac:dyDescent="0.25">
      <c r="A43" s="74" t="s">
        <v>211</v>
      </c>
      <c r="B43" s="73" t="s">
        <v>209</v>
      </c>
      <c r="C43" s="207">
        <v>46257</v>
      </c>
      <c r="D43" s="207">
        <v>46287</v>
      </c>
      <c r="E43" s="72"/>
      <c r="F43" s="72"/>
      <c r="G43" s="207">
        <v>45777</v>
      </c>
      <c r="H43" s="207">
        <v>46652</v>
      </c>
      <c r="I43" s="232">
        <v>0.4</v>
      </c>
      <c r="J43" s="236">
        <v>1</v>
      </c>
      <c r="K43" s="72"/>
      <c r="L43" s="72"/>
    </row>
    <row r="44" spans="1:12" ht="24.75" customHeight="1" x14ac:dyDescent="0.25">
      <c r="A44" s="74" t="s">
        <v>210</v>
      </c>
      <c r="B44" s="73" t="s">
        <v>207</v>
      </c>
      <c r="C44" s="207">
        <v>46287</v>
      </c>
      <c r="D44" s="207">
        <v>46317</v>
      </c>
      <c r="E44" s="72"/>
      <c r="F44" s="72"/>
      <c r="G44" s="207">
        <v>45792</v>
      </c>
      <c r="H44" s="207">
        <v>46682</v>
      </c>
      <c r="I44" s="232">
        <v>0.4</v>
      </c>
      <c r="J44" s="236">
        <v>1</v>
      </c>
      <c r="K44" s="72"/>
      <c r="L44" s="72"/>
    </row>
    <row r="45" spans="1:12" ht="90.75" customHeight="1" x14ac:dyDescent="0.25">
      <c r="A45" s="74" t="s">
        <v>208</v>
      </c>
      <c r="B45" s="73" t="s">
        <v>463</v>
      </c>
      <c r="C45" s="204" t="s">
        <v>586</v>
      </c>
      <c r="D45" s="208"/>
      <c r="E45" s="72"/>
      <c r="F45" s="72"/>
      <c r="G45" s="204" t="s">
        <v>586</v>
      </c>
      <c r="H45" s="208"/>
      <c r="I45" s="235"/>
      <c r="J45" s="235"/>
      <c r="K45" s="72"/>
      <c r="L45" s="72"/>
    </row>
    <row r="46" spans="1:12" ht="167.25" customHeight="1" x14ac:dyDescent="0.25">
      <c r="A46" s="74" t="s">
        <v>206</v>
      </c>
      <c r="B46" s="73" t="s">
        <v>461</v>
      </c>
      <c r="C46" s="204" t="s">
        <v>586</v>
      </c>
      <c r="D46" s="208"/>
      <c r="E46" s="72"/>
      <c r="F46" s="72"/>
      <c r="G46" s="204" t="s">
        <v>586</v>
      </c>
      <c r="H46" s="208"/>
      <c r="I46" s="235"/>
      <c r="J46" s="235"/>
      <c r="K46" s="72"/>
      <c r="L46" s="72"/>
    </row>
    <row r="47" spans="1:12" ht="30.75" customHeight="1" x14ac:dyDescent="0.25">
      <c r="A47" s="74" t="s">
        <v>204</v>
      </c>
      <c r="B47" s="73" t="s">
        <v>205</v>
      </c>
      <c r="C47" s="207">
        <v>46317</v>
      </c>
      <c r="D47" s="207">
        <v>46347</v>
      </c>
      <c r="E47" s="72"/>
      <c r="F47" s="72"/>
      <c r="G47" s="207">
        <v>45828</v>
      </c>
      <c r="H47" s="207">
        <v>46712</v>
      </c>
      <c r="I47" s="232">
        <v>0.4</v>
      </c>
      <c r="J47" s="236">
        <v>1</v>
      </c>
      <c r="K47" s="72"/>
      <c r="L47" s="72"/>
    </row>
    <row r="48" spans="1:12" ht="37.5" customHeight="1" x14ac:dyDescent="0.25">
      <c r="A48" s="74" t="s">
        <v>473</v>
      </c>
      <c r="B48" s="75" t="s">
        <v>203</v>
      </c>
      <c r="C48" s="208"/>
      <c r="D48" s="208"/>
      <c r="E48" s="72"/>
      <c r="F48" s="72"/>
      <c r="G48" s="208"/>
      <c r="H48" s="208"/>
      <c r="I48" s="235"/>
      <c r="J48" s="235"/>
      <c r="K48" s="72"/>
      <c r="L48" s="72"/>
    </row>
    <row r="49" spans="1:12" ht="35.25" customHeight="1" x14ac:dyDescent="0.25">
      <c r="A49" s="74">
        <v>4</v>
      </c>
      <c r="B49" s="73" t="s">
        <v>201</v>
      </c>
      <c r="C49" s="207">
        <v>46347</v>
      </c>
      <c r="D49" s="207">
        <v>46350</v>
      </c>
      <c r="E49" s="72"/>
      <c r="F49" s="72"/>
      <c r="G49" s="207">
        <v>45833</v>
      </c>
      <c r="H49" s="207">
        <v>46715</v>
      </c>
      <c r="I49" s="232">
        <v>0.4</v>
      </c>
      <c r="J49" s="236">
        <v>1</v>
      </c>
      <c r="K49" s="72"/>
      <c r="L49" s="72"/>
    </row>
    <row r="50" spans="1:12" ht="86.25" customHeight="1" x14ac:dyDescent="0.25">
      <c r="A50" s="74" t="s">
        <v>202</v>
      </c>
      <c r="B50" s="73" t="s">
        <v>462</v>
      </c>
      <c r="C50" s="207">
        <v>46350</v>
      </c>
      <c r="D50" s="207">
        <v>46380</v>
      </c>
      <c r="E50" s="72"/>
      <c r="F50" s="72"/>
      <c r="G50" s="207">
        <v>45838</v>
      </c>
      <c r="H50" s="207">
        <v>46745</v>
      </c>
      <c r="I50" s="232">
        <v>0.4</v>
      </c>
      <c r="J50" s="236">
        <v>1</v>
      </c>
      <c r="K50" s="72"/>
      <c r="L50" s="72"/>
    </row>
    <row r="51" spans="1:12" ht="77.25" customHeight="1" x14ac:dyDescent="0.25">
      <c r="A51" s="74" t="s">
        <v>200</v>
      </c>
      <c r="B51" s="73" t="s">
        <v>464</v>
      </c>
      <c r="C51" s="204" t="s">
        <v>586</v>
      </c>
      <c r="D51" s="208"/>
      <c r="E51" s="72"/>
      <c r="F51" s="72"/>
      <c r="G51" s="204" t="s">
        <v>586</v>
      </c>
      <c r="H51" s="208"/>
      <c r="I51" s="235"/>
      <c r="J51" s="235"/>
      <c r="K51" s="72"/>
      <c r="L51" s="72"/>
    </row>
    <row r="52" spans="1:12" ht="71.25" customHeight="1" x14ac:dyDescent="0.25">
      <c r="A52" s="74" t="s">
        <v>198</v>
      </c>
      <c r="B52" s="73" t="s">
        <v>199</v>
      </c>
      <c r="C52" s="204" t="s">
        <v>586</v>
      </c>
      <c r="D52" s="208"/>
      <c r="E52" s="72"/>
      <c r="F52" s="72"/>
      <c r="G52" s="204" t="s">
        <v>586</v>
      </c>
      <c r="H52" s="208"/>
      <c r="I52" s="235"/>
      <c r="J52" s="235"/>
      <c r="K52" s="72"/>
      <c r="L52" s="72"/>
    </row>
    <row r="53" spans="1:12" ht="48" customHeight="1" x14ac:dyDescent="0.25">
      <c r="A53" s="74" t="s">
        <v>196</v>
      </c>
      <c r="B53" s="170" t="s">
        <v>465</v>
      </c>
      <c r="C53" s="207">
        <v>46380</v>
      </c>
      <c r="D53" s="207">
        <v>46386</v>
      </c>
      <c r="E53" s="72"/>
      <c r="F53" s="72"/>
      <c r="G53" s="207">
        <v>45838</v>
      </c>
      <c r="H53" s="207">
        <v>46751</v>
      </c>
      <c r="I53" s="232">
        <v>0.4</v>
      </c>
      <c r="J53" s="236">
        <v>1</v>
      </c>
      <c r="K53" s="72"/>
      <c r="L53" s="72"/>
    </row>
    <row r="54" spans="1:12" ht="46.5" customHeight="1" x14ac:dyDescent="0.25">
      <c r="A54" s="74" t="s">
        <v>466</v>
      </c>
      <c r="B54" s="73" t="s">
        <v>197</v>
      </c>
      <c r="C54" s="204" t="s">
        <v>586</v>
      </c>
      <c r="D54" s="208"/>
      <c r="E54" s="72"/>
      <c r="F54" s="72"/>
      <c r="G54" s="204" t="s">
        <v>586</v>
      </c>
      <c r="H54" s="208"/>
      <c r="I54" s="235"/>
      <c r="J54" s="235"/>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11.85546875" style="64" bestFit="1" customWidth="1"/>
    <col min="11" max="11" width="6.140625" style="64" customWidth="1"/>
    <col min="12" max="12" width="7" style="64" bestFit="1" customWidth="1"/>
    <col min="13" max="13" width="6.140625" style="64" customWidth="1"/>
    <col min="14" max="14" width="7" style="64" bestFit="1" customWidth="1"/>
    <col min="15" max="15" width="6.140625" style="64" customWidth="1"/>
    <col min="16" max="16" width="13.140625" style="64" customWidth="1"/>
    <col min="17" max="17" width="11.5703125" style="64" customWidth="1"/>
    <col min="18" max="24" width="9.140625" style="64"/>
    <col min="25" max="25" width="11.7109375" style="64" customWidth="1"/>
    <col min="26"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5"/>
      <c r="B5" s="65"/>
      <c r="C5" s="65"/>
      <c r="D5" s="65"/>
      <c r="E5" s="65"/>
      <c r="F5" s="65"/>
      <c r="H5" s="65"/>
      <c r="I5" s="65"/>
      <c r="Q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row>
    <row r="7" spans="1:29" ht="18.75" x14ac:dyDescent="0.25">
      <c r="A7" s="13"/>
      <c r="B7" s="13"/>
      <c r="C7" s="13"/>
      <c r="D7" s="13"/>
      <c r="E7" s="13"/>
      <c r="F7" s="13"/>
      <c r="G7" s="13"/>
      <c r="H7" s="70"/>
      <c r="I7" s="70"/>
      <c r="J7" s="70"/>
      <c r="K7" s="70"/>
      <c r="L7" s="70"/>
      <c r="M7" s="70"/>
      <c r="N7" s="70"/>
      <c r="O7" s="70"/>
      <c r="P7" s="70"/>
      <c r="Q7" s="70"/>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87" t="str">
        <f>'1. паспорт местоположение'!A12:C12</f>
        <v>M_TP3300.VL.0101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87" t="str">
        <f>'1. паспорт местоположение'!A15:C15</f>
        <v>Реконструкция РС 10/0,4 кВ Южного РЭС (в части реконструкции ВЛ 10 кВ - 37,94 км, КТП-10/0.4кВ - 40,430 МВА, ВЛ 0,4 кВ - 54,8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row>
    <row r="16" spans="1:29" x14ac:dyDescent="0.25">
      <c r="A16" s="410"/>
      <c r="B16" s="410"/>
      <c r="C16" s="410"/>
      <c r="D16" s="410"/>
      <c r="E16" s="410"/>
      <c r="F16" s="410"/>
      <c r="G16" s="410"/>
      <c r="H16" s="410"/>
      <c r="I16" s="410"/>
      <c r="J16" s="410"/>
      <c r="K16" s="410"/>
      <c r="L16" s="410"/>
      <c r="M16" s="410"/>
      <c r="N16" s="410"/>
      <c r="O16" s="410"/>
      <c r="P16" s="410"/>
      <c r="Q16" s="410"/>
    </row>
    <row r="17" spans="1:35" x14ac:dyDescent="0.25">
      <c r="A17" s="65"/>
      <c r="H17" s="65"/>
      <c r="I17" s="65"/>
      <c r="J17" s="65"/>
      <c r="K17" s="65"/>
      <c r="L17" s="65"/>
      <c r="M17" s="65"/>
      <c r="N17" s="65"/>
      <c r="O17" s="65"/>
      <c r="P17" s="65"/>
    </row>
    <row r="18" spans="1:35" x14ac:dyDescent="0.25">
      <c r="A18" s="408" t="s">
        <v>512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19" spans="1:35" x14ac:dyDescent="0.25">
      <c r="A19" s="65"/>
      <c r="B19" s="65"/>
      <c r="C19" s="65"/>
      <c r="D19" s="65"/>
      <c r="E19" s="65"/>
      <c r="F19" s="65"/>
      <c r="H19" s="65"/>
      <c r="I19" s="65"/>
      <c r="J19" s="65"/>
      <c r="K19" s="65"/>
      <c r="L19" s="65"/>
      <c r="M19" s="65"/>
      <c r="N19" s="65"/>
      <c r="O19" s="65"/>
      <c r="P19" s="65"/>
    </row>
    <row r="20" spans="1:35" s="237" customFormat="1" ht="33" customHeight="1" x14ac:dyDescent="0.25">
      <c r="A20" s="411" t="s">
        <v>195</v>
      </c>
      <c r="B20" s="411" t="s">
        <v>194</v>
      </c>
      <c r="C20" s="409" t="s">
        <v>193</v>
      </c>
      <c r="D20" s="409"/>
      <c r="E20" s="414" t="s">
        <v>192</v>
      </c>
      <c r="F20" s="414"/>
      <c r="G20" s="418" t="s">
        <v>805</v>
      </c>
      <c r="H20" s="415" t="s">
        <v>546</v>
      </c>
      <c r="I20" s="416"/>
      <c r="J20" s="416"/>
      <c r="K20" s="416"/>
      <c r="L20" s="415" t="s">
        <v>547</v>
      </c>
      <c r="M20" s="416"/>
      <c r="N20" s="416"/>
      <c r="O20" s="416"/>
      <c r="P20" s="415" t="s">
        <v>611</v>
      </c>
      <c r="Q20" s="416"/>
      <c r="R20" s="416"/>
      <c r="S20" s="416"/>
      <c r="T20" s="415" t="s">
        <v>790</v>
      </c>
      <c r="U20" s="416"/>
      <c r="V20" s="416"/>
      <c r="W20" s="416"/>
      <c r="X20" s="415" t="s">
        <v>806</v>
      </c>
      <c r="Y20" s="416"/>
      <c r="Z20" s="416"/>
      <c r="AA20" s="416"/>
      <c r="AB20" s="421" t="s">
        <v>191</v>
      </c>
      <c r="AC20" s="421"/>
    </row>
    <row r="21" spans="1:35" s="237" customFormat="1" ht="81.75" customHeight="1" x14ac:dyDescent="0.25">
      <c r="A21" s="412"/>
      <c r="B21" s="412"/>
      <c r="C21" s="409"/>
      <c r="D21" s="409"/>
      <c r="E21" s="414"/>
      <c r="F21" s="414"/>
      <c r="G21" s="419"/>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1"/>
      <c r="AC21" s="421"/>
    </row>
    <row r="22" spans="1:35" s="237" customFormat="1" ht="89.25" customHeight="1" x14ac:dyDescent="0.3">
      <c r="A22" s="413"/>
      <c r="B22" s="413"/>
      <c r="C22" s="274" t="s">
        <v>3</v>
      </c>
      <c r="D22" s="274" t="s">
        <v>189</v>
      </c>
      <c r="E22" s="217" t="s">
        <v>807</v>
      </c>
      <c r="F22" s="217" t="s">
        <v>808</v>
      </c>
      <c r="G22" s="420"/>
      <c r="H22" s="238" t="s">
        <v>491</v>
      </c>
      <c r="I22" s="238" t="s">
        <v>492</v>
      </c>
      <c r="J22" s="238" t="s">
        <v>491</v>
      </c>
      <c r="K22" s="238" t="s">
        <v>492</v>
      </c>
      <c r="L22" s="238" t="s">
        <v>491</v>
      </c>
      <c r="M22" s="238" t="s">
        <v>492</v>
      </c>
      <c r="N22" s="238" t="s">
        <v>491</v>
      </c>
      <c r="O22" s="238" t="s">
        <v>492</v>
      </c>
      <c r="P22" s="238" t="s">
        <v>491</v>
      </c>
      <c r="Q22" s="238" t="s">
        <v>492</v>
      </c>
      <c r="R22" s="238" t="s">
        <v>491</v>
      </c>
      <c r="S22" s="238" t="s">
        <v>492</v>
      </c>
      <c r="T22" s="238" t="s">
        <v>491</v>
      </c>
      <c r="U22" s="238" t="s">
        <v>492</v>
      </c>
      <c r="V22" s="238" t="s">
        <v>491</v>
      </c>
      <c r="W22" s="238" t="s">
        <v>492</v>
      </c>
      <c r="X22" s="238" t="s">
        <v>491</v>
      </c>
      <c r="Y22" s="238" t="s">
        <v>492</v>
      </c>
      <c r="Z22" s="238" t="s">
        <v>491</v>
      </c>
      <c r="AA22" s="238" t="s">
        <v>492</v>
      </c>
      <c r="AB22" s="274" t="s">
        <v>190</v>
      </c>
      <c r="AC22" s="274" t="s">
        <v>189</v>
      </c>
      <c r="AE22" s="218"/>
      <c r="AF22" s="218"/>
      <c r="AG22" s="218"/>
      <c r="AH22" s="218"/>
      <c r="AI22" s="216"/>
    </row>
    <row r="23" spans="1:35" s="237"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E23" s="216"/>
      <c r="AF23" s="216"/>
      <c r="AG23" s="216"/>
      <c r="AH23" s="216"/>
      <c r="AI23" s="216"/>
    </row>
    <row r="24" spans="1:35" s="216" customFormat="1" ht="47.25" customHeight="1" x14ac:dyDescent="0.25">
      <c r="A24" s="189">
        <v>1</v>
      </c>
      <c r="B24" s="190" t="s">
        <v>188</v>
      </c>
      <c r="C24" s="219">
        <v>348.54456148107482</v>
      </c>
      <c r="D24" s="219">
        <v>350.37713984900108</v>
      </c>
      <c r="E24" s="219">
        <v>128.63136349507485</v>
      </c>
      <c r="F24" s="219">
        <v>123.24168050126934</v>
      </c>
      <c r="G24" s="219">
        <v>3.25990862</v>
      </c>
      <c r="H24" s="219">
        <v>87.620772653148265</v>
      </c>
      <c r="I24" s="219"/>
      <c r="J24" s="219">
        <v>84.427193621727582</v>
      </c>
      <c r="K24" s="219"/>
      <c r="L24" s="219">
        <v>35.620907848121057</v>
      </c>
      <c r="M24" s="219"/>
      <c r="N24" s="219">
        <v>42.776839621273517</v>
      </c>
      <c r="O24" s="219"/>
      <c r="P24" s="219">
        <v>0</v>
      </c>
      <c r="Q24" s="219"/>
      <c r="R24" s="219">
        <v>0</v>
      </c>
      <c r="S24" s="219"/>
      <c r="T24" s="219">
        <v>0</v>
      </c>
      <c r="U24" s="219"/>
      <c r="V24" s="219">
        <v>0</v>
      </c>
      <c r="W24" s="219"/>
      <c r="X24" s="219">
        <v>0</v>
      </c>
      <c r="Y24" s="219"/>
      <c r="Z24" s="219" t="s">
        <v>612</v>
      </c>
      <c r="AA24" s="219"/>
      <c r="AB24" s="219">
        <v>123.24168050126931</v>
      </c>
      <c r="AC24" s="219">
        <v>127.20403324300111</v>
      </c>
    </row>
    <row r="25" spans="1:35" s="216" customFormat="1" ht="24" customHeight="1" x14ac:dyDescent="0.25">
      <c r="A25" s="191" t="s">
        <v>187</v>
      </c>
      <c r="B25" s="192"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612</v>
      </c>
      <c r="AA25" s="219"/>
      <c r="AB25" s="219">
        <v>0</v>
      </c>
      <c r="AC25" s="219">
        <v>0</v>
      </c>
    </row>
    <row r="26" spans="1:35" s="216" customFormat="1" x14ac:dyDescent="0.25">
      <c r="A26" s="191" t="s">
        <v>185</v>
      </c>
      <c r="B26" s="192"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612</v>
      </c>
      <c r="AA26" s="219"/>
      <c r="AB26" s="219">
        <v>0</v>
      </c>
      <c r="AC26" s="219">
        <v>0</v>
      </c>
    </row>
    <row r="27" spans="1:35" s="216" customFormat="1" ht="38.25" customHeight="1" x14ac:dyDescent="0.25">
      <c r="A27" s="191" t="s">
        <v>183</v>
      </c>
      <c r="B27" s="192" t="s">
        <v>447</v>
      </c>
      <c r="C27" s="219"/>
      <c r="D27" s="219"/>
      <c r="E27" s="219"/>
      <c r="F27" s="219"/>
      <c r="G27" s="219">
        <v>2.8376230700000002</v>
      </c>
      <c r="H27" s="219">
        <v>73.751656808212303</v>
      </c>
      <c r="I27" s="219"/>
      <c r="J27" s="219">
        <v>70.511115775098418</v>
      </c>
      <c r="K27" s="219"/>
      <c r="L27" s="219">
        <v>29.684089873434214</v>
      </c>
      <c r="M27" s="219"/>
      <c r="N27" s="219">
        <v>35.062983296125836</v>
      </c>
      <c r="O27" s="219"/>
      <c r="P27" s="219">
        <v>0</v>
      </c>
      <c r="Q27" s="219"/>
      <c r="R27" s="219">
        <v>0</v>
      </c>
      <c r="S27" s="219"/>
      <c r="T27" s="219">
        <v>0</v>
      </c>
      <c r="U27" s="219"/>
      <c r="V27" s="219">
        <v>0</v>
      </c>
      <c r="W27" s="219"/>
      <c r="X27" s="219">
        <v>0</v>
      </c>
      <c r="Y27" s="219"/>
      <c r="Z27" s="219" t="s">
        <v>612</v>
      </c>
      <c r="AA27" s="219"/>
      <c r="AB27" s="219">
        <v>103.43574668164652</v>
      </c>
      <c r="AC27" s="219">
        <v>105.57409907122425</v>
      </c>
    </row>
    <row r="28" spans="1:35" s="216" customFormat="1" x14ac:dyDescent="0.25">
      <c r="A28" s="191" t="s">
        <v>182</v>
      </c>
      <c r="B28" s="192"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5" s="216" customFormat="1" x14ac:dyDescent="0.25">
      <c r="A29" s="191" t="s">
        <v>180</v>
      </c>
      <c r="B29" s="193" t="s">
        <v>179</v>
      </c>
      <c r="C29" s="219"/>
      <c r="D29" s="219"/>
      <c r="E29" s="219"/>
      <c r="F29" s="219"/>
      <c r="G29" s="219">
        <v>0.42228554999999979</v>
      </c>
      <c r="H29" s="219">
        <v>13.869115844935962</v>
      </c>
      <c r="I29" s="219"/>
      <c r="J29" s="219">
        <v>13.916077846629165</v>
      </c>
      <c r="K29" s="219"/>
      <c r="L29" s="219">
        <v>5.9368179746868428</v>
      </c>
      <c r="M29" s="219"/>
      <c r="N29" s="219">
        <v>7.713856325147681</v>
      </c>
      <c r="O29" s="219"/>
      <c r="P29" s="219">
        <v>0</v>
      </c>
      <c r="Q29" s="219"/>
      <c r="R29" s="219">
        <v>0</v>
      </c>
      <c r="S29" s="219"/>
      <c r="T29" s="219">
        <v>0</v>
      </c>
      <c r="U29" s="219"/>
      <c r="V29" s="219">
        <v>0</v>
      </c>
      <c r="W29" s="219"/>
      <c r="X29" s="219">
        <v>0</v>
      </c>
      <c r="Y29" s="219"/>
      <c r="Z29" s="219" t="s">
        <v>612</v>
      </c>
      <c r="AA29" s="219"/>
      <c r="AB29" s="219">
        <v>19.805933819622805</v>
      </c>
      <c r="AC29" s="219">
        <v>21.629934171776853</v>
      </c>
    </row>
    <row r="30" spans="1:35" s="216" customFormat="1" ht="47.25" x14ac:dyDescent="0.25">
      <c r="A30" s="189" t="s">
        <v>64</v>
      </c>
      <c r="B30" s="190" t="s">
        <v>178</v>
      </c>
      <c r="C30" s="219">
        <v>309.073645835452</v>
      </c>
      <c r="D30" s="219">
        <v>309.08931231122421</v>
      </c>
      <c r="E30" s="219">
        <v>106.23994901545205</v>
      </c>
      <c r="F30" s="219">
        <v>103.47119112164654</v>
      </c>
      <c r="G30" s="219">
        <v>0.6815164199999999</v>
      </c>
      <c r="H30" s="219">
        <v>103.47119076164651</v>
      </c>
      <c r="I30" s="219"/>
      <c r="J30" s="219">
        <v>70.511115775098418</v>
      </c>
      <c r="K30" s="219"/>
      <c r="L30" s="219">
        <v>0</v>
      </c>
      <c r="M30" s="219"/>
      <c r="N30" s="219">
        <v>35.062983296125836</v>
      </c>
      <c r="O30" s="219"/>
      <c r="P30" s="219">
        <v>0</v>
      </c>
      <c r="Q30" s="219"/>
      <c r="R30" s="219">
        <v>0</v>
      </c>
      <c r="S30" s="219"/>
      <c r="T30" s="219">
        <v>0</v>
      </c>
      <c r="U30" s="219"/>
      <c r="V30" s="219">
        <v>0</v>
      </c>
      <c r="W30" s="219"/>
      <c r="X30" s="219">
        <v>0</v>
      </c>
      <c r="Y30" s="219"/>
      <c r="Z30" s="219" t="s">
        <v>612</v>
      </c>
      <c r="AA30" s="219"/>
      <c r="AB30" s="219">
        <v>103.47119076164651</v>
      </c>
      <c r="AC30" s="219">
        <v>105.57409907122425</v>
      </c>
    </row>
    <row r="31" spans="1:35" s="216" customFormat="1" x14ac:dyDescent="0.25">
      <c r="A31" s="189" t="s">
        <v>177</v>
      </c>
      <c r="B31" s="192" t="s">
        <v>176</v>
      </c>
      <c r="C31" s="219">
        <v>7.4474842420104617</v>
      </c>
      <c r="D31" s="219">
        <v>7.4683826863942606</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5" s="216" customFormat="1" ht="31.5" x14ac:dyDescent="0.25">
      <c r="A32" s="189" t="s">
        <v>175</v>
      </c>
      <c r="B32" s="192" t="s">
        <v>174</v>
      </c>
      <c r="C32" s="219">
        <v>155.88471742579404</v>
      </c>
      <c r="D32" s="219">
        <v>167.03894464095728</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6" customFormat="1" x14ac:dyDescent="0.25">
      <c r="A33" s="189" t="s">
        <v>173</v>
      </c>
      <c r="B33" s="192" t="s">
        <v>172</v>
      </c>
      <c r="C33" s="219">
        <v>71.069893630384342</v>
      </c>
      <c r="D33" s="219">
        <v>57.618033516641852</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6" customFormat="1" x14ac:dyDescent="0.25">
      <c r="A34" s="189" t="s">
        <v>171</v>
      </c>
      <c r="B34" s="192" t="s">
        <v>170</v>
      </c>
      <c r="C34" s="219">
        <v>74.671550537263201</v>
      </c>
      <c r="D34" s="219">
        <v>76.963951467230856</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6" customFormat="1" ht="48" customHeight="1" x14ac:dyDescent="0.25">
      <c r="A35" s="189" t="s">
        <v>63</v>
      </c>
      <c r="B35" s="190"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6" customFormat="1" ht="44.25" customHeight="1" x14ac:dyDescent="0.25">
      <c r="A36" s="191" t="s">
        <v>168</v>
      </c>
      <c r="B36" s="192" t="s">
        <v>550</v>
      </c>
      <c r="C36" s="219"/>
      <c r="D36" s="219"/>
      <c r="E36" s="219"/>
      <c r="F36" s="219"/>
      <c r="G36" s="219">
        <v>0</v>
      </c>
      <c r="H36" s="219">
        <v>0</v>
      </c>
      <c r="I36" s="220" t="s">
        <v>600</v>
      </c>
      <c r="J36" s="219">
        <v>0</v>
      </c>
      <c r="K36" s="220" t="s">
        <v>600</v>
      </c>
      <c r="L36" s="219">
        <v>0</v>
      </c>
      <c r="M36" s="220" t="s">
        <v>600</v>
      </c>
      <c r="N36" s="219">
        <v>0</v>
      </c>
      <c r="O36" s="220" t="s">
        <v>600</v>
      </c>
      <c r="P36" s="219">
        <v>0</v>
      </c>
      <c r="Q36" s="220" t="s">
        <v>600</v>
      </c>
      <c r="R36" s="219">
        <v>0</v>
      </c>
      <c r="S36" s="220" t="s">
        <v>600</v>
      </c>
      <c r="T36" s="219">
        <v>0</v>
      </c>
      <c r="U36" s="220" t="s">
        <v>600</v>
      </c>
      <c r="V36" s="219">
        <v>0</v>
      </c>
      <c r="W36" s="220" t="s">
        <v>600</v>
      </c>
      <c r="X36" s="219">
        <v>0</v>
      </c>
      <c r="Y36" s="220" t="s">
        <v>600</v>
      </c>
      <c r="Z36" s="219" t="s">
        <v>612</v>
      </c>
      <c r="AA36" s="220" t="s">
        <v>612</v>
      </c>
      <c r="AB36" s="219">
        <v>0</v>
      </c>
      <c r="AC36" s="219">
        <v>0</v>
      </c>
    </row>
    <row r="37" spans="1:29" s="216" customFormat="1" ht="31.5" x14ac:dyDescent="0.25">
      <c r="A37" s="191" t="s">
        <v>167</v>
      </c>
      <c r="B37" s="194" t="s">
        <v>548</v>
      </c>
      <c r="C37" s="219"/>
      <c r="D37" s="219"/>
      <c r="E37" s="219"/>
      <c r="F37" s="219"/>
      <c r="G37" s="219">
        <v>0</v>
      </c>
      <c r="H37" s="219">
        <v>40.43</v>
      </c>
      <c r="I37" s="220">
        <v>4</v>
      </c>
      <c r="J37" s="219">
        <v>0</v>
      </c>
      <c r="K37" s="220" t="s">
        <v>600</v>
      </c>
      <c r="L37" s="219">
        <v>0</v>
      </c>
      <c r="M37" s="220" t="s">
        <v>600</v>
      </c>
      <c r="N37" s="219">
        <v>40.43</v>
      </c>
      <c r="O37" s="220">
        <v>4</v>
      </c>
      <c r="P37" s="219">
        <v>0</v>
      </c>
      <c r="Q37" s="220" t="s">
        <v>600</v>
      </c>
      <c r="R37" s="219">
        <v>0</v>
      </c>
      <c r="S37" s="220" t="s">
        <v>600</v>
      </c>
      <c r="T37" s="219">
        <v>0</v>
      </c>
      <c r="U37" s="220" t="s">
        <v>600</v>
      </c>
      <c r="V37" s="219">
        <v>0</v>
      </c>
      <c r="W37" s="220" t="s">
        <v>600</v>
      </c>
      <c r="X37" s="219">
        <v>0</v>
      </c>
      <c r="Y37" s="220" t="s">
        <v>600</v>
      </c>
      <c r="Z37" s="219" t="s">
        <v>612</v>
      </c>
      <c r="AA37" s="220" t="s">
        <v>612</v>
      </c>
      <c r="AB37" s="219">
        <v>40.43</v>
      </c>
      <c r="AC37" s="219">
        <v>40.43</v>
      </c>
    </row>
    <row r="38" spans="1:29" s="216" customFormat="1" x14ac:dyDescent="0.25">
      <c r="A38" s="191" t="s">
        <v>166</v>
      </c>
      <c r="B38" s="194" t="s">
        <v>157</v>
      </c>
      <c r="C38" s="219"/>
      <c r="D38" s="219"/>
      <c r="E38" s="219"/>
      <c r="F38" s="219"/>
      <c r="G38" s="219">
        <v>0</v>
      </c>
      <c r="H38" s="219">
        <v>0</v>
      </c>
      <c r="I38" s="220" t="s">
        <v>600</v>
      </c>
      <c r="J38" s="219">
        <v>0</v>
      </c>
      <c r="K38" s="220" t="s">
        <v>600</v>
      </c>
      <c r="L38" s="219">
        <v>0</v>
      </c>
      <c r="M38" s="220" t="s">
        <v>600</v>
      </c>
      <c r="N38" s="219">
        <v>0</v>
      </c>
      <c r="O38" s="220" t="s">
        <v>600</v>
      </c>
      <c r="P38" s="219">
        <v>0</v>
      </c>
      <c r="Q38" s="220" t="s">
        <v>600</v>
      </c>
      <c r="R38" s="219">
        <v>0</v>
      </c>
      <c r="S38" s="220" t="s">
        <v>600</v>
      </c>
      <c r="T38" s="219">
        <v>0</v>
      </c>
      <c r="U38" s="220" t="s">
        <v>600</v>
      </c>
      <c r="V38" s="219">
        <v>0</v>
      </c>
      <c r="W38" s="220" t="s">
        <v>600</v>
      </c>
      <c r="X38" s="219">
        <v>0</v>
      </c>
      <c r="Y38" s="220" t="s">
        <v>600</v>
      </c>
      <c r="Z38" s="219" t="s">
        <v>612</v>
      </c>
      <c r="AA38" s="220" t="s">
        <v>612</v>
      </c>
      <c r="AB38" s="219">
        <v>0</v>
      </c>
      <c r="AC38" s="219">
        <v>0</v>
      </c>
    </row>
    <row r="39" spans="1:29" s="216" customFormat="1" x14ac:dyDescent="0.25">
      <c r="A39" s="191" t="s">
        <v>165</v>
      </c>
      <c r="B39" s="192" t="s">
        <v>549</v>
      </c>
      <c r="C39" s="219"/>
      <c r="D39" s="219"/>
      <c r="E39" s="219"/>
      <c r="F39" s="219"/>
      <c r="G39" s="219">
        <v>0</v>
      </c>
      <c r="H39" s="219">
        <v>92.74</v>
      </c>
      <c r="I39" s="220">
        <v>4</v>
      </c>
      <c r="J39" s="219">
        <v>0</v>
      </c>
      <c r="K39" s="220" t="s">
        <v>600</v>
      </c>
      <c r="L39" s="219">
        <v>0</v>
      </c>
      <c r="M39" s="220" t="s">
        <v>600</v>
      </c>
      <c r="N39" s="219">
        <v>92.74</v>
      </c>
      <c r="O39" s="220">
        <v>4</v>
      </c>
      <c r="P39" s="219">
        <v>0</v>
      </c>
      <c r="Q39" s="220" t="s">
        <v>600</v>
      </c>
      <c r="R39" s="219">
        <v>0</v>
      </c>
      <c r="S39" s="220" t="s">
        <v>600</v>
      </c>
      <c r="T39" s="219">
        <v>0</v>
      </c>
      <c r="U39" s="220" t="s">
        <v>600</v>
      </c>
      <c r="V39" s="219">
        <v>0</v>
      </c>
      <c r="W39" s="220" t="s">
        <v>600</v>
      </c>
      <c r="X39" s="219">
        <v>0</v>
      </c>
      <c r="Y39" s="220" t="s">
        <v>600</v>
      </c>
      <c r="Z39" s="219" t="s">
        <v>612</v>
      </c>
      <c r="AA39" s="220" t="s">
        <v>612</v>
      </c>
      <c r="AB39" s="219">
        <v>92.74</v>
      </c>
      <c r="AC39" s="219">
        <v>92.74</v>
      </c>
    </row>
    <row r="40" spans="1:29" s="216" customFormat="1" x14ac:dyDescent="0.25">
      <c r="A40" s="191" t="s">
        <v>164</v>
      </c>
      <c r="B40" s="192" t="s">
        <v>551</v>
      </c>
      <c r="C40" s="219"/>
      <c r="D40" s="219"/>
      <c r="E40" s="219"/>
      <c r="F40" s="219"/>
      <c r="G40" s="219">
        <v>0</v>
      </c>
      <c r="H40" s="219">
        <v>0</v>
      </c>
      <c r="I40" s="220" t="s">
        <v>600</v>
      </c>
      <c r="J40" s="219">
        <v>0</v>
      </c>
      <c r="K40" s="220" t="s">
        <v>600</v>
      </c>
      <c r="L40" s="219">
        <v>0</v>
      </c>
      <c r="M40" s="220" t="s">
        <v>600</v>
      </c>
      <c r="N40" s="219">
        <v>0</v>
      </c>
      <c r="O40" s="220" t="s">
        <v>600</v>
      </c>
      <c r="P40" s="219">
        <v>0</v>
      </c>
      <c r="Q40" s="220" t="s">
        <v>600</v>
      </c>
      <c r="R40" s="219">
        <v>0</v>
      </c>
      <c r="S40" s="220" t="s">
        <v>600</v>
      </c>
      <c r="T40" s="219">
        <v>0</v>
      </c>
      <c r="U40" s="220" t="s">
        <v>600</v>
      </c>
      <c r="V40" s="219">
        <v>0</v>
      </c>
      <c r="W40" s="220" t="s">
        <v>600</v>
      </c>
      <c r="X40" s="219">
        <v>0</v>
      </c>
      <c r="Y40" s="220" t="s">
        <v>600</v>
      </c>
      <c r="Z40" s="219" t="s">
        <v>612</v>
      </c>
      <c r="AA40" s="220" t="s">
        <v>612</v>
      </c>
      <c r="AB40" s="219">
        <v>0</v>
      </c>
      <c r="AC40" s="219">
        <v>0</v>
      </c>
    </row>
    <row r="41" spans="1:29" s="216" customFormat="1" x14ac:dyDescent="0.25">
      <c r="A41" s="191" t="s">
        <v>163</v>
      </c>
      <c r="B41" s="192" t="s">
        <v>552</v>
      </c>
      <c r="C41" s="219"/>
      <c r="D41" s="219"/>
      <c r="E41" s="219"/>
      <c r="F41" s="219"/>
      <c r="G41" s="219">
        <v>0</v>
      </c>
      <c r="H41" s="219">
        <v>0</v>
      </c>
      <c r="I41" s="220" t="s">
        <v>600</v>
      </c>
      <c r="J41" s="219">
        <v>0</v>
      </c>
      <c r="K41" s="220" t="s">
        <v>600</v>
      </c>
      <c r="L41" s="219">
        <v>0</v>
      </c>
      <c r="M41" s="220" t="s">
        <v>600</v>
      </c>
      <c r="N41" s="219">
        <v>0</v>
      </c>
      <c r="O41" s="220" t="s">
        <v>600</v>
      </c>
      <c r="P41" s="219">
        <v>0</v>
      </c>
      <c r="Q41" s="220" t="s">
        <v>600</v>
      </c>
      <c r="R41" s="219">
        <v>0</v>
      </c>
      <c r="S41" s="220" t="s">
        <v>600</v>
      </c>
      <c r="T41" s="219">
        <v>0</v>
      </c>
      <c r="U41" s="220" t="s">
        <v>600</v>
      </c>
      <c r="V41" s="219">
        <v>0</v>
      </c>
      <c r="W41" s="220" t="s">
        <v>600</v>
      </c>
      <c r="X41" s="219">
        <v>0</v>
      </c>
      <c r="Y41" s="220" t="s">
        <v>600</v>
      </c>
      <c r="Z41" s="219" t="s">
        <v>612</v>
      </c>
      <c r="AA41" s="220" t="s">
        <v>612</v>
      </c>
      <c r="AB41" s="219">
        <v>0</v>
      </c>
      <c r="AC41" s="219">
        <v>0</v>
      </c>
    </row>
    <row r="42" spans="1:29" s="216" customFormat="1" x14ac:dyDescent="0.25">
      <c r="A42" s="191" t="s">
        <v>162</v>
      </c>
      <c r="B42" s="192" t="s">
        <v>553</v>
      </c>
      <c r="C42" s="219"/>
      <c r="D42" s="219"/>
      <c r="E42" s="219"/>
      <c r="F42" s="219"/>
      <c r="G42" s="219">
        <v>0</v>
      </c>
      <c r="H42" s="219">
        <v>0</v>
      </c>
      <c r="I42" s="220" t="s">
        <v>600</v>
      </c>
      <c r="J42" s="219">
        <v>0</v>
      </c>
      <c r="K42" s="220" t="s">
        <v>600</v>
      </c>
      <c r="L42" s="219">
        <v>0</v>
      </c>
      <c r="M42" s="220" t="s">
        <v>600</v>
      </c>
      <c r="N42" s="219">
        <v>0</v>
      </c>
      <c r="O42" s="220" t="s">
        <v>600</v>
      </c>
      <c r="P42" s="219">
        <v>0</v>
      </c>
      <c r="Q42" s="220" t="s">
        <v>600</v>
      </c>
      <c r="R42" s="219">
        <v>0</v>
      </c>
      <c r="S42" s="220" t="s">
        <v>600</v>
      </c>
      <c r="T42" s="219">
        <v>0</v>
      </c>
      <c r="U42" s="220" t="s">
        <v>600</v>
      </c>
      <c r="V42" s="219">
        <v>0</v>
      </c>
      <c r="W42" s="220" t="s">
        <v>600</v>
      </c>
      <c r="X42" s="219">
        <v>0</v>
      </c>
      <c r="Y42" s="220" t="s">
        <v>600</v>
      </c>
      <c r="Z42" s="219" t="s">
        <v>612</v>
      </c>
      <c r="AA42" s="220" t="s">
        <v>612</v>
      </c>
      <c r="AB42" s="219">
        <v>0</v>
      </c>
      <c r="AC42" s="219">
        <v>0</v>
      </c>
    </row>
    <row r="43" spans="1:29" s="216" customFormat="1" x14ac:dyDescent="0.25">
      <c r="A43" s="191" t="s">
        <v>554</v>
      </c>
      <c r="B43" s="192" t="s">
        <v>555</v>
      </c>
      <c r="C43" s="219"/>
      <c r="D43" s="219"/>
      <c r="E43" s="219"/>
      <c r="F43" s="219"/>
      <c r="G43" s="219">
        <v>0</v>
      </c>
      <c r="H43" s="219">
        <v>0</v>
      </c>
      <c r="I43" s="220" t="s">
        <v>600</v>
      </c>
      <c r="J43" s="219">
        <v>0</v>
      </c>
      <c r="K43" s="220" t="s">
        <v>600</v>
      </c>
      <c r="L43" s="219">
        <v>0</v>
      </c>
      <c r="M43" s="220" t="s">
        <v>600</v>
      </c>
      <c r="N43" s="219">
        <v>0</v>
      </c>
      <c r="O43" s="220" t="s">
        <v>600</v>
      </c>
      <c r="P43" s="219">
        <v>0</v>
      </c>
      <c r="Q43" s="220" t="s">
        <v>600</v>
      </c>
      <c r="R43" s="219">
        <v>0</v>
      </c>
      <c r="S43" s="220" t="s">
        <v>600</v>
      </c>
      <c r="T43" s="219">
        <v>0</v>
      </c>
      <c r="U43" s="220" t="s">
        <v>600</v>
      </c>
      <c r="V43" s="219">
        <v>0</v>
      </c>
      <c r="W43" s="220" t="s">
        <v>600</v>
      </c>
      <c r="X43" s="219">
        <v>0</v>
      </c>
      <c r="Y43" s="220" t="s">
        <v>600</v>
      </c>
      <c r="Z43" s="219" t="s">
        <v>612</v>
      </c>
      <c r="AA43" s="220" t="s">
        <v>612</v>
      </c>
      <c r="AB43" s="219">
        <v>0</v>
      </c>
      <c r="AC43" s="219">
        <v>0</v>
      </c>
    </row>
    <row r="44" spans="1:29" s="216" customFormat="1" x14ac:dyDescent="0.25">
      <c r="A44" s="191" t="s">
        <v>556</v>
      </c>
      <c r="B44" s="192" t="s">
        <v>557</v>
      </c>
      <c r="C44" s="219"/>
      <c r="D44" s="219"/>
      <c r="E44" s="219"/>
      <c r="F44" s="219"/>
      <c r="G44" s="219">
        <v>0</v>
      </c>
      <c r="H44" s="219">
        <v>0</v>
      </c>
      <c r="I44" s="220" t="s">
        <v>600</v>
      </c>
      <c r="J44" s="219">
        <v>0</v>
      </c>
      <c r="K44" s="220" t="s">
        <v>600</v>
      </c>
      <c r="L44" s="219">
        <v>0</v>
      </c>
      <c r="M44" s="220" t="s">
        <v>600</v>
      </c>
      <c r="N44" s="219">
        <v>0</v>
      </c>
      <c r="O44" s="220" t="s">
        <v>600</v>
      </c>
      <c r="P44" s="219">
        <v>0</v>
      </c>
      <c r="Q44" s="220" t="s">
        <v>600</v>
      </c>
      <c r="R44" s="219">
        <v>0</v>
      </c>
      <c r="S44" s="220" t="s">
        <v>600</v>
      </c>
      <c r="T44" s="219">
        <v>0</v>
      </c>
      <c r="U44" s="220" t="s">
        <v>600</v>
      </c>
      <c r="V44" s="219">
        <v>0</v>
      </c>
      <c r="W44" s="220" t="s">
        <v>600</v>
      </c>
      <c r="X44" s="219">
        <v>0</v>
      </c>
      <c r="Y44" s="220" t="s">
        <v>600</v>
      </c>
      <c r="Z44" s="219" t="s">
        <v>612</v>
      </c>
      <c r="AA44" s="220" t="s">
        <v>612</v>
      </c>
      <c r="AB44" s="219">
        <v>0</v>
      </c>
      <c r="AC44" s="219">
        <v>0</v>
      </c>
    </row>
    <row r="45" spans="1:29" s="216" customFormat="1" x14ac:dyDescent="0.25">
      <c r="A45" s="191" t="s">
        <v>558</v>
      </c>
      <c r="B45" s="192" t="s">
        <v>559</v>
      </c>
      <c r="C45" s="219"/>
      <c r="D45" s="219"/>
      <c r="E45" s="219"/>
      <c r="F45" s="219"/>
      <c r="G45" s="219">
        <v>0</v>
      </c>
      <c r="H45" s="219">
        <v>0</v>
      </c>
      <c r="I45" s="220" t="s">
        <v>600</v>
      </c>
      <c r="J45" s="219">
        <v>0</v>
      </c>
      <c r="K45" s="220" t="s">
        <v>600</v>
      </c>
      <c r="L45" s="219">
        <v>0</v>
      </c>
      <c r="M45" s="220" t="s">
        <v>600</v>
      </c>
      <c r="N45" s="219">
        <v>0</v>
      </c>
      <c r="O45" s="220" t="s">
        <v>600</v>
      </c>
      <c r="P45" s="219">
        <v>0</v>
      </c>
      <c r="Q45" s="220" t="s">
        <v>600</v>
      </c>
      <c r="R45" s="219">
        <v>0</v>
      </c>
      <c r="S45" s="220" t="s">
        <v>600</v>
      </c>
      <c r="T45" s="219">
        <v>0</v>
      </c>
      <c r="U45" s="220" t="s">
        <v>600</v>
      </c>
      <c r="V45" s="219">
        <v>0</v>
      </c>
      <c r="W45" s="220" t="s">
        <v>600</v>
      </c>
      <c r="X45" s="219">
        <v>0</v>
      </c>
      <c r="Y45" s="220" t="s">
        <v>600</v>
      </c>
      <c r="Z45" s="219" t="s">
        <v>612</v>
      </c>
      <c r="AA45" s="220" t="s">
        <v>612</v>
      </c>
      <c r="AB45" s="219">
        <v>0</v>
      </c>
      <c r="AC45" s="219">
        <v>0</v>
      </c>
    </row>
    <row r="46" spans="1:29" s="216" customFormat="1" x14ac:dyDescent="0.25">
      <c r="A46" s="191" t="s">
        <v>560</v>
      </c>
      <c r="B46" s="192" t="s">
        <v>561</v>
      </c>
      <c r="C46" s="219"/>
      <c r="D46" s="219"/>
      <c r="E46" s="219"/>
      <c r="F46" s="219"/>
      <c r="G46" s="219">
        <v>0</v>
      </c>
      <c r="H46" s="219">
        <v>0</v>
      </c>
      <c r="I46" s="220" t="s">
        <v>600</v>
      </c>
      <c r="J46" s="219"/>
      <c r="K46" s="220" t="s">
        <v>600</v>
      </c>
      <c r="L46" s="219">
        <v>0</v>
      </c>
      <c r="M46" s="220" t="s">
        <v>600</v>
      </c>
      <c r="N46" s="219"/>
      <c r="O46" s="220" t="s">
        <v>600</v>
      </c>
      <c r="P46" s="219">
        <v>0</v>
      </c>
      <c r="Q46" s="220" t="s">
        <v>600</v>
      </c>
      <c r="R46" s="219"/>
      <c r="S46" s="220" t="s">
        <v>600</v>
      </c>
      <c r="T46" s="219">
        <v>0</v>
      </c>
      <c r="U46" s="220" t="s">
        <v>600</v>
      </c>
      <c r="V46" s="219"/>
      <c r="W46" s="220" t="s">
        <v>600</v>
      </c>
      <c r="X46" s="219"/>
      <c r="Y46" s="220" t="s">
        <v>600</v>
      </c>
      <c r="Z46" s="219"/>
      <c r="AA46" s="220" t="s">
        <v>600</v>
      </c>
      <c r="AB46" s="219">
        <v>0</v>
      </c>
      <c r="AC46" s="219">
        <v>0</v>
      </c>
    </row>
    <row r="47" spans="1:29" s="216" customFormat="1" x14ac:dyDescent="0.25">
      <c r="A47" s="189" t="s">
        <v>62</v>
      </c>
      <c r="B47" s="190" t="s">
        <v>161</v>
      </c>
      <c r="C47" s="219"/>
      <c r="D47" s="219"/>
      <c r="E47" s="219"/>
      <c r="F47" s="219"/>
      <c r="G47" s="219"/>
      <c r="H47" s="219"/>
      <c r="I47" s="219"/>
      <c r="J47" s="219"/>
      <c r="K47" s="219"/>
      <c r="L47" s="219"/>
      <c r="M47" s="219"/>
      <c r="N47" s="219"/>
      <c r="O47" s="219"/>
      <c r="P47" s="219"/>
      <c r="Q47" s="219"/>
      <c r="R47" s="219"/>
      <c r="S47" s="220"/>
      <c r="T47" s="219"/>
      <c r="U47" s="219"/>
      <c r="V47" s="219"/>
      <c r="W47" s="219"/>
      <c r="X47" s="219"/>
      <c r="Y47" s="219"/>
      <c r="Z47" s="219"/>
      <c r="AA47" s="219"/>
      <c r="AB47" s="219"/>
      <c r="AC47" s="219"/>
    </row>
    <row r="48" spans="1:29" s="216" customFormat="1" ht="33.75" customHeight="1" x14ac:dyDescent="0.25">
      <c r="A48" s="191" t="s">
        <v>160</v>
      </c>
      <c r="B48" s="192" t="s">
        <v>550</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612</v>
      </c>
      <c r="AA48" s="219"/>
      <c r="AB48" s="219">
        <v>0</v>
      </c>
      <c r="AC48" s="219">
        <v>0</v>
      </c>
    </row>
    <row r="49" spans="1:29" s="216" customFormat="1" ht="31.5" x14ac:dyDescent="0.25">
      <c r="A49" s="191" t="s">
        <v>159</v>
      </c>
      <c r="B49" s="194" t="s">
        <v>548</v>
      </c>
      <c r="C49" s="219">
        <v>40.43</v>
      </c>
      <c r="D49" s="219">
        <v>40.43</v>
      </c>
      <c r="E49" s="219"/>
      <c r="F49" s="219"/>
      <c r="G49" s="219">
        <v>21.55</v>
      </c>
      <c r="H49" s="219">
        <v>18.88</v>
      </c>
      <c r="I49" s="219"/>
      <c r="J49" s="219">
        <v>9.1999999999999993</v>
      </c>
      <c r="K49" s="219"/>
      <c r="L49" s="219">
        <v>0</v>
      </c>
      <c r="M49" s="219"/>
      <c r="N49" s="219">
        <v>17.88</v>
      </c>
      <c r="O49" s="219"/>
      <c r="P49" s="219">
        <v>0</v>
      </c>
      <c r="Q49" s="219"/>
      <c r="R49" s="219">
        <v>0</v>
      </c>
      <c r="S49" s="219"/>
      <c r="T49" s="219">
        <v>0</v>
      </c>
      <c r="U49" s="219"/>
      <c r="V49" s="219">
        <v>0</v>
      </c>
      <c r="W49" s="219"/>
      <c r="X49" s="219">
        <v>0</v>
      </c>
      <c r="Y49" s="219"/>
      <c r="Z49" s="219" t="s">
        <v>612</v>
      </c>
      <c r="AA49" s="219"/>
      <c r="AB49" s="219">
        <v>18.88</v>
      </c>
      <c r="AC49" s="219">
        <v>27.08</v>
      </c>
    </row>
    <row r="50" spans="1:29" s="216" customFormat="1" x14ac:dyDescent="0.25">
      <c r="A50" s="191" t="s">
        <v>158</v>
      </c>
      <c r="B50" s="194" t="s">
        <v>157</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612</v>
      </c>
      <c r="AA50" s="219"/>
      <c r="AB50" s="219">
        <v>0</v>
      </c>
      <c r="AC50" s="219">
        <v>0</v>
      </c>
    </row>
    <row r="51" spans="1:29" s="216" customFormat="1" ht="31.5" x14ac:dyDescent="0.25">
      <c r="A51" s="191" t="s">
        <v>156</v>
      </c>
      <c r="B51" s="192" t="s">
        <v>155</v>
      </c>
      <c r="C51" s="219">
        <v>92.74</v>
      </c>
      <c r="D51" s="219">
        <v>92.74</v>
      </c>
      <c r="E51" s="219"/>
      <c r="F51" s="219"/>
      <c r="G51" s="219">
        <v>9.7539999999999996</v>
      </c>
      <c r="H51" s="219">
        <v>82.99</v>
      </c>
      <c r="I51" s="219"/>
      <c r="J51" s="219">
        <v>7.7</v>
      </c>
      <c r="K51" s="219"/>
      <c r="L51" s="219">
        <v>0</v>
      </c>
      <c r="M51" s="219"/>
      <c r="N51" s="219">
        <v>80</v>
      </c>
      <c r="O51" s="219"/>
      <c r="P51" s="219">
        <v>0</v>
      </c>
      <c r="Q51" s="219"/>
      <c r="R51" s="219">
        <v>0</v>
      </c>
      <c r="S51" s="219"/>
      <c r="T51" s="219">
        <v>0</v>
      </c>
      <c r="U51" s="219"/>
      <c r="V51" s="219">
        <v>0</v>
      </c>
      <c r="W51" s="219"/>
      <c r="X51" s="219">
        <v>0</v>
      </c>
      <c r="Y51" s="219"/>
      <c r="Z51" s="219" t="s">
        <v>612</v>
      </c>
      <c r="AA51" s="219"/>
      <c r="AB51" s="219">
        <v>82.99</v>
      </c>
      <c r="AC51" s="219">
        <v>87.7</v>
      </c>
    </row>
    <row r="52" spans="1:29" s="216" customFormat="1" ht="31.5" x14ac:dyDescent="0.25">
      <c r="A52" s="191" t="s">
        <v>154</v>
      </c>
      <c r="B52" s="192" t="s">
        <v>153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612</v>
      </c>
      <c r="AA52" s="219"/>
      <c r="AB52" s="219">
        <v>0</v>
      </c>
      <c r="AC52" s="219">
        <v>0</v>
      </c>
    </row>
    <row r="53" spans="1:29" s="216" customFormat="1" x14ac:dyDescent="0.25">
      <c r="A53" s="191" t="s">
        <v>152</v>
      </c>
      <c r="B53" s="192" t="s">
        <v>151</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612</v>
      </c>
      <c r="AA53" s="219"/>
      <c r="AB53" s="219">
        <v>0</v>
      </c>
      <c r="AC53" s="219">
        <v>0</v>
      </c>
    </row>
    <row r="54" spans="1:29" s="216" customFormat="1" x14ac:dyDescent="0.25">
      <c r="A54" s="191" t="s">
        <v>150</v>
      </c>
      <c r="B54" s="192" t="s">
        <v>551</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612</v>
      </c>
      <c r="AA54" s="219"/>
      <c r="AB54" s="219">
        <v>0</v>
      </c>
      <c r="AC54" s="219">
        <v>0</v>
      </c>
    </row>
    <row r="55" spans="1:29" s="216" customFormat="1" x14ac:dyDescent="0.25">
      <c r="A55" s="191" t="s">
        <v>562</v>
      </c>
      <c r="B55" s="192" t="s">
        <v>552</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612</v>
      </c>
      <c r="AA55" s="219"/>
      <c r="AB55" s="219">
        <v>0</v>
      </c>
      <c r="AC55" s="219">
        <v>0</v>
      </c>
    </row>
    <row r="56" spans="1:29" s="216" customFormat="1" x14ac:dyDescent="0.25">
      <c r="A56" s="191" t="s">
        <v>563</v>
      </c>
      <c r="B56" s="192" t="s">
        <v>553</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612</v>
      </c>
      <c r="AA56" s="219"/>
      <c r="AB56" s="219">
        <v>0</v>
      </c>
      <c r="AC56" s="219">
        <v>0</v>
      </c>
    </row>
    <row r="57" spans="1:29" s="216" customFormat="1" x14ac:dyDescent="0.25">
      <c r="A57" s="191" t="s">
        <v>564</v>
      </c>
      <c r="B57" s="192" t="s">
        <v>555</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612</v>
      </c>
      <c r="AA57" s="219"/>
      <c r="AB57" s="219">
        <v>0</v>
      </c>
      <c r="AC57" s="219">
        <v>0</v>
      </c>
    </row>
    <row r="58" spans="1:29" s="216" customFormat="1" x14ac:dyDescent="0.25">
      <c r="A58" s="191" t="s">
        <v>565</v>
      </c>
      <c r="B58" s="192" t="s">
        <v>557</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612</v>
      </c>
      <c r="AA58" s="219"/>
      <c r="AB58" s="219">
        <v>0</v>
      </c>
      <c r="AC58" s="219">
        <v>0</v>
      </c>
    </row>
    <row r="59" spans="1:29" s="216" customFormat="1" x14ac:dyDescent="0.25">
      <c r="A59" s="191" t="s">
        <v>566</v>
      </c>
      <c r="B59" s="192" t="s">
        <v>559</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612</v>
      </c>
      <c r="AA59" s="219"/>
      <c r="AB59" s="219">
        <v>0</v>
      </c>
      <c r="AC59" s="219">
        <v>0</v>
      </c>
    </row>
    <row r="60" spans="1:29" s="216" customFormat="1" x14ac:dyDescent="0.25">
      <c r="A60" s="191" t="s">
        <v>567</v>
      </c>
      <c r="B60" s="192" t="s">
        <v>561</v>
      </c>
      <c r="C60" s="219">
        <v>0</v>
      </c>
      <c r="D60" s="219">
        <v>0</v>
      </c>
      <c r="E60" s="219"/>
      <c r="F60" s="219"/>
      <c r="G60" s="219">
        <v>18.88</v>
      </c>
      <c r="H60" s="219">
        <v>0</v>
      </c>
      <c r="I60" s="219"/>
      <c r="J60" s="219"/>
      <c r="K60" s="219"/>
      <c r="L60" s="219">
        <v>0</v>
      </c>
      <c r="M60" s="219"/>
      <c r="N60" s="219"/>
      <c r="O60" s="219"/>
      <c r="P60" s="219">
        <v>0</v>
      </c>
      <c r="Q60" s="219"/>
      <c r="R60" s="219"/>
      <c r="S60" s="219"/>
      <c r="T60" s="219">
        <v>0</v>
      </c>
      <c r="U60" s="219"/>
      <c r="V60" s="219"/>
      <c r="W60" s="219"/>
      <c r="X60" s="219"/>
      <c r="Y60" s="219"/>
      <c r="Z60" s="219"/>
      <c r="AA60" s="219"/>
      <c r="AB60" s="219">
        <v>0</v>
      </c>
      <c r="AC60" s="219">
        <v>0</v>
      </c>
    </row>
    <row r="61" spans="1:29" s="216" customFormat="1" ht="35.25" customHeight="1" x14ac:dyDescent="0.25">
      <c r="A61" s="189" t="s">
        <v>60</v>
      </c>
      <c r="B61" s="190"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6" customFormat="1" x14ac:dyDescent="0.25">
      <c r="A62" s="191" t="s">
        <v>148</v>
      </c>
      <c r="B62" s="192" t="s">
        <v>147</v>
      </c>
      <c r="C62" s="219">
        <v>309.073645835452</v>
      </c>
      <c r="D62" s="219">
        <v>309.08931231122421</v>
      </c>
      <c r="E62" s="219"/>
      <c r="F62" s="219"/>
      <c r="G62" s="219">
        <v>203.51521324000001</v>
      </c>
      <c r="H62" s="219">
        <v>105.55843259545198</v>
      </c>
      <c r="I62" s="219"/>
      <c r="J62" s="219">
        <v>70.511115775098418</v>
      </c>
      <c r="K62" s="219"/>
      <c r="L62" s="219">
        <v>0</v>
      </c>
      <c r="M62" s="219"/>
      <c r="N62" s="219">
        <v>35.062983296125836</v>
      </c>
      <c r="O62" s="219"/>
      <c r="P62" s="219">
        <v>0</v>
      </c>
      <c r="Q62" s="219"/>
      <c r="R62" s="219">
        <v>0</v>
      </c>
      <c r="S62" s="219"/>
      <c r="T62" s="219">
        <v>0</v>
      </c>
      <c r="U62" s="219"/>
      <c r="V62" s="219">
        <v>0</v>
      </c>
      <c r="W62" s="219"/>
      <c r="X62" s="219">
        <v>0</v>
      </c>
      <c r="Y62" s="219"/>
      <c r="Z62" s="219" t="s">
        <v>612</v>
      </c>
      <c r="AA62" s="219"/>
      <c r="AB62" s="219">
        <v>105.55843259545198</v>
      </c>
      <c r="AC62" s="219">
        <v>105.57409907122425</v>
      </c>
    </row>
    <row r="63" spans="1:29" s="216" customFormat="1" x14ac:dyDescent="0.25">
      <c r="A63" s="191" t="s">
        <v>146</v>
      </c>
      <c r="B63" s="194" t="s">
        <v>140</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612</v>
      </c>
      <c r="AA63" s="219"/>
      <c r="AB63" s="219">
        <v>0</v>
      </c>
      <c r="AC63" s="219">
        <v>0</v>
      </c>
    </row>
    <row r="64" spans="1:29" s="216" customFormat="1" x14ac:dyDescent="0.25">
      <c r="A64" s="191" t="s">
        <v>145</v>
      </c>
      <c r="B64" s="192" t="s">
        <v>139</v>
      </c>
      <c r="C64" s="219"/>
      <c r="D64" s="219"/>
      <c r="E64" s="219"/>
      <c r="F64" s="219"/>
      <c r="G64" s="219">
        <v>21.55</v>
      </c>
      <c r="H64" s="219">
        <v>18.88</v>
      </c>
      <c r="I64" s="219"/>
      <c r="J64" s="219">
        <v>9.1999999999999993</v>
      </c>
      <c r="K64" s="219"/>
      <c r="L64" s="219">
        <v>0</v>
      </c>
      <c r="M64" s="219"/>
      <c r="N64" s="219">
        <v>17.88</v>
      </c>
      <c r="O64" s="219"/>
      <c r="P64" s="219">
        <v>0</v>
      </c>
      <c r="Q64" s="219"/>
      <c r="R64" s="219">
        <v>0</v>
      </c>
      <c r="S64" s="219"/>
      <c r="T64" s="219">
        <v>0</v>
      </c>
      <c r="U64" s="219"/>
      <c r="V64" s="219">
        <v>0</v>
      </c>
      <c r="W64" s="219"/>
      <c r="X64" s="219">
        <v>0</v>
      </c>
      <c r="Y64" s="219"/>
      <c r="Z64" s="219" t="s">
        <v>612</v>
      </c>
      <c r="AA64" s="219"/>
      <c r="AB64" s="219">
        <v>18.88</v>
      </c>
      <c r="AC64" s="219">
        <v>27.08</v>
      </c>
    </row>
    <row r="65" spans="1:29" s="216" customFormat="1" x14ac:dyDescent="0.25">
      <c r="A65" s="191" t="s">
        <v>144</v>
      </c>
      <c r="B65" s="194" t="s">
        <v>138</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612</v>
      </c>
      <c r="AA65" s="219"/>
      <c r="AB65" s="219">
        <v>0</v>
      </c>
      <c r="AC65" s="219">
        <v>0</v>
      </c>
    </row>
    <row r="66" spans="1:29" s="216" customFormat="1" x14ac:dyDescent="0.25">
      <c r="A66" s="191" t="s">
        <v>143</v>
      </c>
      <c r="B66" s="194" t="s">
        <v>137</v>
      </c>
      <c r="C66" s="219"/>
      <c r="D66" s="219"/>
      <c r="E66" s="219"/>
      <c r="F66" s="219"/>
      <c r="G66" s="219">
        <v>9.7539999999999996</v>
      </c>
      <c r="H66" s="219">
        <v>82.99</v>
      </c>
      <c r="I66" s="219"/>
      <c r="J66" s="219">
        <v>7.7</v>
      </c>
      <c r="K66" s="219"/>
      <c r="L66" s="219">
        <v>0</v>
      </c>
      <c r="M66" s="219"/>
      <c r="N66" s="219">
        <v>80</v>
      </c>
      <c r="O66" s="219"/>
      <c r="P66" s="219">
        <v>0</v>
      </c>
      <c r="Q66" s="219"/>
      <c r="R66" s="219">
        <v>0</v>
      </c>
      <c r="S66" s="219"/>
      <c r="T66" s="219">
        <v>0</v>
      </c>
      <c r="U66" s="219"/>
      <c r="V66" s="219">
        <v>0</v>
      </c>
      <c r="W66" s="219"/>
      <c r="X66" s="219">
        <v>0</v>
      </c>
      <c r="Y66" s="219"/>
      <c r="Z66" s="219" t="s">
        <v>612</v>
      </c>
      <c r="AA66" s="219"/>
      <c r="AB66" s="219">
        <v>82.99</v>
      </c>
      <c r="AC66" s="219">
        <v>87.7</v>
      </c>
    </row>
    <row r="67" spans="1:29" s="216" customFormat="1" x14ac:dyDescent="0.25">
      <c r="A67" s="191" t="s">
        <v>142</v>
      </c>
      <c r="B67" s="192" t="s">
        <v>551</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612</v>
      </c>
      <c r="AA67" s="219"/>
      <c r="AB67" s="219">
        <v>0</v>
      </c>
      <c r="AC67" s="219">
        <v>0</v>
      </c>
    </row>
    <row r="68" spans="1:29" s="216" customFormat="1" x14ac:dyDescent="0.25">
      <c r="A68" s="191" t="s">
        <v>568</v>
      </c>
      <c r="B68" s="192" t="s">
        <v>552</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612</v>
      </c>
      <c r="AA68" s="219"/>
      <c r="AB68" s="219">
        <v>0</v>
      </c>
      <c r="AC68" s="219">
        <v>0</v>
      </c>
    </row>
    <row r="69" spans="1:29" s="216" customFormat="1" x14ac:dyDescent="0.25">
      <c r="A69" s="191" t="s">
        <v>569</v>
      </c>
      <c r="B69" s="192" t="s">
        <v>553</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612</v>
      </c>
      <c r="AA69" s="219"/>
      <c r="AB69" s="219">
        <v>0</v>
      </c>
      <c r="AC69" s="219">
        <v>0</v>
      </c>
    </row>
    <row r="70" spans="1:29" s="216" customFormat="1" x14ac:dyDescent="0.25">
      <c r="A70" s="191" t="s">
        <v>570</v>
      </c>
      <c r="B70" s="192" t="s">
        <v>555</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612</v>
      </c>
      <c r="AA70" s="219"/>
      <c r="AB70" s="219">
        <v>0</v>
      </c>
      <c r="AC70" s="219">
        <v>0</v>
      </c>
    </row>
    <row r="71" spans="1:29" s="216" customFormat="1" x14ac:dyDescent="0.25">
      <c r="A71" s="191" t="s">
        <v>571</v>
      </c>
      <c r="B71" s="192" t="s">
        <v>557</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612</v>
      </c>
      <c r="AA71" s="219"/>
      <c r="AB71" s="219">
        <v>0</v>
      </c>
      <c r="AC71" s="219">
        <v>0</v>
      </c>
    </row>
    <row r="72" spans="1:29" s="216" customFormat="1" x14ac:dyDescent="0.25">
      <c r="A72" s="191" t="s">
        <v>572</v>
      </c>
      <c r="B72" s="192" t="s">
        <v>559</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612</v>
      </c>
      <c r="AA72" s="219"/>
      <c r="AB72" s="219">
        <v>0</v>
      </c>
      <c r="AC72" s="219">
        <v>0</v>
      </c>
    </row>
    <row r="73" spans="1:29" s="216" customFormat="1" x14ac:dyDescent="0.25">
      <c r="A73" s="191" t="s">
        <v>573</v>
      </c>
      <c r="B73" s="192" t="s">
        <v>561</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c r="Y73" s="219"/>
      <c r="Z73" s="219"/>
      <c r="AA73" s="219"/>
      <c r="AB73" s="219">
        <v>0</v>
      </c>
      <c r="AC73" s="219">
        <v>0</v>
      </c>
    </row>
    <row r="74" spans="1:29" s="216" customFormat="1" ht="36.75" customHeight="1" x14ac:dyDescent="0.25">
      <c r="A74" s="189" t="s">
        <v>59</v>
      </c>
      <c r="B74" s="195"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612</v>
      </c>
      <c r="AA74" s="219"/>
      <c r="AB74" s="219">
        <v>0</v>
      </c>
      <c r="AC74" s="219">
        <v>0</v>
      </c>
    </row>
    <row r="75" spans="1:29" s="216" customFormat="1" x14ac:dyDescent="0.25">
      <c r="A75" s="189" t="s">
        <v>57</v>
      </c>
      <c r="B75" s="190"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6" customFormat="1" ht="45" customHeight="1" x14ac:dyDescent="0.25">
      <c r="A76" s="191" t="s">
        <v>231</v>
      </c>
      <c r="B76" s="192" t="s">
        <v>550</v>
      </c>
      <c r="C76" s="214"/>
      <c r="D76" s="196"/>
      <c r="E76" s="197"/>
      <c r="F76" s="197"/>
      <c r="G76" s="219">
        <v>0</v>
      </c>
      <c r="H76" s="219">
        <v>0</v>
      </c>
      <c r="I76" s="197"/>
      <c r="J76" s="219">
        <v>0</v>
      </c>
      <c r="K76" s="196"/>
      <c r="L76" s="219">
        <v>0</v>
      </c>
      <c r="M76" s="196"/>
      <c r="N76" s="219">
        <v>0</v>
      </c>
      <c r="O76" s="196"/>
      <c r="P76" s="219">
        <v>0</v>
      </c>
      <c r="Q76" s="196"/>
      <c r="R76" s="219">
        <v>0</v>
      </c>
      <c r="S76" s="196"/>
      <c r="T76" s="219">
        <v>0</v>
      </c>
      <c r="U76" s="196"/>
      <c r="V76" s="219">
        <v>0</v>
      </c>
      <c r="W76" s="196"/>
      <c r="X76" s="219">
        <v>0</v>
      </c>
      <c r="Y76" s="196"/>
      <c r="Z76" s="219" t="s">
        <v>612</v>
      </c>
      <c r="AA76" s="196"/>
      <c r="AB76" s="219">
        <v>0</v>
      </c>
      <c r="AC76" s="219">
        <v>0</v>
      </c>
    </row>
    <row r="77" spans="1:29" s="216" customFormat="1" ht="39.75" customHeight="1" x14ac:dyDescent="0.25">
      <c r="A77" s="191" t="s">
        <v>232</v>
      </c>
      <c r="B77" s="194" t="s">
        <v>548</v>
      </c>
      <c r="C77" s="219"/>
      <c r="D77" s="219"/>
      <c r="E77" s="219"/>
      <c r="F77" s="219"/>
      <c r="G77" s="219">
        <v>8.8500000000000014</v>
      </c>
      <c r="H77" s="219">
        <v>18.88</v>
      </c>
      <c r="I77" s="219"/>
      <c r="J77" s="219">
        <v>4.1999999999999993</v>
      </c>
      <c r="K77" s="219"/>
      <c r="L77" s="219">
        <v>0</v>
      </c>
      <c r="M77" s="219"/>
      <c r="N77" s="219">
        <v>17.88</v>
      </c>
      <c r="O77" s="219"/>
      <c r="P77" s="219">
        <v>0</v>
      </c>
      <c r="Q77" s="219"/>
      <c r="R77" s="219">
        <v>0</v>
      </c>
      <c r="S77" s="219"/>
      <c r="T77" s="219">
        <v>0</v>
      </c>
      <c r="U77" s="219"/>
      <c r="V77" s="219">
        <v>0</v>
      </c>
      <c r="W77" s="219"/>
      <c r="X77" s="219">
        <v>0</v>
      </c>
      <c r="Y77" s="219"/>
      <c r="Z77" s="219" t="s">
        <v>612</v>
      </c>
      <c r="AA77" s="219"/>
      <c r="AB77" s="219">
        <v>18.88</v>
      </c>
      <c r="AC77" s="219">
        <v>22.08</v>
      </c>
    </row>
    <row r="78" spans="1:29" s="216" customFormat="1" x14ac:dyDescent="0.25">
      <c r="A78" s="191" t="s">
        <v>233</v>
      </c>
      <c r="B78" s="194" t="s">
        <v>157</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612</v>
      </c>
      <c r="AA78" s="219"/>
      <c r="AB78" s="219">
        <v>0</v>
      </c>
      <c r="AC78" s="219">
        <v>0</v>
      </c>
    </row>
    <row r="79" spans="1:29" s="216" customFormat="1" x14ac:dyDescent="0.25">
      <c r="A79" s="191" t="s">
        <v>234</v>
      </c>
      <c r="B79" s="192" t="s">
        <v>574</v>
      </c>
      <c r="C79" s="219"/>
      <c r="D79" s="219"/>
      <c r="E79" s="219"/>
      <c r="F79" s="219"/>
      <c r="G79" s="219">
        <v>9.69</v>
      </c>
      <c r="H79" s="219">
        <v>82.99</v>
      </c>
      <c r="I79" s="219"/>
      <c r="J79" s="219">
        <v>0</v>
      </c>
      <c r="K79" s="219"/>
      <c r="L79" s="219">
        <v>0</v>
      </c>
      <c r="M79" s="219"/>
      <c r="N79" s="219">
        <v>80</v>
      </c>
      <c r="O79" s="219"/>
      <c r="P79" s="219">
        <v>0</v>
      </c>
      <c r="Q79" s="219"/>
      <c r="R79" s="219">
        <v>0</v>
      </c>
      <c r="S79" s="219"/>
      <c r="T79" s="219">
        <v>0</v>
      </c>
      <c r="U79" s="219"/>
      <c r="V79" s="219">
        <v>0</v>
      </c>
      <c r="W79" s="219"/>
      <c r="X79" s="219">
        <v>0</v>
      </c>
      <c r="Y79" s="219"/>
      <c r="Z79" s="219" t="s">
        <v>612</v>
      </c>
      <c r="AA79" s="219"/>
      <c r="AB79" s="219">
        <v>82.99</v>
      </c>
      <c r="AC79" s="219">
        <v>80</v>
      </c>
    </row>
    <row r="80" spans="1:29" s="216" customFormat="1" x14ac:dyDescent="0.25">
      <c r="A80" s="191" t="s">
        <v>235</v>
      </c>
      <c r="B80" s="192" t="s">
        <v>551</v>
      </c>
      <c r="C80" s="214"/>
      <c r="D80" s="196"/>
      <c r="E80" s="197"/>
      <c r="F80" s="197"/>
      <c r="G80" s="219">
        <v>0</v>
      </c>
      <c r="H80" s="219">
        <v>0</v>
      </c>
      <c r="I80" s="197"/>
      <c r="J80" s="219">
        <v>0</v>
      </c>
      <c r="K80" s="196"/>
      <c r="L80" s="219">
        <v>0</v>
      </c>
      <c r="M80" s="196"/>
      <c r="N80" s="219">
        <v>0</v>
      </c>
      <c r="O80" s="196"/>
      <c r="P80" s="219">
        <v>0</v>
      </c>
      <c r="Q80" s="196"/>
      <c r="R80" s="219">
        <v>0</v>
      </c>
      <c r="S80" s="196"/>
      <c r="T80" s="219">
        <v>0</v>
      </c>
      <c r="U80" s="196"/>
      <c r="V80" s="219">
        <v>0</v>
      </c>
      <c r="W80" s="196"/>
      <c r="X80" s="219">
        <v>0</v>
      </c>
      <c r="Y80" s="196"/>
      <c r="Z80" s="219" t="s">
        <v>612</v>
      </c>
      <c r="AA80" s="196"/>
      <c r="AB80" s="219">
        <v>0</v>
      </c>
      <c r="AC80" s="219">
        <v>0</v>
      </c>
    </row>
    <row r="81" spans="1:29" s="216" customFormat="1" x14ac:dyDescent="0.25">
      <c r="A81" s="191" t="s">
        <v>575</v>
      </c>
      <c r="B81" s="192" t="s">
        <v>552</v>
      </c>
      <c r="C81" s="214"/>
      <c r="D81" s="196"/>
      <c r="E81" s="197"/>
      <c r="F81" s="197"/>
      <c r="G81" s="219">
        <v>0</v>
      </c>
      <c r="H81" s="219">
        <v>0</v>
      </c>
      <c r="I81" s="197"/>
      <c r="J81" s="219">
        <v>0</v>
      </c>
      <c r="K81" s="196"/>
      <c r="L81" s="219">
        <v>0</v>
      </c>
      <c r="M81" s="196"/>
      <c r="N81" s="219">
        <v>0</v>
      </c>
      <c r="O81" s="196"/>
      <c r="P81" s="219">
        <v>0</v>
      </c>
      <c r="Q81" s="196"/>
      <c r="R81" s="219">
        <v>0</v>
      </c>
      <c r="S81" s="196"/>
      <c r="T81" s="219">
        <v>0</v>
      </c>
      <c r="U81" s="196"/>
      <c r="V81" s="219">
        <v>0</v>
      </c>
      <c r="W81" s="196"/>
      <c r="X81" s="219">
        <v>0</v>
      </c>
      <c r="Y81" s="196"/>
      <c r="Z81" s="219" t="s">
        <v>612</v>
      </c>
      <c r="AA81" s="196"/>
      <c r="AB81" s="219">
        <v>0</v>
      </c>
      <c r="AC81" s="219">
        <v>0</v>
      </c>
    </row>
    <row r="82" spans="1:29" s="216" customFormat="1" x14ac:dyDescent="0.25">
      <c r="A82" s="191" t="s">
        <v>576</v>
      </c>
      <c r="B82" s="192" t="s">
        <v>553</v>
      </c>
      <c r="C82" s="214"/>
      <c r="D82" s="196"/>
      <c r="E82" s="197"/>
      <c r="F82" s="197"/>
      <c r="G82" s="219">
        <v>0</v>
      </c>
      <c r="H82" s="219">
        <v>0</v>
      </c>
      <c r="I82" s="197"/>
      <c r="J82" s="219">
        <v>0</v>
      </c>
      <c r="K82" s="196"/>
      <c r="L82" s="219">
        <v>0</v>
      </c>
      <c r="M82" s="196"/>
      <c r="N82" s="219">
        <v>0</v>
      </c>
      <c r="O82" s="196"/>
      <c r="P82" s="219">
        <v>0</v>
      </c>
      <c r="Q82" s="196"/>
      <c r="R82" s="219">
        <v>0</v>
      </c>
      <c r="S82" s="196"/>
      <c r="T82" s="219">
        <v>0</v>
      </c>
      <c r="U82" s="196"/>
      <c r="V82" s="219">
        <v>0</v>
      </c>
      <c r="W82" s="196"/>
      <c r="X82" s="219">
        <v>0</v>
      </c>
      <c r="Y82" s="196"/>
      <c r="Z82" s="219" t="s">
        <v>612</v>
      </c>
      <c r="AA82" s="196"/>
      <c r="AB82" s="219">
        <v>0</v>
      </c>
      <c r="AC82" s="219">
        <v>0</v>
      </c>
    </row>
    <row r="83" spans="1:29" s="216" customFormat="1" x14ac:dyDescent="0.25">
      <c r="A83" s="191" t="s">
        <v>577</v>
      </c>
      <c r="B83" s="192" t="s">
        <v>555</v>
      </c>
      <c r="C83" s="214"/>
      <c r="D83" s="196"/>
      <c r="E83" s="197"/>
      <c r="F83" s="197"/>
      <c r="G83" s="219">
        <v>0</v>
      </c>
      <c r="H83" s="219">
        <v>0</v>
      </c>
      <c r="I83" s="197"/>
      <c r="J83" s="219">
        <v>0</v>
      </c>
      <c r="K83" s="196"/>
      <c r="L83" s="219">
        <v>0</v>
      </c>
      <c r="M83" s="196"/>
      <c r="N83" s="219">
        <v>0</v>
      </c>
      <c r="O83" s="196"/>
      <c r="P83" s="219">
        <v>0</v>
      </c>
      <c r="Q83" s="196"/>
      <c r="R83" s="219">
        <v>0</v>
      </c>
      <c r="S83" s="196"/>
      <c r="T83" s="219">
        <v>0</v>
      </c>
      <c r="U83" s="196"/>
      <c r="V83" s="219">
        <v>0</v>
      </c>
      <c r="W83" s="196"/>
      <c r="X83" s="219">
        <v>0</v>
      </c>
      <c r="Y83" s="196"/>
      <c r="Z83" s="219" t="s">
        <v>612</v>
      </c>
      <c r="AA83" s="196"/>
      <c r="AB83" s="219">
        <v>0</v>
      </c>
      <c r="AC83" s="219">
        <v>0</v>
      </c>
    </row>
    <row r="84" spans="1:29" s="216" customFormat="1" x14ac:dyDescent="0.25">
      <c r="A84" s="191" t="s">
        <v>578</v>
      </c>
      <c r="B84" s="192" t="s">
        <v>557</v>
      </c>
      <c r="C84" s="214"/>
      <c r="D84" s="196"/>
      <c r="E84" s="197"/>
      <c r="F84" s="197"/>
      <c r="G84" s="219">
        <v>0</v>
      </c>
      <c r="H84" s="219">
        <v>0</v>
      </c>
      <c r="I84" s="197"/>
      <c r="J84" s="219">
        <v>0</v>
      </c>
      <c r="K84" s="196"/>
      <c r="L84" s="219">
        <v>0</v>
      </c>
      <c r="M84" s="196"/>
      <c r="N84" s="219">
        <v>0</v>
      </c>
      <c r="O84" s="196"/>
      <c r="P84" s="219">
        <v>0</v>
      </c>
      <c r="Q84" s="196"/>
      <c r="R84" s="219">
        <v>0</v>
      </c>
      <c r="S84" s="196"/>
      <c r="T84" s="219">
        <v>0</v>
      </c>
      <c r="U84" s="196"/>
      <c r="V84" s="219">
        <v>0</v>
      </c>
      <c r="W84" s="196"/>
      <c r="X84" s="219">
        <v>0</v>
      </c>
      <c r="Y84" s="196"/>
      <c r="Z84" s="219" t="s">
        <v>612</v>
      </c>
      <c r="AA84" s="196"/>
      <c r="AB84" s="219">
        <v>0</v>
      </c>
      <c r="AC84" s="219">
        <v>0</v>
      </c>
    </row>
    <row r="85" spans="1:29" s="216" customFormat="1" x14ac:dyDescent="0.25">
      <c r="A85" s="191" t="s">
        <v>579</v>
      </c>
      <c r="B85" s="192" t="s">
        <v>559</v>
      </c>
      <c r="C85" s="214"/>
      <c r="D85" s="196"/>
      <c r="E85" s="197"/>
      <c r="F85" s="197"/>
      <c r="G85" s="219">
        <v>0</v>
      </c>
      <c r="H85" s="219">
        <v>0</v>
      </c>
      <c r="I85" s="197"/>
      <c r="J85" s="219">
        <v>0</v>
      </c>
      <c r="K85" s="196"/>
      <c r="L85" s="219">
        <v>0</v>
      </c>
      <c r="M85" s="196"/>
      <c r="N85" s="219">
        <v>0</v>
      </c>
      <c r="O85" s="196"/>
      <c r="P85" s="219">
        <v>0</v>
      </c>
      <c r="Q85" s="196"/>
      <c r="R85" s="219">
        <v>0</v>
      </c>
      <c r="S85" s="196"/>
      <c r="T85" s="219">
        <v>0</v>
      </c>
      <c r="U85" s="196"/>
      <c r="V85" s="219">
        <v>0</v>
      </c>
      <c r="W85" s="196"/>
      <c r="X85" s="219">
        <v>0</v>
      </c>
      <c r="Y85" s="196"/>
      <c r="Z85" s="219" t="s">
        <v>612</v>
      </c>
      <c r="AA85" s="196"/>
      <c r="AB85" s="219">
        <v>0</v>
      </c>
      <c r="AC85" s="219">
        <v>0</v>
      </c>
    </row>
    <row r="86" spans="1:29" s="216" customFormat="1" x14ac:dyDescent="0.25">
      <c r="A86" s="191" t="s">
        <v>580</v>
      </c>
      <c r="B86" s="192" t="s">
        <v>561</v>
      </c>
      <c r="C86" s="215"/>
      <c r="D86" s="196"/>
      <c r="E86" s="197"/>
      <c r="F86" s="197"/>
      <c r="G86" s="219">
        <v>0</v>
      </c>
      <c r="H86" s="219">
        <v>0</v>
      </c>
      <c r="I86" s="197"/>
      <c r="J86" s="219">
        <v>0</v>
      </c>
      <c r="K86" s="196"/>
      <c r="L86" s="219">
        <v>0</v>
      </c>
      <c r="M86" s="196"/>
      <c r="N86" s="219">
        <v>0</v>
      </c>
      <c r="O86" s="196"/>
      <c r="P86" s="219">
        <v>0</v>
      </c>
      <c r="Q86" s="196"/>
      <c r="R86" s="219">
        <v>0</v>
      </c>
      <c r="S86" s="196"/>
      <c r="T86" s="219">
        <v>0</v>
      </c>
      <c r="U86" s="196"/>
      <c r="V86" s="219">
        <v>0</v>
      </c>
      <c r="W86" s="196"/>
      <c r="X86" s="219">
        <v>0</v>
      </c>
      <c r="Y86" s="196"/>
      <c r="Z86" s="219" t="s">
        <v>612</v>
      </c>
      <c r="AA86" s="196"/>
      <c r="AB86" s="219">
        <v>0</v>
      </c>
      <c r="AC86" s="21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0"/>
  <sheetViews>
    <sheetView view="pageBreakPreview" topLeftCell="AC25" zoomScale="55" zoomScaleSheetLayoutView="55" workbookViewId="0">
      <selection activeCell="AD40" sqref="AD40"/>
    </sheetView>
  </sheetViews>
  <sheetFormatPr defaultColWidth="9.140625" defaultRowHeight="15" x14ac:dyDescent="0.25"/>
  <cols>
    <col min="1" max="1" width="18.85546875" style="19" customWidth="1"/>
    <col min="2" max="2" width="23.140625" style="19" customWidth="1"/>
    <col min="3" max="3" width="26.5703125" style="19" customWidth="1"/>
    <col min="4" max="4" width="15.140625" style="19" customWidth="1"/>
    <col min="5" max="12" width="7.7109375" style="19" customWidth="1"/>
    <col min="13" max="13" width="10.7109375" style="19" customWidth="1"/>
    <col min="14" max="14" width="79.7109375" style="19" customWidth="1"/>
    <col min="15" max="15" width="28.7109375" style="19" customWidth="1"/>
    <col min="16" max="16" width="13.42578125" style="19" customWidth="1"/>
    <col min="17" max="17" width="61" style="19" customWidth="1"/>
    <col min="18" max="18" width="17" style="19" customWidth="1"/>
    <col min="19" max="20" width="9.7109375" style="19" customWidth="1"/>
    <col min="21" max="21" width="11.42578125" style="19" customWidth="1"/>
    <col min="22" max="22" width="12.7109375" style="19" customWidth="1"/>
    <col min="23" max="23" width="39" style="19" customWidth="1"/>
    <col min="24" max="25" width="10.7109375" style="19" customWidth="1"/>
    <col min="26" max="26" width="7.7109375" style="19" customWidth="1"/>
    <col min="27" max="28" width="10.7109375" style="19" customWidth="1"/>
    <col min="29" max="29" width="41.140625" style="19" customWidth="1"/>
    <col min="30" max="30" width="10.7109375" style="19" customWidth="1"/>
    <col min="31" max="31" width="15.85546875" style="19" customWidth="1"/>
    <col min="32" max="32" width="17.85546875" style="19" customWidth="1"/>
    <col min="33" max="35" width="32" style="19" customWidth="1"/>
    <col min="36" max="36" width="11.7109375" style="19" customWidth="1"/>
    <col min="37" max="37" width="17.140625" style="19" customWidth="1"/>
    <col min="38" max="38" width="12.28515625" style="19" customWidth="1"/>
    <col min="39" max="39" width="17" style="19" customWidth="1"/>
    <col min="40" max="40" width="16"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0.28515625" style="19" customWidth="1"/>
    <col min="48" max="48" width="92.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M_TP3300.VL.0101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7" t="str">
        <f>'1. паспорт местоположение'!A15:C15</f>
        <v>Реконструкция РС 10/0,4 кВ Южного РЭС (в части реконструкции ВЛ 10 кВ - 37,94 км, КТП-10/0.4кВ - 40,430 МВА, ВЛ 0,4 кВ - 54,8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9"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9"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9"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36" t="s">
        <v>525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9" s="22" customFormat="1" ht="58.5" customHeight="1" x14ac:dyDescent="0.25">
      <c r="A22" s="427" t="s">
        <v>53</v>
      </c>
      <c r="B22" s="438" t="s">
        <v>25</v>
      </c>
      <c r="C22" s="427" t="s">
        <v>52</v>
      </c>
      <c r="D22" s="427" t="s">
        <v>51</v>
      </c>
      <c r="E22" s="441" t="s">
        <v>536</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9" s="22" customFormat="1" ht="64.5" customHeight="1" x14ac:dyDescent="0.25">
      <c r="A23" s="437"/>
      <c r="B23" s="439"/>
      <c r="C23" s="437"/>
      <c r="D23" s="437"/>
      <c r="E23" s="432" t="s">
        <v>24</v>
      </c>
      <c r="F23" s="423" t="s">
        <v>140</v>
      </c>
      <c r="G23" s="423" t="s">
        <v>139</v>
      </c>
      <c r="H23" s="423" t="s">
        <v>138</v>
      </c>
      <c r="I23" s="425" t="s">
        <v>444</v>
      </c>
      <c r="J23" s="425" t="s">
        <v>445</v>
      </c>
      <c r="K23" s="425" t="s">
        <v>446</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9"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64" t="s">
        <v>14</v>
      </c>
      <c r="AG24" s="164" t="s">
        <v>13</v>
      </c>
      <c r="AH24" s="165" t="s">
        <v>3</v>
      </c>
      <c r="AI24" s="165" t="s">
        <v>12</v>
      </c>
      <c r="AJ24" s="428"/>
      <c r="AK24" s="428"/>
      <c r="AL24" s="428"/>
      <c r="AM24" s="428"/>
      <c r="AN24" s="428"/>
      <c r="AO24" s="428"/>
      <c r="AP24" s="428"/>
      <c r="AQ24" s="446"/>
      <c r="AR24" s="422"/>
      <c r="AS24" s="422"/>
      <c r="AT24" s="422"/>
      <c r="AU24" s="422"/>
      <c r="AV24" s="431"/>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57" customFormat="1" ht="45" x14ac:dyDescent="0.2">
      <c r="A26" s="250" t="s">
        <v>681</v>
      </c>
      <c r="B26" s="251" t="s">
        <v>682</v>
      </c>
      <c r="C26" s="251" t="s">
        <v>683</v>
      </c>
      <c r="D26" s="252" t="s">
        <v>684</v>
      </c>
      <c r="E26" s="253" t="s">
        <v>395</v>
      </c>
      <c r="F26" s="251" t="s">
        <v>685</v>
      </c>
      <c r="G26" s="251" t="s">
        <v>686</v>
      </c>
      <c r="H26" s="253" t="s">
        <v>395</v>
      </c>
      <c r="I26" s="251" t="s">
        <v>687</v>
      </c>
      <c r="J26" s="253" t="s">
        <v>395</v>
      </c>
      <c r="K26" s="253" t="s">
        <v>395</v>
      </c>
      <c r="L26" s="253" t="s">
        <v>395</v>
      </c>
      <c r="M26" s="251" t="s">
        <v>688</v>
      </c>
      <c r="N26" s="254" t="s">
        <v>689</v>
      </c>
      <c r="O26" s="251" t="s">
        <v>545</v>
      </c>
      <c r="P26" s="255">
        <v>113347</v>
      </c>
      <c r="Q26" s="251" t="s">
        <v>690</v>
      </c>
      <c r="R26" s="255">
        <v>113347</v>
      </c>
      <c r="S26" s="251" t="s">
        <v>691</v>
      </c>
      <c r="T26" s="251" t="s">
        <v>692</v>
      </c>
      <c r="U26" s="251">
        <v>2</v>
      </c>
      <c r="V26" s="251">
        <v>2</v>
      </c>
      <c r="W26" s="251" t="s">
        <v>693</v>
      </c>
      <c r="X26" s="255">
        <v>113347</v>
      </c>
      <c r="Y26" s="251"/>
      <c r="Z26" s="251">
        <v>1</v>
      </c>
      <c r="AA26" s="255">
        <v>113347</v>
      </c>
      <c r="AB26" s="255">
        <v>113347</v>
      </c>
      <c r="AC26" s="251" t="s">
        <v>693</v>
      </c>
      <c r="AD26" s="255">
        <v>136016</v>
      </c>
      <c r="AE26" s="255">
        <v>136016</v>
      </c>
      <c r="AF26" s="252" t="s">
        <v>694</v>
      </c>
      <c r="AG26" s="251" t="s">
        <v>695</v>
      </c>
      <c r="AH26" s="251" t="s">
        <v>696</v>
      </c>
      <c r="AI26" s="251" t="s">
        <v>697</v>
      </c>
      <c r="AJ26" s="251" t="s">
        <v>698</v>
      </c>
      <c r="AK26" s="251" t="s">
        <v>699</v>
      </c>
      <c r="AL26" s="251"/>
      <c r="AM26" s="251"/>
      <c r="AN26" s="251"/>
      <c r="AO26" s="252" t="s">
        <v>700</v>
      </c>
      <c r="AP26" s="251" t="s">
        <v>701</v>
      </c>
      <c r="AQ26" s="251" t="s">
        <v>702</v>
      </c>
      <c r="AR26" s="251" t="s">
        <v>701</v>
      </c>
      <c r="AS26" s="251" t="s">
        <v>702</v>
      </c>
      <c r="AT26" s="251" t="s">
        <v>703</v>
      </c>
      <c r="AU26" s="251"/>
      <c r="AV26" s="251" t="s">
        <v>704</v>
      </c>
      <c r="AW26" s="256">
        <v>61.472999999999999</v>
      </c>
    </row>
    <row r="27" spans="1:49" s="22" customFormat="1" x14ac:dyDescent="0.25">
      <c r="A27" s="253"/>
      <c r="B27" s="251"/>
      <c r="C27" s="251"/>
      <c r="D27" s="253"/>
      <c r="E27" s="253"/>
      <c r="F27" s="253"/>
      <c r="G27" s="253"/>
      <c r="H27" s="253"/>
      <c r="I27" s="253"/>
      <c r="J27" s="253"/>
      <c r="K27" s="253"/>
      <c r="L27" s="253"/>
      <c r="M27" s="253"/>
      <c r="N27" s="254"/>
      <c r="O27" s="251"/>
      <c r="P27" s="255"/>
      <c r="Q27" s="251"/>
      <c r="R27" s="255"/>
      <c r="S27" s="251"/>
      <c r="T27" s="251"/>
      <c r="U27" s="251"/>
      <c r="V27" s="251"/>
      <c r="W27" s="251" t="s">
        <v>705</v>
      </c>
      <c r="X27" s="255">
        <v>113347</v>
      </c>
      <c r="Y27" s="251"/>
      <c r="Z27" s="251"/>
      <c r="AA27" s="255">
        <v>113347</v>
      </c>
      <c r="AB27" s="255"/>
      <c r="AC27" s="251"/>
      <c r="AD27" s="255"/>
      <c r="AE27" s="255"/>
      <c r="AF27" s="252"/>
      <c r="AG27" s="251"/>
      <c r="AH27" s="251"/>
      <c r="AI27" s="251"/>
      <c r="AJ27" s="251"/>
      <c r="AK27" s="251"/>
      <c r="AL27" s="251"/>
      <c r="AM27" s="251"/>
      <c r="AN27" s="251"/>
      <c r="AO27" s="252"/>
      <c r="AP27" s="251"/>
      <c r="AQ27" s="251"/>
      <c r="AR27" s="251"/>
      <c r="AS27" s="251"/>
      <c r="AT27" s="251"/>
      <c r="AU27" s="251"/>
      <c r="AV27" s="251"/>
    </row>
    <row r="28" spans="1:49" s="22" customFormat="1" ht="45" x14ac:dyDescent="0.25">
      <c r="A28" s="250" t="s">
        <v>706</v>
      </c>
      <c r="B28" s="251" t="s">
        <v>682</v>
      </c>
      <c r="C28" s="251" t="s">
        <v>683</v>
      </c>
      <c r="D28" s="252" t="s">
        <v>684</v>
      </c>
      <c r="E28" s="253" t="s">
        <v>395</v>
      </c>
      <c r="F28" s="253" t="s">
        <v>395</v>
      </c>
      <c r="G28" s="253" t="s">
        <v>395</v>
      </c>
      <c r="H28" s="253" t="s">
        <v>395</v>
      </c>
      <c r="I28" s="253" t="s">
        <v>395</v>
      </c>
      <c r="J28" s="253" t="s">
        <v>395</v>
      </c>
      <c r="K28" s="253" t="s">
        <v>395</v>
      </c>
      <c r="L28" s="253" t="s">
        <v>395</v>
      </c>
      <c r="M28" s="253" t="s">
        <v>707</v>
      </c>
      <c r="N28" s="254" t="s">
        <v>708</v>
      </c>
      <c r="O28" s="251" t="s">
        <v>545</v>
      </c>
      <c r="P28" s="255">
        <v>454673</v>
      </c>
      <c r="Q28" s="251" t="s">
        <v>709</v>
      </c>
      <c r="R28" s="255">
        <v>454673</v>
      </c>
      <c r="S28" s="251" t="s">
        <v>691</v>
      </c>
      <c r="T28" s="251" t="s">
        <v>710</v>
      </c>
      <c r="U28" s="251">
        <v>1</v>
      </c>
      <c r="V28" s="251">
        <v>1</v>
      </c>
      <c r="W28" s="251" t="s">
        <v>711</v>
      </c>
      <c r="X28" s="255">
        <v>454673</v>
      </c>
      <c r="Y28" s="251"/>
      <c r="Z28" s="251">
        <v>1</v>
      </c>
      <c r="AA28" s="255">
        <v>454673</v>
      </c>
      <c r="AB28" s="255">
        <v>454673</v>
      </c>
      <c r="AC28" s="251" t="s">
        <v>711</v>
      </c>
      <c r="AD28" s="255">
        <v>545608</v>
      </c>
      <c r="AE28" s="255">
        <v>0</v>
      </c>
      <c r="AF28" s="252" t="s">
        <v>712</v>
      </c>
      <c r="AG28" s="251" t="s">
        <v>695</v>
      </c>
      <c r="AH28" s="251" t="s">
        <v>713</v>
      </c>
      <c r="AI28" s="251" t="s">
        <v>714</v>
      </c>
      <c r="AJ28" s="251" t="s">
        <v>715</v>
      </c>
      <c r="AK28" s="251" t="s">
        <v>716</v>
      </c>
      <c r="AL28" s="251" t="s">
        <v>717</v>
      </c>
      <c r="AM28" s="251" t="s">
        <v>718</v>
      </c>
      <c r="AN28" s="251" t="s">
        <v>716</v>
      </c>
      <c r="AO28" s="252" t="s">
        <v>719</v>
      </c>
      <c r="AP28" s="251" t="s">
        <v>720</v>
      </c>
      <c r="AQ28" s="251" t="s">
        <v>721</v>
      </c>
      <c r="AR28" s="251" t="s">
        <v>722</v>
      </c>
      <c r="AS28" s="251" t="s">
        <v>722</v>
      </c>
      <c r="AT28" s="251" t="s">
        <v>703</v>
      </c>
      <c r="AU28" s="251"/>
      <c r="AV28" s="251" t="s">
        <v>775</v>
      </c>
      <c r="AW28" s="22">
        <v>8.8999999999999996E-2</v>
      </c>
    </row>
    <row r="29" spans="1:49" ht="60" x14ac:dyDescent="0.25">
      <c r="A29" s="250" t="s">
        <v>723</v>
      </c>
      <c r="B29" s="251" t="s">
        <v>682</v>
      </c>
      <c r="C29" s="251" t="s">
        <v>683</v>
      </c>
      <c r="D29" s="252" t="s">
        <v>684</v>
      </c>
      <c r="E29" s="253" t="s">
        <v>395</v>
      </c>
      <c r="F29" s="253" t="s">
        <v>395</v>
      </c>
      <c r="G29" s="253" t="s">
        <v>395</v>
      </c>
      <c r="H29" s="253" t="s">
        <v>395</v>
      </c>
      <c r="I29" s="253" t="s">
        <v>395</v>
      </c>
      <c r="J29" s="253" t="s">
        <v>395</v>
      </c>
      <c r="K29" s="253" t="s">
        <v>395</v>
      </c>
      <c r="L29" s="253" t="s">
        <v>395</v>
      </c>
      <c r="M29" s="253" t="s">
        <v>707</v>
      </c>
      <c r="N29" s="254" t="s">
        <v>724</v>
      </c>
      <c r="O29" s="251" t="s">
        <v>545</v>
      </c>
      <c r="P29" s="255">
        <v>4554</v>
      </c>
      <c r="Q29" s="251" t="s">
        <v>725</v>
      </c>
      <c r="R29" s="255">
        <v>4554</v>
      </c>
      <c r="S29" s="251" t="s">
        <v>691</v>
      </c>
      <c r="T29" s="251" t="s">
        <v>710</v>
      </c>
      <c r="U29" s="251">
        <v>1</v>
      </c>
      <c r="V29" s="251">
        <v>1</v>
      </c>
      <c r="W29" s="251" t="s">
        <v>726</v>
      </c>
      <c r="X29" s="255">
        <v>4554</v>
      </c>
      <c r="Y29" s="253"/>
      <c r="Z29" s="251">
        <v>1</v>
      </c>
      <c r="AA29" s="255">
        <v>4554</v>
      </c>
      <c r="AB29" s="255">
        <v>4554</v>
      </c>
      <c r="AC29" s="251" t="s">
        <v>726</v>
      </c>
      <c r="AD29" s="255">
        <v>4554</v>
      </c>
      <c r="AE29" s="255">
        <v>3889</v>
      </c>
      <c r="AF29" s="252" t="s">
        <v>727</v>
      </c>
      <c r="AG29" s="251" t="s">
        <v>728</v>
      </c>
      <c r="AH29" s="251" t="s">
        <v>729</v>
      </c>
      <c r="AI29" s="251" t="s">
        <v>730</v>
      </c>
      <c r="AJ29" s="251" t="s">
        <v>731</v>
      </c>
      <c r="AK29" s="251" t="s">
        <v>732</v>
      </c>
      <c r="AL29" s="251" t="s">
        <v>717</v>
      </c>
      <c r="AM29" s="251" t="s">
        <v>718</v>
      </c>
      <c r="AN29" s="251" t="s">
        <v>732</v>
      </c>
      <c r="AO29" s="252" t="s">
        <v>733</v>
      </c>
      <c r="AP29" s="251" t="s">
        <v>734</v>
      </c>
      <c r="AQ29" s="251" t="s">
        <v>735</v>
      </c>
      <c r="AR29" s="251" t="s">
        <v>734</v>
      </c>
      <c r="AS29" s="251" t="s">
        <v>732</v>
      </c>
      <c r="AT29" s="251" t="s">
        <v>703</v>
      </c>
      <c r="AU29" s="253"/>
      <c r="AV29" s="251" t="s">
        <v>736</v>
      </c>
    </row>
    <row r="30" spans="1:49" ht="75" x14ac:dyDescent="0.25">
      <c r="A30" s="250" t="s">
        <v>737</v>
      </c>
      <c r="B30" s="251" t="s">
        <v>682</v>
      </c>
      <c r="C30" s="251" t="s">
        <v>683</v>
      </c>
      <c r="D30" s="252" t="s">
        <v>684</v>
      </c>
      <c r="E30" s="253" t="s">
        <v>395</v>
      </c>
      <c r="F30" s="253" t="s">
        <v>395</v>
      </c>
      <c r="G30" s="253" t="s">
        <v>395</v>
      </c>
      <c r="H30" s="253" t="s">
        <v>395</v>
      </c>
      <c r="I30" s="253" t="s">
        <v>395</v>
      </c>
      <c r="J30" s="253" t="s">
        <v>395</v>
      </c>
      <c r="K30" s="253" t="s">
        <v>395</v>
      </c>
      <c r="L30" s="253" t="s">
        <v>395</v>
      </c>
      <c r="M30" s="253" t="s">
        <v>707</v>
      </c>
      <c r="N30" s="254" t="s">
        <v>738</v>
      </c>
      <c r="O30" s="251" t="s">
        <v>545</v>
      </c>
      <c r="P30" s="255">
        <v>12130</v>
      </c>
      <c r="Q30" s="251" t="s">
        <v>739</v>
      </c>
      <c r="R30" s="255">
        <v>12130</v>
      </c>
      <c r="S30" s="251" t="s">
        <v>691</v>
      </c>
      <c r="T30" s="251" t="s">
        <v>710</v>
      </c>
      <c r="U30" s="251">
        <v>1</v>
      </c>
      <c r="V30" s="251">
        <v>1</v>
      </c>
      <c r="W30" s="251" t="s">
        <v>740</v>
      </c>
      <c r="X30" s="255">
        <v>12130</v>
      </c>
      <c r="Y30" s="253"/>
      <c r="Z30" s="251">
        <v>1</v>
      </c>
      <c r="AA30" s="255">
        <v>12130</v>
      </c>
      <c r="AB30" s="255">
        <v>12130</v>
      </c>
      <c r="AC30" s="251" t="s">
        <v>740</v>
      </c>
      <c r="AD30" s="255">
        <v>14556</v>
      </c>
      <c r="AE30" s="255">
        <v>10951</v>
      </c>
      <c r="AF30" s="252" t="s">
        <v>741</v>
      </c>
      <c r="AG30" s="251" t="s">
        <v>728</v>
      </c>
      <c r="AH30" s="251" t="s">
        <v>742</v>
      </c>
      <c r="AI30" s="251" t="s">
        <v>743</v>
      </c>
      <c r="AJ30" s="251" t="s">
        <v>744</v>
      </c>
      <c r="AK30" s="251" t="s">
        <v>745</v>
      </c>
      <c r="AL30" s="251" t="s">
        <v>717</v>
      </c>
      <c r="AM30" s="251" t="s">
        <v>718</v>
      </c>
      <c r="AN30" s="251" t="s">
        <v>746</v>
      </c>
      <c r="AO30" s="252" t="s">
        <v>747</v>
      </c>
      <c r="AP30" s="251" t="s">
        <v>748</v>
      </c>
      <c r="AQ30" s="251" t="s">
        <v>749</v>
      </c>
      <c r="AR30" s="251" t="s">
        <v>722</v>
      </c>
      <c r="AS30" s="251" t="s">
        <v>749</v>
      </c>
      <c r="AT30" s="251" t="s">
        <v>703</v>
      </c>
      <c r="AU30" s="251" t="s">
        <v>750</v>
      </c>
      <c r="AV30" s="251" t="s">
        <v>751</v>
      </c>
    </row>
    <row r="31" spans="1:49" ht="60" x14ac:dyDescent="0.25">
      <c r="A31" s="253">
        <v>1</v>
      </c>
      <c r="B31" s="251" t="s">
        <v>682</v>
      </c>
      <c r="C31" s="251" t="s">
        <v>683</v>
      </c>
      <c r="D31" s="252" t="s">
        <v>684</v>
      </c>
      <c r="E31" s="253" t="s">
        <v>395</v>
      </c>
      <c r="F31" s="253" t="s">
        <v>395</v>
      </c>
      <c r="G31" s="253" t="s">
        <v>395</v>
      </c>
      <c r="H31" s="253" t="s">
        <v>395</v>
      </c>
      <c r="I31" s="253" t="s">
        <v>395</v>
      </c>
      <c r="J31" s="253" t="s">
        <v>395</v>
      </c>
      <c r="K31" s="253" t="s">
        <v>395</v>
      </c>
      <c r="L31" s="253" t="s">
        <v>395</v>
      </c>
      <c r="M31" s="253" t="s">
        <v>707</v>
      </c>
      <c r="N31" s="254" t="s">
        <v>752</v>
      </c>
      <c r="O31" s="251" t="s">
        <v>682</v>
      </c>
      <c r="P31" s="253">
        <v>424</v>
      </c>
      <c r="Q31" s="253" t="s">
        <v>395</v>
      </c>
      <c r="R31" s="253">
        <v>424</v>
      </c>
      <c r="S31" s="253" t="s">
        <v>753</v>
      </c>
      <c r="T31" s="253" t="s">
        <v>754</v>
      </c>
      <c r="U31" s="251">
        <v>1</v>
      </c>
      <c r="V31" s="251">
        <v>1</v>
      </c>
      <c r="W31" s="253" t="s">
        <v>755</v>
      </c>
      <c r="X31" s="253">
        <v>381</v>
      </c>
      <c r="Y31" s="253"/>
      <c r="Z31" s="253"/>
      <c r="AA31" s="253"/>
      <c r="AB31" s="253">
        <v>381</v>
      </c>
      <c r="AC31" s="253" t="s">
        <v>755</v>
      </c>
      <c r="AD31" s="253">
        <v>381</v>
      </c>
      <c r="AE31" s="253">
        <v>381</v>
      </c>
      <c r="AF31" s="253" t="s">
        <v>395</v>
      </c>
      <c r="AG31" s="253" t="s">
        <v>395</v>
      </c>
      <c r="AH31" s="253" t="s">
        <v>395</v>
      </c>
      <c r="AI31" s="253" t="s">
        <v>395</v>
      </c>
      <c r="AJ31" s="253" t="s">
        <v>395</v>
      </c>
      <c r="AK31" s="253" t="s">
        <v>395</v>
      </c>
      <c r="AL31" s="253" t="s">
        <v>395</v>
      </c>
      <c r="AM31" s="253" t="s">
        <v>395</v>
      </c>
      <c r="AN31" s="253" t="s">
        <v>395</v>
      </c>
      <c r="AO31" s="253" t="s">
        <v>395</v>
      </c>
      <c r="AP31" s="253" t="s">
        <v>395</v>
      </c>
      <c r="AQ31" s="258">
        <v>45278</v>
      </c>
      <c r="AR31" s="253" t="s">
        <v>395</v>
      </c>
      <c r="AS31" s="258">
        <v>45292</v>
      </c>
      <c r="AT31" s="258">
        <v>45517</v>
      </c>
      <c r="AU31" s="253" t="s">
        <v>395</v>
      </c>
      <c r="AV31" s="251" t="s">
        <v>756</v>
      </c>
    </row>
    <row r="32" spans="1:49" ht="45" x14ac:dyDescent="0.25">
      <c r="A32" s="250" t="s">
        <v>757</v>
      </c>
      <c r="B32" s="251" t="s">
        <v>682</v>
      </c>
      <c r="C32" s="251" t="s">
        <v>683</v>
      </c>
      <c r="D32" s="252" t="s">
        <v>684</v>
      </c>
      <c r="E32" s="253" t="s">
        <v>395</v>
      </c>
      <c r="F32" s="253" t="s">
        <v>395</v>
      </c>
      <c r="G32" s="251" t="s">
        <v>686</v>
      </c>
      <c r="H32" s="253" t="s">
        <v>395</v>
      </c>
      <c r="I32" s="251" t="s">
        <v>687</v>
      </c>
      <c r="J32" s="253" t="s">
        <v>395</v>
      </c>
      <c r="K32" s="253" t="s">
        <v>395</v>
      </c>
      <c r="L32" s="253" t="s">
        <v>395</v>
      </c>
      <c r="M32" s="253" t="s">
        <v>707</v>
      </c>
      <c r="N32" s="254" t="s">
        <v>758</v>
      </c>
      <c r="O32" s="251" t="s">
        <v>545</v>
      </c>
      <c r="P32" s="255">
        <v>196961</v>
      </c>
      <c r="Q32" s="251" t="s">
        <v>690</v>
      </c>
      <c r="R32" s="255">
        <v>196961</v>
      </c>
      <c r="S32" s="251" t="s">
        <v>691</v>
      </c>
      <c r="T32" s="251" t="s">
        <v>692</v>
      </c>
      <c r="U32" s="251">
        <v>3</v>
      </c>
      <c r="V32" s="251">
        <v>3</v>
      </c>
      <c r="W32" s="251" t="s">
        <v>693</v>
      </c>
      <c r="X32" s="255">
        <v>196961</v>
      </c>
      <c r="Y32" s="253"/>
      <c r="Z32" s="251">
        <v>1</v>
      </c>
      <c r="AA32" s="255">
        <v>196961</v>
      </c>
      <c r="AB32" s="255">
        <v>196961</v>
      </c>
      <c r="AC32" s="251" t="s">
        <v>693</v>
      </c>
      <c r="AD32" s="255">
        <v>236353</v>
      </c>
      <c r="AE32" s="255">
        <v>236353</v>
      </c>
      <c r="AF32" s="252" t="s">
        <v>759</v>
      </c>
      <c r="AG32" s="251" t="s">
        <v>695</v>
      </c>
      <c r="AH32" s="251" t="s">
        <v>760</v>
      </c>
      <c r="AI32" s="251" t="s">
        <v>761</v>
      </c>
      <c r="AJ32" s="251" t="s">
        <v>762</v>
      </c>
      <c r="AK32" s="251" t="s">
        <v>763</v>
      </c>
      <c r="AL32" s="253"/>
      <c r="AM32" s="253"/>
      <c r="AN32" s="253"/>
      <c r="AO32" s="253"/>
      <c r="AP32" s="251" t="s">
        <v>764</v>
      </c>
      <c r="AQ32" s="251" t="s">
        <v>765</v>
      </c>
      <c r="AR32" s="251" t="s">
        <v>766</v>
      </c>
      <c r="AS32" s="251" t="s">
        <v>765</v>
      </c>
      <c r="AT32" s="251" t="s">
        <v>767</v>
      </c>
      <c r="AU32" s="253"/>
      <c r="AV32" s="251" t="s">
        <v>768</v>
      </c>
    </row>
    <row r="33" spans="1:49" x14ac:dyDescent="0.25">
      <c r="A33" s="253"/>
      <c r="B33" s="253"/>
      <c r="C33" s="253"/>
      <c r="D33" s="253"/>
      <c r="E33" s="253"/>
      <c r="F33" s="253"/>
      <c r="G33" s="253"/>
      <c r="H33" s="253"/>
      <c r="I33" s="253"/>
      <c r="J33" s="253"/>
      <c r="K33" s="253"/>
      <c r="L33" s="253"/>
      <c r="M33" s="253"/>
      <c r="N33" s="253"/>
      <c r="O33" s="253"/>
      <c r="P33" s="253"/>
      <c r="Q33" s="253"/>
      <c r="R33" s="253"/>
      <c r="S33" s="253"/>
      <c r="T33" s="253"/>
      <c r="U33" s="253"/>
      <c r="V33" s="253"/>
      <c r="W33" s="251" t="s">
        <v>769</v>
      </c>
      <c r="X33" s="255">
        <v>196961</v>
      </c>
      <c r="Y33" s="253"/>
      <c r="Z33" s="251"/>
      <c r="AA33" s="255">
        <v>196961</v>
      </c>
      <c r="AB33" s="255"/>
      <c r="AC33" s="253"/>
      <c r="AD33" s="253"/>
      <c r="AE33" s="253"/>
      <c r="AF33" s="253"/>
      <c r="AG33" s="253"/>
      <c r="AH33" s="253"/>
      <c r="AI33" s="253"/>
      <c r="AJ33" s="253"/>
      <c r="AK33" s="253"/>
      <c r="AL33" s="253"/>
      <c r="AM33" s="253"/>
      <c r="AN33" s="253"/>
      <c r="AO33" s="253"/>
      <c r="AP33" s="253"/>
      <c r="AQ33" s="253"/>
      <c r="AR33" s="253"/>
      <c r="AS33" s="253"/>
      <c r="AT33" s="253"/>
      <c r="AU33" s="253"/>
      <c r="AV33" s="253"/>
    </row>
    <row r="34" spans="1:49" x14ac:dyDescent="0.25">
      <c r="A34" s="253"/>
      <c r="B34" s="253"/>
      <c r="C34" s="253"/>
      <c r="D34" s="253"/>
      <c r="E34" s="253"/>
      <c r="F34" s="253"/>
      <c r="G34" s="253"/>
      <c r="H34" s="253"/>
      <c r="I34" s="253"/>
      <c r="J34" s="253"/>
      <c r="K34" s="253"/>
      <c r="L34" s="253"/>
      <c r="M34" s="253"/>
      <c r="N34" s="253"/>
      <c r="O34" s="253"/>
      <c r="P34" s="253"/>
      <c r="Q34" s="253"/>
      <c r="R34" s="253"/>
      <c r="S34" s="253"/>
      <c r="T34" s="253"/>
      <c r="U34" s="253"/>
      <c r="V34" s="253"/>
      <c r="W34" s="251" t="s">
        <v>705</v>
      </c>
      <c r="X34" s="255">
        <v>196961</v>
      </c>
      <c r="Y34" s="253"/>
      <c r="Z34" s="251"/>
      <c r="AA34" s="255">
        <v>196961</v>
      </c>
      <c r="AB34" s="255"/>
      <c r="AC34" s="253"/>
      <c r="AD34" s="253"/>
      <c r="AE34" s="253"/>
      <c r="AF34" s="253"/>
      <c r="AG34" s="253"/>
      <c r="AH34" s="253"/>
      <c r="AI34" s="253"/>
      <c r="AJ34" s="253"/>
      <c r="AK34" s="253"/>
      <c r="AL34" s="253"/>
      <c r="AM34" s="253"/>
      <c r="AN34" s="253"/>
      <c r="AO34" s="253"/>
      <c r="AP34" s="253"/>
      <c r="AQ34" s="253"/>
      <c r="AR34" s="253"/>
      <c r="AS34" s="253"/>
      <c r="AT34" s="253"/>
      <c r="AU34" s="253"/>
      <c r="AV34" s="253"/>
    </row>
    <row r="35" spans="1:49" ht="75" x14ac:dyDescent="0.25">
      <c r="A35" s="253">
        <v>2</v>
      </c>
      <c r="B35" s="251" t="s">
        <v>682</v>
      </c>
      <c r="C35" s="251" t="s">
        <v>683</v>
      </c>
      <c r="D35" s="252" t="s">
        <v>684</v>
      </c>
      <c r="E35" s="253" t="s">
        <v>395</v>
      </c>
      <c r="F35" s="253" t="s">
        <v>395</v>
      </c>
      <c r="G35" s="251" t="s">
        <v>686</v>
      </c>
      <c r="H35" s="253" t="s">
        <v>395</v>
      </c>
      <c r="I35" s="251" t="s">
        <v>687</v>
      </c>
      <c r="J35" s="253" t="s">
        <v>395</v>
      </c>
      <c r="K35" s="253" t="s">
        <v>395</v>
      </c>
      <c r="L35" s="253" t="s">
        <v>395</v>
      </c>
      <c r="M35" s="253" t="s">
        <v>707</v>
      </c>
      <c r="N35" s="254" t="s">
        <v>770</v>
      </c>
      <c r="O35" s="251" t="s">
        <v>682</v>
      </c>
      <c r="P35" s="253">
        <v>475</v>
      </c>
      <c r="Q35" s="253" t="s">
        <v>395</v>
      </c>
      <c r="R35" s="253">
        <v>475</v>
      </c>
      <c r="S35" s="253" t="s">
        <v>753</v>
      </c>
      <c r="T35" s="253" t="s">
        <v>753</v>
      </c>
      <c r="U35" s="251" t="s">
        <v>64</v>
      </c>
      <c r="V35" s="251" t="s">
        <v>64</v>
      </c>
      <c r="W35" s="253" t="s">
        <v>771</v>
      </c>
      <c r="X35" s="253">
        <v>475</v>
      </c>
      <c r="Y35" s="253"/>
      <c r="Z35" s="253"/>
      <c r="AA35" s="253"/>
      <c r="AB35" s="253">
        <v>475</v>
      </c>
      <c r="AC35" s="253" t="s">
        <v>771</v>
      </c>
      <c r="AD35" s="253">
        <v>475</v>
      </c>
      <c r="AE35" s="253" t="s">
        <v>395</v>
      </c>
      <c r="AF35" s="253" t="s">
        <v>395</v>
      </c>
      <c r="AG35" s="253" t="s">
        <v>395</v>
      </c>
      <c r="AH35" s="253" t="s">
        <v>395</v>
      </c>
      <c r="AI35" s="253" t="s">
        <v>395</v>
      </c>
      <c r="AJ35" s="253" t="s">
        <v>395</v>
      </c>
      <c r="AK35" s="253" t="s">
        <v>395</v>
      </c>
      <c r="AL35" s="253" t="s">
        <v>395</v>
      </c>
      <c r="AM35" s="253" t="s">
        <v>395</v>
      </c>
      <c r="AN35" s="253" t="s">
        <v>395</v>
      </c>
      <c r="AO35" s="253" t="s">
        <v>395</v>
      </c>
      <c r="AP35" s="253" t="s">
        <v>395</v>
      </c>
      <c r="AQ35" s="258">
        <v>45471</v>
      </c>
      <c r="AR35" s="253" t="s">
        <v>395</v>
      </c>
      <c r="AS35" s="258">
        <v>45474</v>
      </c>
      <c r="AT35" s="258">
        <v>44561</v>
      </c>
      <c r="AU35" s="253" t="s">
        <v>395</v>
      </c>
      <c r="AV35" s="251" t="s">
        <v>776</v>
      </c>
    </row>
    <row r="36" spans="1:49" x14ac:dyDescent="0.25">
      <c r="A36" s="253"/>
      <c r="B36" s="253"/>
      <c r="C36" s="253"/>
      <c r="D36" s="253"/>
      <c r="E36" s="253"/>
      <c r="F36" s="253"/>
      <c r="G36" s="253"/>
      <c r="H36" s="253"/>
      <c r="I36" s="253"/>
      <c r="J36" s="253"/>
      <c r="K36" s="253"/>
      <c r="L36" s="253"/>
      <c r="M36" s="253"/>
      <c r="N36" s="253"/>
      <c r="O36" s="253"/>
      <c r="P36" s="253"/>
      <c r="Q36" s="253"/>
      <c r="R36" s="253"/>
      <c r="S36" s="253"/>
      <c r="T36" s="253"/>
      <c r="U36" s="253"/>
      <c r="V36" s="253"/>
      <c r="W36" s="253" t="s">
        <v>755</v>
      </c>
      <c r="X36" s="253">
        <v>475</v>
      </c>
      <c r="Y36" s="253"/>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row>
    <row r="37" spans="1:49" ht="75" x14ac:dyDescent="0.25">
      <c r="A37" s="253">
        <v>3</v>
      </c>
      <c r="B37" s="259" t="s">
        <v>772</v>
      </c>
      <c r="C37" s="260" t="s">
        <v>773</v>
      </c>
      <c r="D37" s="261">
        <v>12.202400000000001</v>
      </c>
      <c r="E37" s="253" t="s">
        <v>395</v>
      </c>
      <c r="F37" s="262" t="s">
        <v>395</v>
      </c>
      <c r="G37" s="262" t="s">
        <v>395</v>
      </c>
      <c r="H37" s="262" t="s">
        <v>395</v>
      </c>
      <c r="I37" s="262" t="s">
        <v>395</v>
      </c>
      <c r="J37" s="262" t="s">
        <v>395</v>
      </c>
      <c r="K37" s="262" t="s">
        <v>395</v>
      </c>
      <c r="L37" s="263" t="s">
        <v>395</v>
      </c>
      <c r="M37" s="253" t="s">
        <v>707</v>
      </c>
      <c r="N37" s="254" t="s">
        <v>774</v>
      </c>
      <c r="O37" s="259" t="s">
        <v>772</v>
      </c>
      <c r="P37" s="253">
        <v>305</v>
      </c>
      <c r="Q37" s="251" t="s">
        <v>709</v>
      </c>
      <c r="R37" s="259" t="s">
        <v>753</v>
      </c>
      <c r="S37" s="259" t="s">
        <v>754</v>
      </c>
      <c r="T37" s="251">
        <v>1</v>
      </c>
      <c r="U37" s="251">
        <v>1</v>
      </c>
      <c r="V37" s="253"/>
      <c r="W37" s="253" t="s">
        <v>771</v>
      </c>
      <c r="X37" s="253">
        <v>305</v>
      </c>
      <c r="Y37" s="253"/>
      <c r="Z37" s="253"/>
      <c r="AA37" s="253"/>
      <c r="AB37" s="253">
        <v>305</v>
      </c>
      <c r="AC37" s="253" t="s">
        <v>771</v>
      </c>
      <c r="AD37" s="253">
        <v>305</v>
      </c>
      <c r="AE37" s="253" t="s">
        <v>395</v>
      </c>
      <c r="AF37" s="253" t="s">
        <v>395</v>
      </c>
      <c r="AG37" s="253" t="s">
        <v>395</v>
      </c>
      <c r="AH37" s="253" t="s">
        <v>395</v>
      </c>
      <c r="AI37" s="253" t="s">
        <v>395</v>
      </c>
      <c r="AJ37" s="253" t="s">
        <v>395</v>
      </c>
      <c r="AK37" s="253" t="s">
        <v>395</v>
      </c>
      <c r="AL37" s="253" t="s">
        <v>395</v>
      </c>
      <c r="AM37" s="253" t="s">
        <v>395</v>
      </c>
      <c r="AN37" s="253" t="s">
        <v>395</v>
      </c>
      <c r="AO37" s="253" t="s">
        <v>395</v>
      </c>
      <c r="AP37" s="253" t="s">
        <v>395</v>
      </c>
      <c r="AQ37" s="258">
        <v>45624</v>
      </c>
      <c r="AR37" s="253" t="s">
        <v>395</v>
      </c>
      <c r="AS37" s="258">
        <v>45624</v>
      </c>
      <c r="AT37" s="258">
        <v>45657</v>
      </c>
      <c r="AU37" s="253" t="s">
        <v>395</v>
      </c>
      <c r="AV37" s="259" t="s">
        <v>809</v>
      </c>
      <c r="AW37" s="264"/>
    </row>
    <row r="38" spans="1:49" ht="75" x14ac:dyDescent="0.25">
      <c r="A38" s="253">
        <v>4</v>
      </c>
      <c r="B38" s="259" t="s">
        <v>772</v>
      </c>
      <c r="C38" s="260" t="s">
        <v>773</v>
      </c>
      <c r="D38" s="261">
        <v>12.202400000000001</v>
      </c>
      <c r="E38" s="253" t="s">
        <v>395</v>
      </c>
      <c r="F38" s="262" t="s">
        <v>395</v>
      </c>
      <c r="G38" s="262" t="s">
        <v>395</v>
      </c>
      <c r="H38" s="262" t="s">
        <v>395</v>
      </c>
      <c r="I38" s="262" t="s">
        <v>395</v>
      </c>
      <c r="J38" s="262" t="s">
        <v>395</v>
      </c>
      <c r="K38" s="262" t="s">
        <v>395</v>
      </c>
      <c r="L38" s="263" t="s">
        <v>395</v>
      </c>
      <c r="M38" s="253" t="s">
        <v>707</v>
      </c>
      <c r="N38" s="259" t="s">
        <v>770</v>
      </c>
      <c r="O38" s="259" t="s">
        <v>772</v>
      </c>
      <c r="P38" s="253">
        <v>475</v>
      </c>
      <c r="Q38" s="251" t="s">
        <v>709</v>
      </c>
      <c r="R38" s="253">
        <v>475</v>
      </c>
      <c r="S38" s="259" t="s">
        <v>753</v>
      </c>
      <c r="T38" s="259" t="s">
        <v>753</v>
      </c>
      <c r="U38" s="253">
        <v>2</v>
      </c>
      <c r="V38" s="253">
        <v>2</v>
      </c>
      <c r="W38" s="253" t="s">
        <v>771</v>
      </c>
      <c r="X38" s="253">
        <v>475</v>
      </c>
      <c r="Y38" s="253"/>
      <c r="Z38" s="253"/>
      <c r="AA38" s="253"/>
      <c r="AB38" s="253">
        <v>475</v>
      </c>
      <c r="AC38" s="253" t="s">
        <v>771</v>
      </c>
      <c r="AD38" s="253">
        <v>475</v>
      </c>
      <c r="AE38" s="253" t="s">
        <v>395</v>
      </c>
      <c r="AF38" s="253" t="s">
        <v>395</v>
      </c>
      <c r="AG38" s="253" t="s">
        <v>395</v>
      </c>
      <c r="AH38" s="253" t="s">
        <v>395</v>
      </c>
      <c r="AI38" s="253" t="s">
        <v>395</v>
      </c>
      <c r="AJ38" s="253" t="s">
        <v>395</v>
      </c>
      <c r="AK38" s="253" t="s">
        <v>395</v>
      </c>
      <c r="AL38" s="253" t="s">
        <v>395</v>
      </c>
      <c r="AM38" s="253" t="s">
        <v>395</v>
      </c>
      <c r="AN38" s="253" t="s">
        <v>395</v>
      </c>
      <c r="AO38" s="253" t="s">
        <v>395</v>
      </c>
      <c r="AP38" s="253" t="s">
        <v>395</v>
      </c>
      <c r="AQ38" s="258">
        <v>45471</v>
      </c>
      <c r="AR38" s="253"/>
      <c r="AS38" s="258">
        <v>45474</v>
      </c>
      <c r="AT38" s="258">
        <v>45657</v>
      </c>
      <c r="AU38" s="253"/>
      <c r="AV38" s="259" t="s">
        <v>777</v>
      </c>
      <c r="AW38" s="264"/>
    </row>
    <row r="39" spans="1:49" x14ac:dyDescent="0.25">
      <c r="A39" s="253"/>
      <c r="B39" s="253"/>
      <c r="C39" s="253"/>
      <c r="D39" s="253"/>
      <c r="E39" s="253"/>
      <c r="F39" s="253"/>
      <c r="G39" s="253"/>
      <c r="H39" s="253"/>
      <c r="I39" s="253"/>
      <c r="J39" s="253"/>
      <c r="K39" s="253"/>
      <c r="L39" s="253"/>
      <c r="M39" s="253"/>
      <c r="N39" s="253"/>
      <c r="O39" s="253"/>
      <c r="P39" s="253"/>
      <c r="Q39" s="253"/>
      <c r="R39" s="253"/>
      <c r="S39" s="253"/>
      <c r="T39" s="253"/>
      <c r="U39" s="253"/>
      <c r="V39" s="253"/>
      <c r="W39" s="253" t="s">
        <v>755</v>
      </c>
      <c r="X39" s="253">
        <v>475</v>
      </c>
      <c r="Y39" s="253"/>
      <c r="Z39" s="253"/>
      <c r="AA39" s="253"/>
      <c r="AB39" s="253"/>
      <c r="AC39" s="253"/>
      <c r="AD39" s="253"/>
      <c r="AE39" s="253"/>
      <c r="AF39" s="253"/>
      <c r="AG39" s="253"/>
      <c r="AH39" s="253"/>
      <c r="AI39" s="253"/>
      <c r="AJ39" s="253"/>
      <c r="AK39" s="253"/>
      <c r="AL39" s="253"/>
      <c r="AM39" s="253"/>
      <c r="AN39" s="253"/>
      <c r="AO39" s="253"/>
      <c r="AP39" s="253"/>
      <c r="AQ39" s="253"/>
      <c r="AR39" s="253"/>
      <c r="AS39" s="253"/>
      <c r="AT39" s="253"/>
      <c r="AU39" s="253"/>
      <c r="AV39" s="253"/>
      <c r="AW39" s="264"/>
    </row>
    <row r="40" spans="1:49" ht="60" x14ac:dyDescent="0.25">
      <c r="A40" s="265" t="s">
        <v>778</v>
      </c>
      <c r="B40" s="259" t="s">
        <v>772</v>
      </c>
      <c r="C40" s="260" t="s">
        <v>773</v>
      </c>
      <c r="D40" s="261">
        <v>12.202400000000001</v>
      </c>
      <c r="E40" s="253" t="s">
        <v>395</v>
      </c>
      <c r="F40" s="262" t="s">
        <v>395</v>
      </c>
      <c r="G40" s="262" t="s">
        <v>395</v>
      </c>
      <c r="H40" s="262" t="s">
        <v>395</v>
      </c>
      <c r="I40" s="262" t="s">
        <v>395</v>
      </c>
      <c r="J40" s="262" t="s">
        <v>395</v>
      </c>
      <c r="K40" s="262" t="s">
        <v>395</v>
      </c>
      <c r="L40" s="263" t="s">
        <v>395</v>
      </c>
      <c r="M40" s="253" t="s">
        <v>707</v>
      </c>
      <c r="N40" s="266" t="s">
        <v>779</v>
      </c>
      <c r="O40" s="259" t="s">
        <v>772</v>
      </c>
      <c r="P40" s="267">
        <v>588511</v>
      </c>
      <c r="Q40" s="251" t="s">
        <v>709</v>
      </c>
      <c r="R40" s="267">
        <v>588511</v>
      </c>
      <c r="S40" s="268" t="s">
        <v>691</v>
      </c>
      <c r="T40" s="268" t="s">
        <v>710</v>
      </c>
      <c r="U40" s="268">
        <v>1</v>
      </c>
      <c r="V40" s="268">
        <v>1</v>
      </c>
      <c r="W40" s="268" t="s">
        <v>711</v>
      </c>
      <c r="X40" s="269">
        <v>588511</v>
      </c>
      <c r="Z40" s="268">
        <v>1</v>
      </c>
      <c r="AA40" s="267">
        <v>588511</v>
      </c>
      <c r="AB40" s="267">
        <v>588511</v>
      </c>
      <c r="AC40" s="268" t="s">
        <v>711</v>
      </c>
      <c r="AD40" s="267">
        <v>706213</v>
      </c>
      <c r="AE40" s="270" t="s">
        <v>780</v>
      </c>
      <c r="AF40" s="268" t="s">
        <v>695</v>
      </c>
      <c r="AG40" s="268" t="s">
        <v>781</v>
      </c>
      <c r="AH40" s="268" t="s">
        <v>781</v>
      </c>
      <c r="AI40" s="268" t="s">
        <v>782</v>
      </c>
      <c r="AJ40" s="268" t="s">
        <v>783</v>
      </c>
      <c r="AK40" s="253" t="s">
        <v>395</v>
      </c>
      <c r="AL40" s="268" t="s">
        <v>717</v>
      </c>
      <c r="AM40" s="268" t="s">
        <v>718</v>
      </c>
      <c r="AN40" s="268" t="s">
        <v>783</v>
      </c>
      <c r="AO40" s="270" t="s">
        <v>784</v>
      </c>
      <c r="AP40" s="268" t="s">
        <v>785</v>
      </c>
      <c r="AQ40" s="268" t="s">
        <v>786</v>
      </c>
      <c r="AR40" s="268" t="s">
        <v>787</v>
      </c>
      <c r="AS40" s="268" t="s">
        <v>787</v>
      </c>
      <c r="AT40" s="268" t="s">
        <v>788</v>
      </c>
      <c r="AV40" s="251" t="s">
        <v>789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ignoredErrors>
    <ignoredError sqref="AF26:AF38 U35:V35 AE4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1"/>
  <sheetViews>
    <sheetView view="pageBreakPreview" topLeftCell="A79" zoomScale="90" zoomScaleNormal="90" zoomScaleSheetLayoutView="90" workbookViewId="0">
      <selection activeCell="B92" sqref="B92"/>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408" t="str">
        <f>'1. паспорт местоположение'!A5:C5</f>
        <v>Год раскрытия информации: 2026 год</v>
      </c>
      <c r="B5" s="408"/>
      <c r="C5" s="71"/>
      <c r="D5" s="71"/>
      <c r="E5" s="71"/>
      <c r="F5" s="71"/>
      <c r="G5" s="71"/>
      <c r="H5" s="71"/>
    </row>
    <row r="6" spans="1:8" ht="18.75" x14ac:dyDescent="0.3">
      <c r="A6" s="169"/>
      <c r="B6" s="169"/>
      <c r="C6" s="169"/>
      <c r="D6" s="169"/>
      <c r="E6" s="169"/>
      <c r="F6" s="169"/>
      <c r="G6" s="169"/>
      <c r="H6" s="169"/>
    </row>
    <row r="7" spans="1:8" ht="18.75" x14ac:dyDescent="0.25">
      <c r="A7" s="284" t="s">
        <v>10</v>
      </c>
      <c r="B7" s="284"/>
      <c r="C7" s="168"/>
      <c r="D7" s="168"/>
      <c r="E7" s="168"/>
      <c r="F7" s="168"/>
      <c r="G7" s="168"/>
      <c r="H7" s="168"/>
    </row>
    <row r="8" spans="1:8" ht="18.75" x14ac:dyDescent="0.25">
      <c r="A8" s="168"/>
      <c r="B8" s="168"/>
      <c r="C8" s="168"/>
      <c r="D8" s="168"/>
      <c r="E8" s="168"/>
      <c r="F8" s="168"/>
      <c r="G8" s="168"/>
      <c r="H8" s="168"/>
    </row>
    <row r="9" spans="1:8" x14ac:dyDescent="0.25">
      <c r="A9" s="285" t="str">
        <f>'1. паспорт местоположение'!A9:C9</f>
        <v>АО "Россети Тюмень"</v>
      </c>
      <c r="B9" s="285"/>
      <c r="C9" s="166"/>
      <c r="D9" s="166"/>
      <c r="E9" s="166"/>
      <c r="F9" s="166"/>
      <c r="G9" s="166"/>
      <c r="H9" s="166"/>
    </row>
    <row r="10" spans="1:8" x14ac:dyDescent="0.25">
      <c r="A10" s="281" t="s">
        <v>9</v>
      </c>
      <c r="B10" s="281"/>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7" t="str">
        <f>'1. паспорт местоположение'!A12:C12</f>
        <v>M_TP3300.VL.0101</v>
      </c>
      <c r="B12" s="287"/>
      <c r="C12" s="166"/>
      <c r="D12" s="166"/>
      <c r="E12" s="166"/>
      <c r="F12" s="166"/>
      <c r="G12" s="166"/>
      <c r="H12" s="166"/>
    </row>
    <row r="13" spans="1:8" x14ac:dyDescent="0.25">
      <c r="A13" s="281" t="s">
        <v>8</v>
      </c>
      <c r="B13" s="281"/>
      <c r="C13" s="167"/>
      <c r="D13" s="167"/>
      <c r="E13" s="167"/>
      <c r="F13" s="167"/>
      <c r="G13" s="167"/>
      <c r="H13" s="167"/>
    </row>
    <row r="14" spans="1:8" ht="18.75" x14ac:dyDescent="0.25">
      <c r="A14" s="11"/>
      <c r="B14" s="11"/>
      <c r="C14" s="11"/>
      <c r="D14" s="11"/>
      <c r="E14" s="11"/>
      <c r="F14" s="11"/>
      <c r="G14" s="11"/>
      <c r="H14" s="11"/>
    </row>
    <row r="15" spans="1:8" ht="47.25" customHeight="1" x14ac:dyDescent="0.25">
      <c r="A15" s="287" t="str">
        <f>'1. паспорт местоположение'!A15:C15</f>
        <v>Реконструкция РС 10/0,4 кВ Южного РЭС (в части реконструкции ВЛ 10 кВ - 37,94 км, КТП-10/0.4кВ - 40,430 МВА, ВЛ 0,4 кВ - 54,8 км)</v>
      </c>
      <c r="B15" s="287"/>
      <c r="C15" s="166"/>
      <c r="D15" s="166"/>
      <c r="E15" s="166"/>
      <c r="F15" s="166"/>
      <c r="G15" s="166"/>
      <c r="H15" s="166"/>
    </row>
    <row r="16" spans="1:8" x14ac:dyDescent="0.25">
      <c r="A16" s="281" t="s">
        <v>7</v>
      </c>
      <c r="B16" s="281"/>
      <c r="C16" s="167"/>
      <c r="D16" s="167"/>
      <c r="E16" s="167"/>
      <c r="F16" s="167"/>
      <c r="G16" s="167"/>
      <c r="H16" s="167"/>
    </row>
    <row r="17" spans="1:2" x14ac:dyDescent="0.25">
      <c r="B17" s="141"/>
    </row>
    <row r="18" spans="1:2" ht="33.75" customHeight="1" x14ac:dyDescent="0.25">
      <c r="A18" s="447" t="s">
        <v>526</v>
      </c>
      <c r="B18" s="448"/>
    </row>
    <row r="19" spans="1:2" x14ac:dyDescent="0.25">
      <c r="B19" s="43"/>
    </row>
    <row r="20" spans="1:2" ht="16.5" thickBot="1" x14ac:dyDescent="0.3">
      <c r="B20" s="142"/>
    </row>
    <row r="21" spans="1:2" ht="30.75" thickBot="1" x14ac:dyDescent="0.3">
      <c r="A21" s="143" t="s">
        <v>402</v>
      </c>
      <c r="B21" s="144" t="str">
        <f>A15</f>
        <v>Реконструкция РС 10/0,4 кВ Южного РЭС (в части реконструкции ВЛ 10 кВ - 37,94 км, КТП-10/0.4кВ - 40,430 МВА, ВЛ 0,4 кВ - 54,8 км)</v>
      </c>
    </row>
    <row r="22" spans="1:2" ht="16.5" thickBot="1" x14ac:dyDescent="0.3">
      <c r="A22" s="143" t="s">
        <v>403</v>
      </c>
      <c r="B22" s="144" t="str">
        <f>'1. паспорт местоположение'!C27</f>
        <v>Тюменский район</v>
      </c>
    </row>
    <row r="23" spans="1:2" ht="16.5" thickBot="1" x14ac:dyDescent="0.3">
      <c r="A23" s="143" t="s">
        <v>368</v>
      </c>
      <c r="B23" s="145" t="s">
        <v>589</v>
      </c>
    </row>
    <row r="24" spans="1:2" ht="30.75" thickBot="1" x14ac:dyDescent="0.3">
      <c r="A24" s="143" t="s">
        <v>404</v>
      </c>
      <c r="B24" s="145" t="str">
        <f>'3.3 паспорт описание'!C24</f>
        <v>реконструкция ВЛ 10 кВ - 37,94 км, КТП-10/0.4кВ - 40,430 МВА, ВЛ 0,4 кВ - 54,8 км</v>
      </c>
    </row>
    <row r="25" spans="1:2" ht="16.5" thickBot="1" x14ac:dyDescent="0.3">
      <c r="A25" s="146" t="s">
        <v>405</v>
      </c>
      <c r="B25" s="144">
        <v>2027</v>
      </c>
    </row>
    <row r="26" spans="1:2" ht="16.5" thickBot="1" x14ac:dyDescent="0.3">
      <c r="A26" s="147" t="s">
        <v>406</v>
      </c>
      <c r="B26" s="148" t="s">
        <v>592</v>
      </c>
    </row>
    <row r="27" spans="1:2" ht="29.25" thickBot="1" x14ac:dyDescent="0.3">
      <c r="A27" s="154" t="s">
        <v>593</v>
      </c>
      <c r="B27" s="202">
        <v>350.37713984900108</v>
      </c>
    </row>
    <row r="28" spans="1:2" ht="16.5" thickBot="1" x14ac:dyDescent="0.3">
      <c r="A28" s="150" t="s">
        <v>407</v>
      </c>
      <c r="B28" s="150" t="s">
        <v>590</v>
      </c>
    </row>
    <row r="29" spans="1:2" ht="28.5" x14ac:dyDescent="0.25">
      <c r="A29" s="221" t="s">
        <v>408</v>
      </c>
      <c r="B29" s="222">
        <v>216.67599999999999</v>
      </c>
    </row>
    <row r="30" spans="1:2" ht="28.5" x14ac:dyDescent="0.25">
      <c r="A30" s="223" t="s">
        <v>409</v>
      </c>
      <c r="B30" s="224">
        <v>216.67599999999999</v>
      </c>
    </row>
    <row r="31" spans="1:2" x14ac:dyDescent="0.25">
      <c r="A31" s="225" t="s">
        <v>410</v>
      </c>
      <c r="B31" s="226"/>
    </row>
    <row r="32" spans="1:2" ht="29.25" thickBot="1" x14ac:dyDescent="0.3">
      <c r="A32" s="227" t="s">
        <v>602</v>
      </c>
      <c r="B32" s="228">
        <v>67.212999999999994</v>
      </c>
    </row>
    <row r="33" spans="1:2" ht="30" x14ac:dyDescent="0.25">
      <c r="A33" s="229" t="s">
        <v>792</v>
      </c>
      <c r="B33" s="230">
        <v>5.7270000000000003</v>
      </c>
    </row>
    <row r="34" spans="1:2" x14ac:dyDescent="0.25">
      <c r="A34" s="229" t="s">
        <v>411</v>
      </c>
      <c r="B34" s="230">
        <v>1.64</v>
      </c>
    </row>
    <row r="35" spans="1:2" x14ac:dyDescent="0.25">
      <c r="A35" s="229" t="s">
        <v>412</v>
      </c>
      <c r="B35" s="230">
        <v>4.5659999999999998</v>
      </c>
    </row>
    <row r="36" spans="1:2" x14ac:dyDescent="0.25">
      <c r="A36" s="229" t="s">
        <v>413</v>
      </c>
      <c r="B36" s="230">
        <v>3.8050000000000002</v>
      </c>
    </row>
    <row r="37" spans="1:2" ht="43.5" thickBot="1" x14ac:dyDescent="0.3">
      <c r="A37" s="227" t="s">
        <v>793</v>
      </c>
      <c r="B37" s="228">
        <v>61.472999999999999</v>
      </c>
    </row>
    <row r="38" spans="1:2" x14ac:dyDescent="0.25">
      <c r="A38" s="229" t="s">
        <v>411</v>
      </c>
      <c r="B38" s="230">
        <v>17.64</v>
      </c>
    </row>
    <row r="39" spans="1:2" x14ac:dyDescent="0.25">
      <c r="A39" s="229" t="s">
        <v>412</v>
      </c>
      <c r="B39" s="230">
        <v>61.472999999999999</v>
      </c>
    </row>
    <row r="40" spans="1:2" x14ac:dyDescent="0.25">
      <c r="A40" s="229" t="s">
        <v>413</v>
      </c>
      <c r="B40" s="230">
        <v>51.226999999999997</v>
      </c>
    </row>
    <row r="41" spans="1:2" ht="30" x14ac:dyDescent="0.25">
      <c r="A41" s="229" t="s">
        <v>794</v>
      </c>
      <c r="B41" s="230">
        <v>1.2999999999999999E-2</v>
      </c>
    </row>
    <row r="42" spans="1:2" ht="16.5" thickBot="1" x14ac:dyDescent="0.3">
      <c r="A42" s="227" t="s">
        <v>411</v>
      </c>
      <c r="B42" s="228">
        <v>0</v>
      </c>
    </row>
    <row r="43" spans="1:2" x14ac:dyDescent="0.25">
      <c r="A43" s="229" t="s">
        <v>412</v>
      </c>
      <c r="B43" s="230">
        <v>1.2999999999999999E-2</v>
      </c>
    </row>
    <row r="44" spans="1:2" x14ac:dyDescent="0.25">
      <c r="A44" s="229" t="s">
        <v>413</v>
      </c>
      <c r="B44" s="230">
        <v>1.0999999999999999E-2</v>
      </c>
    </row>
    <row r="45" spans="1:2" ht="30" x14ac:dyDescent="0.25">
      <c r="A45" s="229" t="s">
        <v>603</v>
      </c>
      <c r="B45" s="230">
        <v>149.339</v>
      </c>
    </row>
    <row r="46" spans="1:2" ht="30" x14ac:dyDescent="0.25">
      <c r="A46" s="229" t="s">
        <v>795</v>
      </c>
      <c r="B46" s="230">
        <v>149.339</v>
      </c>
    </row>
    <row r="47" spans="1:2" ht="16.5" thickBot="1" x14ac:dyDescent="0.3">
      <c r="A47" s="227" t="s">
        <v>411</v>
      </c>
      <c r="B47" s="231">
        <v>42.85</v>
      </c>
    </row>
    <row r="48" spans="1:2" x14ac:dyDescent="0.25">
      <c r="A48" s="229" t="s">
        <v>412</v>
      </c>
      <c r="B48" s="230">
        <v>148.16</v>
      </c>
    </row>
    <row r="49" spans="1:2" x14ac:dyDescent="0.25">
      <c r="A49" s="229" t="s">
        <v>413</v>
      </c>
      <c r="B49" s="230">
        <v>123.46599999999999</v>
      </c>
    </row>
    <row r="50" spans="1:2" ht="30" x14ac:dyDescent="0.25">
      <c r="A50" s="229" t="s">
        <v>604</v>
      </c>
      <c r="B50" s="230">
        <v>0.124</v>
      </c>
    </row>
    <row r="51" spans="1:2" ht="45" x14ac:dyDescent="0.25">
      <c r="A51" s="229" t="s">
        <v>796</v>
      </c>
      <c r="B51" s="230">
        <v>3.0000000000000001E-3</v>
      </c>
    </row>
    <row r="52" spans="1:2" ht="16.5" thickBot="1" x14ac:dyDescent="0.3">
      <c r="A52" s="227" t="s">
        <v>411</v>
      </c>
      <c r="B52" s="231">
        <v>0</v>
      </c>
    </row>
    <row r="53" spans="1:2" ht="16.5" thickBot="1" x14ac:dyDescent="0.3">
      <c r="A53" s="227" t="s">
        <v>412</v>
      </c>
      <c r="B53" s="228">
        <v>3.0000000000000001E-3</v>
      </c>
    </row>
    <row r="54" spans="1:2" ht="16.5" thickBot="1" x14ac:dyDescent="0.3">
      <c r="A54" s="227" t="s">
        <v>413</v>
      </c>
      <c r="B54" s="231">
        <v>3.0000000000000001E-3</v>
      </c>
    </row>
    <row r="55" spans="1:2" ht="43.5" thickBot="1" x14ac:dyDescent="0.3">
      <c r="A55" s="227" t="s">
        <v>797</v>
      </c>
      <c r="B55" s="228">
        <v>4.2000000000000003E-2</v>
      </c>
    </row>
    <row r="56" spans="1:2" ht="15.75" customHeight="1" thickBot="1" x14ac:dyDescent="0.3">
      <c r="A56" s="227" t="s">
        <v>411</v>
      </c>
      <c r="B56" s="231">
        <v>0.01</v>
      </c>
    </row>
    <row r="57" spans="1:2" x14ac:dyDescent="0.25">
      <c r="A57" s="229" t="s">
        <v>412</v>
      </c>
      <c r="B57" s="230">
        <v>3.5000000000000003E-2</v>
      </c>
    </row>
    <row r="58" spans="1:2" x14ac:dyDescent="0.25">
      <c r="A58" s="152" t="s">
        <v>413</v>
      </c>
      <c r="B58" s="272">
        <v>2.9000000000000001E-2</v>
      </c>
    </row>
    <row r="59" spans="1:2" ht="30" x14ac:dyDescent="0.25">
      <c r="A59" s="211" t="s">
        <v>798</v>
      </c>
      <c r="B59" s="272">
        <v>1E-3</v>
      </c>
    </row>
    <row r="60" spans="1:2" ht="16.5" thickBot="1" x14ac:dyDescent="0.3">
      <c r="A60" s="227" t="s">
        <v>411</v>
      </c>
      <c r="B60" s="231">
        <v>0</v>
      </c>
    </row>
    <row r="61" spans="1:2" x14ac:dyDescent="0.25">
      <c r="A61" s="211" t="s">
        <v>412</v>
      </c>
      <c r="B61" s="272">
        <v>1E-3</v>
      </c>
    </row>
    <row r="62" spans="1:2" x14ac:dyDescent="0.25">
      <c r="A62" s="211" t="s">
        <v>413</v>
      </c>
      <c r="B62" s="272">
        <v>1E-3</v>
      </c>
    </row>
    <row r="63" spans="1:2" ht="30" x14ac:dyDescent="0.25">
      <c r="A63" s="211" t="s">
        <v>799</v>
      </c>
      <c r="B63" s="272">
        <v>2.1999999999999999E-2</v>
      </c>
    </row>
    <row r="64" spans="1:2" ht="16.5" thickBot="1" x14ac:dyDescent="0.3">
      <c r="A64" s="227" t="s">
        <v>411</v>
      </c>
      <c r="B64" s="231">
        <v>0.01</v>
      </c>
    </row>
    <row r="65" spans="1:2" x14ac:dyDescent="0.25">
      <c r="A65" s="211" t="s">
        <v>412</v>
      </c>
      <c r="B65" s="272">
        <v>2.1999999999999999E-2</v>
      </c>
    </row>
    <row r="66" spans="1:2" x14ac:dyDescent="0.25">
      <c r="A66" s="211" t="s">
        <v>413</v>
      </c>
      <c r="B66" s="272">
        <v>2.1999999999999999E-2</v>
      </c>
    </row>
    <row r="67" spans="1:2" ht="30" x14ac:dyDescent="0.25">
      <c r="A67" s="211" t="s">
        <v>800</v>
      </c>
      <c r="B67" s="272">
        <v>2.5999999999999999E-2</v>
      </c>
    </row>
    <row r="68" spans="1:2" ht="16.5" thickBot="1" x14ac:dyDescent="0.3">
      <c r="A68" s="227" t="s">
        <v>411</v>
      </c>
      <c r="B68" s="231">
        <v>0.01</v>
      </c>
    </row>
    <row r="69" spans="1:2" x14ac:dyDescent="0.25">
      <c r="A69" s="211" t="s">
        <v>412</v>
      </c>
      <c r="B69" s="272">
        <v>2.5999999999999999E-2</v>
      </c>
    </row>
    <row r="70" spans="1:2" x14ac:dyDescent="0.25">
      <c r="A70" s="211" t="s">
        <v>413</v>
      </c>
      <c r="B70" s="272">
        <v>2.5999999999999999E-2</v>
      </c>
    </row>
    <row r="71" spans="1:2" ht="30" x14ac:dyDescent="0.25">
      <c r="A71" s="211" t="s">
        <v>801</v>
      </c>
      <c r="B71" s="272">
        <v>0.03</v>
      </c>
    </row>
    <row r="72" spans="1:2" ht="16.5" thickBot="1" x14ac:dyDescent="0.3">
      <c r="A72" s="227" t="s">
        <v>411</v>
      </c>
      <c r="B72" s="231">
        <v>0.01</v>
      </c>
    </row>
    <row r="73" spans="1:2" x14ac:dyDescent="0.25">
      <c r="A73" s="211" t="s">
        <v>412</v>
      </c>
      <c r="B73" s="272">
        <v>0.03</v>
      </c>
    </row>
    <row r="74" spans="1:2" x14ac:dyDescent="0.25">
      <c r="A74" s="211" t="s">
        <v>413</v>
      </c>
      <c r="B74" s="272">
        <v>0.03</v>
      </c>
    </row>
    <row r="75" spans="1:2" ht="29.25" thickBot="1" x14ac:dyDescent="0.3">
      <c r="A75" s="227" t="s">
        <v>414</v>
      </c>
      <c r="B75" s="231" t="s">
        <v>600</v>
      </c>
    </row>
    <row r="76" spans="1:2" x14ac:dyDescent="0.25">
      <c r="A76" s="211" t="s">
        <v>410</v>
      </c>
      <c r="B76" s="272" t="s">
        <v>600</v>
      </c>
    </row>
    <row r="77" spans="1:2" x14ac:dyDescent="0.25">
      <c r="A77" s="211" t="s">
        <v>605</v>
      </c>
      <c r="B77" s="272" t="s">
        <v>600</v>
      </c>
    </row>
    <row r="78" spans="1:2" x14ac:dyDescent="0.25">
      <c r="A78" s="211" t="s">
        <v>606</v>
      </c>
      <c r="B78" s="272" t="s">
        <v>600</v>
      </c>
    </row>
    <row r="79" spans="1:2" x14ac:dyDescent="0.25">
      <c r="A79" s="211" t="s">
        <v>607</v>
      </c>
      <c r="B79" s="272" t="s">
        <v>600</v>
      </c>
    </row>
    <row r="80" spans="1:2" ht="16.5" thickBot="1" x14ac:dyDescent="0.3">
      <c r="A80" s="227" t="s">
        <v>415</v>
      </c>
      <c r="B80" s="231">
        <v>76.78</v>
      </c>
    </row>
    <row r="81" spans="1:2" x14ac:dyDescent="0.25">
      <c r="A81" s="211" t="s">
        <v>416</v>
      </c>
      <c r="B81" s="272">
        <v>267.61099999999999</v>
      </c>
    </row>
    <row r="82" spans="1:2" ht="16.5" thickBot="1" x14ac:dyDescent="0.3">
      <c r="A82" s="227" t="s">
        <v>417</v>
      </c>
      <c r="B82" s="231">
        <v>82.82</v>
      </c>
    </row>
    <row r="83" spans="1:2" x14ac:dyDescent="0.25">
      <c r="A83" s="211" t="s">
        <v>418</v>
      </c>
      <c r="B83" s="272">
        <v>240.547</v>
      </c>
    </row>
    <row r="84" spans="1:2" ht="16.5" thickBot="1" x14ac:dyDescent="0.3">
      <c r="A84" s="227" t="s">
        <v>419</v>
      </c>
      <c r="B84" s="231" t="s">
        <v>600</v>
      </c>
    </row>
    <row r="85" spans="1:2" x14ac:dyDescent="0.25">
      <c r="A85" s="211" t="s">
        <v>420</v>
      </c>
      <c r="B85" s="272" t="s">
        <v>608</v>
      </c>
    </row>
    <row r="86" spans="1:2" x14ac:dyDescent="0.25">
      <c r="A86" s="211" t="s">
        <v>421</v>
      </c>
      <c r="B86" s="272" t="s">
        <v>600</v>
      </c>
    </row>
    <row r="87" spans="1:2" x14ac:dyDescent="0.25">
      <c r="A87" s="152" t="s">
        <v>422</v>
      </c>
      <c r="B87" s="272" t="s">
        <v>600</v>
      </c>
    </row>
    <row r="88" spans="1:2" ht="45" x14ac:dyDescent="0.25">
      <c r="A88" s="152" t="s">
        <v>423</v>
      </c>
      <c r="B88" s="272" t="s">
        <v>802</v>
      </c>
    </row>
    <row r="89" spans="1:2" ht="16.5" thickBot="1" x14ac:dyDescent="0.3">
      <c r="A89" s="153" t="s">
        <v>424</v>
      </c>
      <c r="B89" s="273" t="s">
        <v>803</v>
      </c>
    </row>
    <row r="90" spans="1:2" ht="30.75" thickBot="1" x14ac:dyDescent="0.3">
      <c r="A90" s="151" t="s">
        <v>425</v>
      </c>
      <c r="B90" s="275"/>
    </row>
    <row r="91" spans="1:2" ht="29.25" thickBot="1" x14ac:dyDescent="0.3">
      <c r="A91" s="146" t="s">
        <v>426</v>
      </c>
      <c r="B91" s="275">
        <v>15</v>
      </c>
    </row>
    <row r="92" spans="1:2" ht="16.5" thickBot="1" x14ac:dyDescent="0.3">
      <c r="A92" s="151" t="s">
        <v>410</v>
      </c>
      <c r="B92" s="276"/>
    </row>
    <row r="93" spans="1:2" ht="16.5" thickBot="1" x14ac:dyDescent="0.3">
      <c r="A93" s="151" t="s">
        <v>427</v>
      </c>
      <c r="B93" s="275">
        <v>8</v>
      </c>
    </row>
    <row r="94" spans="1:2" ht="16.5" thickBot="1" x14ac:dyDescent="0.3">
      <c r="A94" s="151" t="s">
        <v>428</v>
      </c>
      <c r="B94" s="276">
        <v>7</v>
      </c>
    </row>
    <row r="95" spans="1:2" ht="45.75" thickBot="1" x14ac:dyDescent="0.3">
      <c r="A95" s="155" t="s">
        <v>429</v>
      </c>
      <c r="B95" s="271" t="s">
        <v>598</v>
      </c>
    </row>
    <row r="96" spans="1:2" ht="16.5" thickBot="1" x14ac:dyDescent="0.3">
      <c r="A96" s="146" t="s">
        <v>430</v>
      </c>
      <c r="B96" s="212"/>
    </row>
    <row r="97" spans="1:2" ht="16.5" thickBot="1" x14ac:dyDescent="0.3">
      <c r="A97" s="152" t="s">
        <v>431</v>
      </c>
      <c r="B97" s="210">
        <f>'6.1. Паспорт сетевой график'!H43</f>
        <v>46652</v>
      </c>
    </row>
    <row r="98" spans="1:2" ht="16.5" thickBot="1" x14ac:dyDescent="0.3">
      <c r="A98" s="152" t="s">
        <v>432</v>
      </c>
      <c r="B98" s="213"/>
    </row>
    <row r="99" spans="1:2" ht="16.5" thickBot="1" x14ac:dyDescent="0.3">
      <c r="A99" s="152" t="s">
        <v>433</v>
      </c>
      <c r="B99" s="213"/>
    </row>
    <row r="100" spans="1:2" ht="29.25" thickBot="1" x14ac:dyDescent="0.3">
      <c r="A100" s="156" t="s">
        <v>434</v>
      </c>
      <c r="B100" s="213" t="s">
        <v>596</v>
      </c>
    </row>
    <row r="101" spans="1:2" ht="28.5" customHeight="1" x14ac:dyDescent="0.25">
      <c r="A101" s="149" t="s">
        <v>435</v>
      </c>
      <c r="B101" s="449" t="s">
        <v>597</v>
      </c>
    </row>
    <row r="102" spans="1:2" x14ac:dyDescent="0.25">
      <c r="A102" s="152" t="s">
        <v>436</v>
      </c>
      <c r="B102" s="450"/>
    </row>
    <row r="103" spans="1:2" x14ac:dyDescent="0.25">
      <c r="A103" s="152" t="s">
        <v>437</v>
      </c>
      <c r="B103" s="450"/>
    </row>
    <row r="104" spans="1:2" x14ac:dyDescent="0.25">
      <c r="A104" s="152" t="s">
        <v>438</v>
      </c>
      <c r="B104" s="450"/>
    </row>
    <row r="105" spans="1:2" x14ac:dyDescent="0.25">
      <c r="A105" s="152" t="s">
        <v>439</v>
      </c>
      <c r="B105" s="450"/>
    </row>
    <row r="106" spans="1:2" ht="16.5" thickBot="1" x14ac:dyDescent="0.3">
      <c r="A106" s="157" t="s">
        <v>440</v>
      </c>
      <c r="B106" s="451"/>
    </row>
    <row r="109" spans="1:2" x14ac:dyDescent="0.25">
      <c r="A109" s="158"/>
      <c r="B109" s="159"/>
    </row>
    <row r="110" spans="1:2" x14ac:dyDescent="0.25">
      <c r="B110" s="160"/>
    </row>
    <row r="111" spans="1:2" x14ac:dyDescent="0.25">
      <c r="B111" s="161"/>
    </row>
  </sheetData>
  <mergeCells count="10">
    <mergeCell ref="A5:B5"/>
    <mergeCell ref="A7:B7"/>
    <mergeCell ref="A9:B9"/>
    <mergeCell ref="A10:B10"/>
    <mergeCell ref="A12:B12"/>
    <mergeCell ref="A13:B13"/>
    <mergeCell ref="A15:B15"/>
    <mergeCell ref="A16:B16"/>
    <mergeCell ref="A18:B18"/>
    <mergeCell ref="B101:B106"/>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2026-04-24T11:12:34Z</dcterms:modified>
</cp:coreProperties>
</file>