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PS.0055\"/>
    </mc:Choice>
  </mc:AlternateContent>
  <bookViews>
    <workbookView xWindow="0" yWindow="0" windowWidth="11940" windowHeight="75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2" hidden="1">'3.1. паспорт Техсостояние ПС'!$A$24:$WVE$53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s="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4" i="27"/>
  <c r="A5" i="16"/>
  <c r="A5" i="30" l="1"/>
  <c r="A5" i="14"/>
  <c r="A14" i="27" l="1"/>
  <c r="A11" i="27"/>
  <c r="A15" i="16" l="1"/>
  <c r="A12" i="16"/>
  <c r="G40" i="16"/>
  <c r="H40" i="16" s="1"/>
  <c r="G43" i="16" s="1"/>
  <c r="H43" i="16" s="1"/>
  <c r="G44" i="16" s="1"/>
  <c r="H44" i="16" s="1"/>
  <c r="G47" i="16" s="1"/>
  <c r="H47" i="16" s="1"/>
  <c r="G49" i="16" s="1"/>
  <c r="H39" i="16"/>
  <c r="G42" i="16" s="1"/>
  <c r="H42" i="16" s="1"/>
  <c r="G32" i="16"/>
  <c r="H49" i="16" l="1"/>
  <c r="G50" i="16" s="1"/>
  <c r="H32" i="16"/>
  <c r="G37" i="16" s="1"/>
  <c r="H37" i="16" s="1"/>
  <c r="G35" i="16" s="1"/>
  <c r="H35" i="16" s="1"/>
  <c r="H30" i="16"/>
  <c r="H50" i="16" l="1"/>
  <c r="G52" i="16" s="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C85" i="30" l="1"/>
  <c r="C88" i="30" s="1"/>
  <c r="B86" i="30"/>
  <c r="B91" i="30" s="1"/>
  <c r="B88" i="30"/>
  <c r="D81" i="30"/>
  <c r="E81" i="30" s="1"/>
  <c r="E85" i="30" s="1"/>
  <c r="E88" i="30" s="1"/>
  <c r="B90" i="30"/>
  <c r="C86" i="30" l="1"/>
  <c r="C91" i="30" s="1"/>
  <c r="C90" i="30"/>
  <c r="D85" i="30"/>
  <c r="D90" i="30" s="1"/>
  <c r="F81" i="30"/>
  <c r="G81" i="30" s="1"/>
  <c r="G85" i="30" s="1"/>
  <c r="G88" i="30" s="1"/>
  <c r="B89" i="30"/>
  <c r="B92" i="30" s="1"/>
  <c r="C89" i="30"/>
  <c r="E86" i="30" l="1"/>
  <c r="E90" i="30"/>
  <c r="C92" i="30"/>
  <c r="H81" i="30"/>
  <c r="H85" i="30" s="1"/>
  <c r="H88" i="30" s="1"/>
  <c r="F85" i="30"/>
  <c r="G86" i="30" s="1"/>
  <c r="D88" i="30"/>
  <c r="G90" i="30"/>
  <c r="D86" i="30"/>
  <c r="D91" i="30" s="1"/>
  <c r="I81" i="30" l="1"/>
  <c r="I85" i="30" s="1"/>
  <c r="I88" i="30" s="1"/>
  <c r="I89" i="30" s="1"/>
  <c r="F88" i="30"/>
  <c r="H89" i="30" s="1"/>
  <c r="H86" i="30"/>
  <c r="H91" i="30" s="1"/>
  <c r="H90" i="30"/>
  <c r="F90" i="30"/>
  <c r="F86" i="30"/>
  <c r="F91" i="30" s="1"/>
  <c r="D89" i="30"/>
  <c r="D92" i="30" s="1"/>
  <c r="E89" i="30"/>
  <c r="G89" i="30"/>
  <c r="J81" i="30"/>
  <c r="E91" i="30"/>
  <c r="I86" i="30" l="1"/>
  <c r="I91" i="30" s="1"/>
  <c r="I90" i="30"/>
  <c r="F89" i="30"/>
  <c r="F92" i="30" s="1"/>
  <c r="E92" i="30"/>
  <c r="I92" i="30"/>
  <c r="G92" i="30"/>
  <c r="J85" i="30"/>
  <c r="K81" i="30"/>
  <c r="L81" i="30" s="1"/>
  <c r="L85" i="30" s="1"/>
  <c r="L88" i="30" s="1"/>
  <c r="H92" i="30"/>
  <c r="G91" i="30"/>
  <c r="K85" i="30" l="1"/>
  <c r="K88" i="30" s="1"/>
  <c r="M81" i="30"/>
  <c r="J88" i="30"/>
  <c r="J86" i="30"/>
  <c r="J91" i="30" s="1"/>
  <c r="K90" i="30"/>
  <c r="L90" i="30"/>
  <c r="J90" i="30"/>
  <c r="L86" i="30" l="1"/>
  <c r="K86" i="30"/>
  <c r="K91" i="30" s="1"/>
  <c r="M85" i="30"/>
  <c r="N81" i="30"/>
  <c r="J89" i="30"/>
  <c r="J92" i="30" s="1"/>
  <c r="K89" i="30"/>
  <c r="L89" i="30"/>
  <c r="L91" i="30" l="1"/>
  <c r="L92" i="30"/>
  <c r="K92" i="30"/>
  <c r="N85" i="30"/>
  <c r="N88" i="30" s="1"/>
  <c r="O81" i="30"/>
  <c r="M88" i="30"/>
  <c r="M86" i="30"/>
  <c r="M91" i="30" s="1"/>
  <c r="M90" i="30"/>
  <c r="N86" i="30" l="1"/>
  <c r="N91" i="30" s="1"/>
  <c r="N90" i="30"/>
  <c r="N89" i="30"/>
  <c r="M89" i="30"/>
  <c r="M92" i="30" s="1"/>
  <c r="O85" i="30"/>
  <c r="P81" i="30"/>
  <c r="P85" i="30" l="1"/>
  <c r="Q81" i="30"/>
  <c r="N92" i="30"/>
  <c r="O88" i="30"/>
  <c r="O86" i="30"/>
  <c r="O91" i="30" s="1"/>
  <c r="O90" i="30"/>
  <c r="O89" i="30" l="1"/>
  <c r="O92" i="30" s="1"/>
  <c r="Q85" i="30"/>
  <c r="R81" i="30"/>
  <c r="P88" i="30"/>
  <c r="P89" i="30" s="1"/>
  <c r="P86" i="30"/>
  <c r="P91" i="30" s="1"/>
  <c r="P90" i="30"/>
  <c r="P92" i="30" l="1"/>
  <c r="R85" i="30"/>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T88" i="30" l="1"/>
  <c r="AT89" i="30" s="1"/>
  <c r="AT92" i="30" s="1"/>
  <c r="AT86" i="30"/>
  <c r="AT91" i="30" s="1"/>
  <c r="AT90" i="30"/>
  <c r="AU85" i="30"/>
  <c r="AV81" i="30"/>
  <c r="AV85" i="30" l="1"/>
  <c r="AW81" i="30"/>
  <c r="AU88" i="30"/>
  <c r="AU89" i="30" s="1"/>
  <c r="AU92" i="30" s="1"/>
  <c r="AU86" i="30"/>
  <c r="AU91" i="30" s="1"/>
  <c r="AU90" i="30"/>
  <c r="AW85" i="30" l="1"/>
  <c r="AX81" i="30"/>
  <c r="AV88" i="30"/>
  <c r="AV89" i="30" s="1"/>
  <c r="AV92" i="30" s="1"/>
  <c r="AV90" i="30"/>
  <c r="AV86" i="30"/>
  <c r="AV91" i="30" s="1"/>
  <c r="AW88" i="30" l="1"/>
  <c r="AW89" i="30" s="1"/>
  <c r="AW92" i="30" s="1"/>
  <c r="AW86" i="30"/>
  <c r="AW91" i="30" s="1"/>
  <c r="AW90" i="30"/>
  <c r="AX85" i="30"/>
  <c r="AY81" i="30"/>
  <c r="AX88" i="30" l="1"/>
  <c r="AX89" i="30" s="1"/>
  <c r="AX92" i="30" s="1"/>
  <c r="AX90" i="30"/>
  <c r="AX86" i="30"/>
  <c r="AX91" i="30" s="1"/>
  <c r="AY85" i="30"/>
  <c r="AZ81" i="30"/>
  <c r="AZ85" i="30" s="1"/>
  <c r="AZ88" i="30" l="1"/>
  <c r="AZ86" i="30"/>
  <c r="AZ90"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<sst xmlns="http://schemas.openxmlformats.org/spreadsheetml/2006/main" count="1437" uniqueCount="649">
  <si>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</si>
  <si>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</si>
  <si>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</si>
  <si>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</si>
  <si>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</si>
  <si>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</si>
  <si>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</si>
  <si>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</si>
  <si>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</si>
  <si>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</si>
  <si>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</si>
  <si>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</si>
  <si>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</si>
  <si>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</si>
  <si>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</si>
  <si>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</si>
  <si>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</si>
  <si>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</si>
  <si>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</si>
  <si>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</si>
  <si>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</si>
  <si>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</si>
  <si>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</si>
  <si>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</si>
  <si>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</si>
  <si>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</si>
  <si>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</si>
  <si>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</si>
  <si>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</si>
  <si>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</si>
  <si>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</si>
  <si>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</si>
  <si>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</si>
  <si>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</si>
  <si>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</si>
  <si>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</si>
  <si>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</si>
  <si>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</si>
  <si>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</si>
  <si>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</si>
  <si>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</si>
  <si>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</si>
  <si>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</si>
  <si>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</si>
  <si>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</si>
  <si>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</si>
  <si>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</si>
  <si>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</si>
  <si>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</si>
  <si>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</si>
  <si>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</si>
  <si>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</si>
  <si>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</si>
  <si>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</si>
  <si>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</si>
  <si>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</si>
  <si>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</si>
  <si>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</si>
  <si>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</si>
  <si>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</si>
  <si>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</si>
  <si>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</si>
  <si>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</si>
  <si>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</si>
  <si>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</si>
  <si>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</si>
  <si>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</si>
  <si>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</si>
  <si>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</si>
  <si>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</si>
  <si>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</si>
  <si>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</si>
  <si>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</si>
  <si>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</si>
  <si>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</si>
  <si>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</si>
  <si>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</si>
  <si>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</si>
  <si>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</si>
  <si>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</si>
  <si>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</si>
  <si>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</si>
  <si>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</si>
  <si>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</si>
  <si>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</si>
  <si>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</si>
  <si>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</si>
  <si>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</si>
  <si>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</si>
  <si>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</si>
  <si>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</si>
  <si>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</si>
  <si>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</si>
  <si>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</si>
  <si>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</si>
  <si>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</si>
  <si>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</si>
  <si>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</si>
  <si>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</si>
  <si>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</si>
  <si>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</si>
  <si>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</si>
  <si>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</si>
  <si>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</si>
  <si>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</si>
  <si>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</si>
  <si>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</si>
  <si>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</si>
  <si>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</si>
  <si>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</si>
  <si>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</si>
  <si>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</si>
  <si>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</si>
  <si>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</si>
  <si>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</si>
  <si>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</si>
  <si>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</si>
  <si>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</si>
  <si>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</si>
  <si>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</si>
  <si>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</si>
  <si>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</si>
  <si>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</si>
  <si>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</si>
  <si>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</si>
  <si>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</si>
  <si>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</si>
  <si>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</si>
  <si>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</si>
  <si>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</si>
  <si>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</si>
  <si>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</si>
  <si>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</si>
  <si>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</si>
  <si>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</si>
  <si>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</si>
  <si>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</si>
  <si>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</si>
  <si>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</si>
  <si>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</si>
  <si>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</si>
  <si>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</si>
  <si>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</si>
  <si>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</si>
  <si>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</si>
  <si>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</si>
  <si>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</si>
  <si>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</si>
  <si>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</si>
  <si>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</si>
  <si>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</si>
  <si>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</si>
  <si>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</si>
  <si>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</si>
  <si>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</si>
  <si>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</si>
  <si>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</si>
  <si>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</si>
  <si>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</si>
  <si>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</si>
  <si>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</si>
  <si>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</si>
  <si>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</si>
  <si>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</si>
  <si>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</si>
  <si>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</si>
  <si>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</si>
  <si>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</si>
  <si>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</si>
  <si>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</si>
  <si>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</si>
  <si>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</si>
  <si>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</si>
  <si>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</si>
  <si>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</si>
  <si>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</si>
  <si>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</si>
  <si>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</si>
  <si>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</si>
  <si>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</si>
  <si>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</si>
  <si>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</si>
  <si>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</si>
  <si>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</si>
  <si>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</si>
  <si>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</si>
  <si>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</si>
  <si>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</si>
  <si>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</si>
  <si>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</si>
  <si>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</si>
  <si>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</si>
  <si>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</si>
  <si>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</si>
  <si>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</si>
  <si>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</si>
  <si>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</si>
  <si>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</si>
  <si>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</si>
  <si>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</si>
  <si>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</si>
  <si>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</si>
  <si>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</si>
  <si>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</si>
  <si>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</si>
  <si>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</si>
  <si>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</si>
  <si>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</si>
  <si>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</si>
  <si>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</si>
  <si>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</si>
  <si>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</si>
  <si>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</si>
  <si>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</si>
  <si>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</si>
  <si>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</si>
  <si>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</si>
  <si>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</si>
  <si>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</si>
  <si>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</si>
  <si>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</si>
  <si>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</si>
  <si>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</si>
  <si>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</si>
  <si>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</si>
  <si>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</si>
  <si>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</si>
  <si>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</si>
  <si>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</si>
  <si>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</si>
  <si>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</si>
  <si>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</si>
  <si>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</si>
  <si>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</si>
  <si>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</si>
  <si>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</si>
  <si>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</si>
  <si>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</si>
  <si>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</si>
  <si>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</si>
  <si>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</si>
  <si>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</si>
  <si>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</si>
  <si>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</si>
  <si>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</si>
  <si>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</si>
  <si>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</si>
  <si>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</si>
  <si>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</si>
  <si>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</si>
  <si>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</si>
  <si>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</si>
  <si>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</si>
  <si>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</si>
  <si>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</si>
  <si>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</si>
  <si>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</si>
  <si>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</si>
  <si>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</si>
  <si>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</si>
  <si>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</si>
  <si>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</si>
  <si>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</si>
  <si>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</si>
  <si>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</si>
  <si>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</si>
  <si>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</si>
  <si>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</si>
  <si>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</si>
  <si>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</si>
  <si>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</si>
  <si>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</si>
  <si>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</si>
  <si>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</si>
  <si>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</si>
  <si>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</si>
  <si>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</si>
  <si>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</si>
  <si>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</si>
  <si>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</si>
  <si>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</si>
  <si>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</si>
  <si>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</si>
  <si>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</si>
  <si>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</si>
  <si>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</si>
  <si>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</si>
  <si>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</si>
  <si>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</si>
  <si>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</si>
  <si>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</si>
  <si>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</si>
  <si>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</si>
  <si>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</si>
  <si>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</si>
  <si>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</si>
  <si>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</si>
  <si>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</si>
  <si>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</si>
  <si>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</si>
  <si>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</si>
  <si>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</si>
  <si>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</si>
  <si>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</si>
  <si>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</si>
  <si>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</si>
  <si>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</si>
  <si>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</si>
  <si>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</si>
  <si>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</si>
  <si>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</si>
  <si>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</si>
  <si>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</si>
  <si>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</si>
  <si>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</si>
  <si>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</si>
  <si>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</si>
  <si>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</si>
  <si>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</si>
  <si>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</si>
  <si>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</si>
  <si>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</si>
  <si>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</si>
  <si>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</si>
  <si>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</si>
  <si>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</si>
  <si>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</si>
  <si>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</si>
  <si>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</si>
  <si>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</si>
  <si>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</si>
  <si>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</si>
  <si>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</si>
  <si>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</si>
  <si>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</si>
  <si>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</si>
  <si>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</si>
  <si>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</si>
  <si>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</si>
  <si>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</si>
  <si>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</si>
  <si>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</si>
  <si>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</si>
  <si>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</si>
  <si>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</si>
  <si>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</si>
  <si>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</si>
  <si>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</si>
  <si>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</si>
  <si>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</si>
  <si>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</si>
  <si>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</si>
  <si>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</si>
  <si>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</si>
  <si>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</si>
  <si>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</si>
  <si>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</si>
  <si>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</si>
  <si>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</si>
  <si>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</si>
  <si>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</si>
  <si>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</si>
  <si>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</si>
  <si>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</si>
  <si>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</si>
  <si>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</si>
  <si>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</si>
  <si>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</si>
  <si>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</si>
  <si>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</si>
  <si>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</si>
  <si>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</si>
  <si>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</si>
  <si>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</si>
  <si>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</si>
  <si>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</si>
  <si>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</si>
  <si>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</si>
  <si>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</si>
  <si>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</si>
  <si>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</si>
  <si>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</si>
  <si>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</si>
  <si>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</si>
  <si>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</si>
  <si>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</si>
  <si>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</si>
  <si>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</si>
  <si>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</si>
  <si>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</si>
  <si>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</si>
  <si>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</si>
  <si>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</si>
  <si>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</si>
  <si>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</si>
  <si>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</si>
  <si>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</si>
  <si>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</si>
  <si>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</si>
  <si>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</si>
  <si>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</si>
  <si>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</si>
  <si>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</si>
  <si>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</si>
  <si>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</si>
  <si>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</si>
  <si>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</si>
  <si>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</si>
  <si>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</si>
  <si>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</si>
  <si>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</si>
  <si>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</si>
  <si>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</si>
  <si>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</si>
  <si>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</si>
  <si>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</si>
  <si>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</si>
  <si>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</si>
  <si>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</si>
  <si>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</si>
  <si>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</si>
  <si>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</si>
  <si>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</si>
  <si>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</si>
  <si>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</si>
  <si>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</si>
  <si>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</si>
  <si>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</si>
  <si>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</si>
  <si>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</si>
  <si>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</si>
  <si>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</si>
  <si>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</si>
  <si>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</si>
  <si>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</si>
  <si>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</si>
  <si>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</si>
  <si>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</si>
  <si>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</si>
  <si>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</si>
  <si>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</si>
  <si>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</si>
  <si>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</si>
  <si>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</si>
  <si>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</si>
  <si>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</si>
  <si>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</si>
  <si>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</si>
  <si>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</si>
  <si>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</si>
  <si>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</si>
  <si>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</si>
  <si>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</si>
  <si>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</si>
  <si>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</si>
  <si>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</si>
  <si>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</si>
  <si>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</si>
  <si>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</si>
  <si>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</si>
  <si>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</si>
  <si>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</si>
  <si>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</si>
  <si>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</si>
  <si>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</si>
  <si>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</si>
  <si>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</si>
  <si>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</si>
  <si>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</si>
  <si>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</si>
  <si>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</si>
  <si>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</si>
  <si>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</si>
  <si>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</si>
  <si>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</si>
  <si>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</si>
  <si>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</si>
  <si>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</si>
  <si>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</si>
  <si>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</si>
  <si>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</si>
  <si>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</si>
  <si>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</si>
  <si>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</si>
  <si>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</si>
  <si>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</si>
  <si>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</si>
  <si>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</si>
  <si>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</si>
  <si>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</si>
  <si>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</si>
  <si>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</si>
  <si>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</si>
  <si>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</si>
  <si>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</si>
  <si>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</si>
  <si>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</si>
  <si>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</si>
  <si>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</si>
  <si>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</si>
  <si>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</si>
  <si>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</si>
  <si>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</si>
  <si>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</si>
  <si>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</si>
  <si>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</si>
  <si>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</si>
  <si>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</si>
  <si>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</si>
  <si>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</si>
  <si>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</si>
  <si>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</si>
  <si>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</si>
  <si>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</si>
  <si>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</si>
  <si>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</si>
  <si>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</si>
  <si>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</si>
  <si>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</si>
  <si>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</si>
  <si>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</si>
  <si>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</si>
  <si>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</si>
  <si>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</si>
  <si>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</si>
  <si>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1967</t>
  </si>
  <si>
    <t>1966</t>
  </si>
  <si>
    <t>продлено на 5 лет</t>
  </si>
  <si>
    <t>1956</t>
  </si>
  <si>
    <t>1970</t>
  </si>
  <si>
    <t>1968</t>
  </si>
  <si>
    <t>1979</t>
  </si>
  <si>
    <t>1982</t>
  </si>
  <si>
    <t>1965</t>
  </si>
  <si>
    <t>1959</t>
  </si>
  <si>
    <t>1969</t>
  </si>
  <si>
    <t>1971</t>
  </si>
  <si>
    <t>Реконструкция ТП-10/0.4 кВ Ялуторовского РЭС Южного ТПО 2 этап (реконструкия ТП 10/0.4 кВ - 29шт.)</t>
  </si>
  <si>
    <t>29шт.</t>
  </si>
  <si>
    <t>МТП 10/0,4 кВ №260 н.п. Новоатьялово</t>
  </si>
  <si>
    <t>Акт ТО ТП-260 от 22.05.2017г.</t>
  </si>
  <si>
    <t>80112</t>
  </si>
  <si>
    <t>МТП 10/0,4 кВ №273 н.п. Большое Тихвино</t>
  </si>
  <si>
    <t>80117</t>
  </si>
  <si>
    <t>МТП 10/0,4 кВ №274 н.п. Большое Тихвино</t>
  </si>
  <si>
    <t>80118</t>
  </si>
  <si>
    <t>МТП 10/0,4 кВ №280 н.п. Малая Тихвина</t>
  </si>
  <si>
    <t>80114</t>
  </si>
  <si>
    <t>МТП 10/0,4 кВ №281 н.п. Малая Тихвина</t>
  </si>
  <si>
    <t>80115</t>
  </si>
  <si>
    <t>МТП 10/0,4 кВ №286 н.п. Ивановка</t>
  </si>
  <si>
    <t>80121</t>
  </si>
  <si>
    <t>КТП 10/0,4 кВ №302 н.п. Коктюль</t>
  </si>
  <si>
    <t>80140</t>
  </si>
  <si>
    <t>МТП 10/0,4 кВ №303 н.п. Коктюль</t>
  </si>
  <si>
    <t>80141</t>
  </si>
  <si>
    <t>МТП 10/0,4 кВ №318 н.п. Каньга</t>
  </si>
  <si>
    <t>80150</t>
  </si>
  <si>
    <t>МТП 10/0,4 кВ №323 н.п. Криволукская</t>
  </si>
  <si>
    <t>80137</t>
  </si>
  <si>
    <t>МТП 10/0,4 кВ №324 н.п. Криволукская</t>
  </si>
  <si>
    <t>Акт ТО ТП-324 от 29.06.2018г.</t>
  </si>
  <si>
    <t>80138</t>
  </si>
  <si>
    <t>МТП 10/0,4 кВ №325 н.п. Криволукская</t>
  </si>
  <si>
    <t>Акт ТО ТП-325 от 29.08.2019г.</t>
  </si>
  <si>
    <t>80136</t>
  </si>
  <si>
    <t>КТП 10/0,4 кВ №327 н.п. Криволукская</t>
  </si>
  <si>
    <t>1986</t>
  </si>
  <si>
    <t>Акт ТО ТП-327 от 29.08.2019г.</t>
  </si>
  <si>
    <t>81103</t>
  </si>
  <si>
    <t>МТП 10/0,4 кВ №329 н.п. Криволукская</t>
  </si>
  <si>
    <t>Акт ТО ТП-329 от 29.08.2019г.</t>
  </si>
  <si>
    <t>80134</t>
  </si>
  <si>
    <t>МТП 10/0,4 кВ №335 г.Ялуторовск</t>
  </si>
  <si>
    <t>Акт ТО ТП-335 от 22.06.2017г.</t>
  </si>
  <si>
    <t>80027</t>
  </si>
  <si>
    <t>МТП 10/0,4 кВ №46 н.п. Русский Сингуль</t>
  </si>
  <si>
    <t>Акт ТО ТП-46 от 29.06.2018г.</t>
  </si>
  <si>
    <t>80031</t>
  </si>
  <si>
    <t>МТП 10/0,4 кВ №49 н.п. Южная</t>
  </si>
  <si>
    <t>Акт ТО ТП-49 от 30.03.2020г.</t>
  </si>
  <si>
    <t>80009</t>
  </si>
  <si>
    <t>МТП 10/0,4 кВ №56 н.п. Черемушки</t>
  </si>
  <si>
    <t>Акт ТО ТП-56 от 29.08.2019г.</t>
  </si>
  <si>
    <t>80011</t>
  </si>
  <si>
    <t>МТП 10/0,4 кВ №59 н.п. Черемушки</t>
  </si>
  <si>
    <t>Акт ТО ТП-59 от 29.08.2019г.</t>
  </si>
  <si>
    <t>80034</t>
  </si>
  <si>
    <t>МТП 10/0,4 кВ №69 н.п. Памятное</t>
  </si>
  <si>
    <t>Акт ТО ТП-69 от 17.02.2017</t>
  </si>
  <si>
    <t>80038</t>
  </si>
  <si>
    <t>МТП 10/0,4 кВ №7 н.п. Памятное</t>
  </si>
  <si>
    <t>80153</t>
  </si>
  <si>
    <t>МТП 10/0,4 кВ №70 н.п. Беркут</t>
  </si>
  <si>
    <t>Акт ТО ТП-70 от 17.02.2017 г.</t>
  </si>
  <si>
    <t>80039</t>
  </si>
  <si>
    <t>МТП 10/0,4 кВ №71 н.п. Беркут</t>
  </si>
  <si>
    <t>Акт ТО ТП-71 от 17.02.2017 г.</t>
  </si>
  <si>
    <t>80042</t>
  </si>
  <si>
    <t>МТП 10/0,4 кВ №77 н.п. Беркут</t>
  </si>
  <si>
    <t>Акт ТО ТП-77 от 16.02.2017 г.</t>
  </si>
  <si>
    <t>81049</t>
  </si>
  <si>
    <t>МТП 10/0,4 кВ №89 н.п. Прогресс</t>
  </si>
  <si>
    <t>Акт ТО ТП-93 от 30.03.2020 г.</t>
  </si>
  <si>
    <t>80040</t>
  </si>
  <si>
    <t>МТП 10/0,4 кВ №93 н.п. Сингуль Татарский</t>
  </si>
  <si>
    <t>Акт ТО ТП-94 от 30.03.2020 г.</t>
  </si>
  <si>
    <t>80017</t>
  </si>
  <si>
    <t>МТП 10/0,4 кВ №94 н.п. Сингуль Татарский</t>
  </si>
  <si>
    <t>Акт ТО ТП-89 от 25.01.2018 г.</t>
  </si>
  <si>
    <t>80021</t>
  </si>
  <si>
    <t>КТП 10/0,4 кВ №8 н.п. Памятное</t>
  </si>
  <si>
    <t>Акт ТО ТП-8 от 15.02.2017 г.</t>
  </si>
  <si>
    <t>КТП 10/0,4 кВ №11 н.п. Памятное</t>
  </si>
  <si>
    <t>Акт ТО ТП-11 от 15.02.2017г.</t>
  </si>
  <si>
    <t>Год 2026</t>
  </si>
  <si>
    <t>Год 2027</t>
  </si>
  <si>
    <t>ТП 10/0.4 кВ - 29шт.</t>
  </si>
  <si>
    <t>Этапы не предусмотрены</t>
  </si>
  <si>
    <t>M_TP3400.PS.0055</t>
  </si>
  <si>
    <t>Акт ТО ТП-273 от 23.07.2021г.</t>
  </si>
  <si>
    <t>Акт ТО ТП-274 от 23.07.2021г.</t>
  </si>
  <si>
    <t>Акт ТО ТП-280 от 23.07.2021г.</t>
  </si>
  <si>
    <t>Акт ТО ТП-281 от 23.07.2021г.</t>
  </si>
  <si>
    <t>Акт ТО ТП-286 от 23.07.2021г.</t>
  </si>
  <si>
    <t>Акт ТО ТП-7 от 23.07.2021г.</t>
  </si>
  <si>
    <t>Акт ТО ТП-302 от 06.03.2020г.</t>
  </si>
  <si>
    <t>Акт ТО ТП-303 от 06.03.2020г.</t>
  </si>
  <si>
    <t>Акт ТО ТП-318 от 06.03.2020г.</t>
  </si>
  <si>
    <t>Акт ТО ТП-323 от 29.08.2019г.</t>
  </si>
  <si>
    <t>ЛЭП, км</t>
  </si>
  <si>
    <t>АО "Россети Тюмень"</t>
  </si>
  <si>
    <t>1,02182 млн.руб./шт.</t>
  </si>
  <si>
    <t>Раздел 5. Показатели инвестиционного проекта</t>
  </si>
  <si>
    <t>Ялуторовский район</t>
  </si>
  <si>
    <t>Сметная стоимость проекта в прогнозных ценах с НДС, млн. руб.</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</si>
  <si>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</si>
  <si>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29шт.; финансирование 29, 790 млн.руб.</t>
  </si>
  <si>
    <t>Год 2028</t>
  </si>
  <si>
    <t>нд</t>
  </si>
  <si>
    <t>объем заключенного договора  в ценах ___ года с НДС, млн. руб</t>
  </si>
  <si>
    <t>Год 2029</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</si>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</sst>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xf numFmtId="0" fontId="76"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75" fillId="0" borderId="1" xfId="0" applyNumberFormat="1" applyFont="1" applyFill="1" applyBorder="1" applyAlignment="1">
      <alignment horizontal="center" vertical="center"/>
    </xf>
    <xf numFmtId="0" fontId="75"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Border="1"/>
    <xf numFmtId="0" fontId="46" fillId="0" borderId="0" xfId="62" applyFont="1" applyAlignment="1">
      <alignment horizontal="left"/>
    </xf>
    <xf numFmtId="0" fontId="46" fillId="0" borderId="1" xfId="62" applyFont="1" applyBorder="1" applyAlignment="1">
      <alignment horizontal="center" vertical="center"/>
    </xf>
    <xf numFmtId="49" fontId="75" fillId="0" borderId="1" xfId="0" applyNumberFormat="1" applyFont="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103" applyFont="1" applyFill="1" applyBorder="1" applyAlignment="1" applyProtection="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Лист1" xfId="103"/>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-30359974.977119438</c:v>
                </c:pt>
                <c:pt idx="1">
                  <c:v>-29703229.596990619</c:v>
                </c:pt>
                <c:pt idx="2">
                  <c:v>-29003599.015672036</c:v>
                </c:pt>
                <c:pt idx="3">
                  <c:v>-28259969.915468972</c:v>
                </c:pt>
                <c:pt idx="4">
                  <c:v>-27471192.218196787</c:v>
                </c:pt>
                <c:pt idx="5">
                  <c:v>-26637810.176918007</c:v>
                </c:pt>
                <c:pt idx="6">
                  <c:v>-25795576.673737243</c:v>
                </c:pt>
                <c:pt idx="7">
                  <c:v>-24912992.363784559</c:v>
                </c:pt>
                <c:pt idx="8">
                  <c:v>-23988985.271517586</c:v>
                </c:pt>
                <c:pt idx="9">
                  <c:v>-23022451.262127686</c:v>
                </c:pt>
                <c:pt idx="10">
                  <c:v>-21342424.655990437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-28724872.206902441</c:v>
                </c:pt>
                <c:pt idx="1">
                  <c:v>-28264974.529950831</c:v>
                </c:pt>
                <c:pt idx="2">
                  <c:v>-27854992.266611248</c:v>
                </c:pt>
                <c:pt idx="3">
                  <c:v>-27490335.098129481</c:v>
                </c:pt>
                <c:pt idx="4">
                  <c:v>-27166655.671591975</c:v>
                </c:pt>
                <c:pt idx="5">
                  <c:v>-26880477.367422327</c:v>
                </c:pt>
                <c:pt idx="6">
                  <c:v>-26638454.068562154</c:v>
                </c:pt>
                <c:pt idx="7">
                  <c:v>-26426221.045475796</c:v>
                </c:pt>
                <c:pt idx="8">
                  <c:v>-26240284.757220097</c:v>
                </c:pt>
                <c:pt idx="9">
                  <c:v>-26077528.352669962</c:v>
                </c:pt>
                <c:pt idx="10">
                  <c:v>-25840789.683733463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46" t="s">
        <v>644</v>
      </c>
      <c r="B5" s="346"/>
      <c r="C5" s="346"/>
      <c r="D5" s="276"/>
      <c r="E5" s="276"/>
      <c r="F5" s="276"/>
      <c r="G5" s="276"/>
      <c r="H5" s="276"/>
      <c r="I5" s="276"/>
      <c r="J5" s="276"/>
    </row>
    <row r="6" spans="1:22" s="272" customFormat="1" ht="18.75" x14ac:dyDescent="0.3">
      <c r="A6" s="275"/>
      <c r="H6" s="274"/>
    </row>
    <row r="7" spans="1:22" s="272" customFormat="1" ht="18.75" x14ac:dyDescent="0.2">
      <c r="A7" s="350" t="s">
        <v>9</v>
      </c>
      <c r="B7" s="350"/>
      <c r="C7" s="350"/>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51" t="s">
        <v>631</v>
      </c>
      <c r="B9" s="351"/>
      <c r="C9" s="351"/>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52" t="s">
        <v>8</v>
      </c>
      <c r="B10" s="352"/>
      <c r="C10" s="352"/>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51" t="s">
        <v>619</v>
      </c>
      <c r="B12" s="351"/>
      <c r="C12" s="351"/>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52" t="s">
        <v>7</v>
      </c>
      <c r="B13" s="352"/>
      <c r="C13" s="352"/>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53" t="s">
        <v>537</v>
      </c>
      <c r="B15" s="353"/>
      <c r="C15" s="353"/>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47" t="s">
        <v>6</v>
      </c>
      <c r="B16" s="347"/>
      <c r="C16" s="34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48" t="s">
        <v>431</v>
      </c>
      <c r="B18" s="349"/>
      <c r="C18" s="34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520</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521</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43"/>
      <c r="B24" s="344"/>
      <c r="C24" s="345"/>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45" t="s">
        <v>479</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45" t="s">
        <v>450</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45" t="s">
        <v>634</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45" t="s">
        <v>451</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45" t="s">
        <v>451</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45" t="s">
        <v>451</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45" t="s">
        <v>476</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45" t="s">
        <v>451</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45" t="s">
        <v>478</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401</v>
      </c>
      <c r="B34" s="293" t="s">
        <v>389</v>
      </c>
      <c r="C34" s="245" t="s">
        <v>451</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45" t="s">
        <v>451</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402</v>
      </c>
      <c r="B36" s="293" t="s">
        <v>390</v>
      </c>
      <c r="C36" s="245" t="s">
        <v>451</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45" t="s">
        <v>476</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403</v>
      </c>
      <c r="B38" s="293" t="s">
        <v>230</v>
      </c>
      <c r="C38" s="245" t="s">
        <v>451</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43"/>
      <c r="B39" s="344"/>
      <c r="C39" s="345"/>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444</v>
      </c>
      <c r="C40" s="287" t="s">
        <v>637</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404</v>
      </c>
      <c r="B41" s="293" t="s">
        <v>426</v>
      </c>
      <c r="C41" s="287" t="s">
        <v>449</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441</v>
      </c>
      <c r="C42" s="287" t="s">
        <v>449</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407</v>
      </c>
      <c r="B43" s="293" t="s">
        <v>408</v>
      </c>
      <c r="C43" s="287" t="s">
        <v>449</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432</v>
      </c>
      <c r="C44" s="287" t="s">
        <v>538</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427</v>
      </c>
      <c r="B45" s="293" t="s">
        <v>433</v>
      </c>
      <c r="C45" s="287" t="s">
        <v>449</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434</v>
      </c>
      <c r="C46" s="287" t="s">
        <v>449</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43"/>
      <c r="B47" s="344"/>
      <c r="C47" s="345"/>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428</v>
      </c>
      <c r="B48" s="293" t="s">
        <v>442</v>
      </c>
      <c r="C48" s="296">
        <v>31.782740139231151</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443</v>
      </c>
      <c r="C49" s="296">
        <v>26.240276664733226</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80" zoomScaleNormal="8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41" customWidth="1"/>
    <col min="9" max="9" width="20.5703125" style="109" customWidth="1"/>
    <col min="10" max="10" width="20.5703125" style="141" customWidth="1"/>
    <col min="11" max="11" width="16" style="109" customWidth="1"/>
    <col min="12" max="12" width="20.5703125" style="109" customWidth="1"/>
    <col min="13" max="13" width="21.28515625" style="141"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5" customFormat="1" ht="18.75" customHeight="1" x14ac:dyDescent="0.2">
      <c r="A1" s="94"/>
      <c r="H1" s="131"/>
      <c r="J1" s="131"/>
      <c r="M1" s="131"/>
      <c r="S1" s="95" t="s">
        <v>69</v>
      </c>
    </row>
    <row r="2" spans="1:28" s="85" customFormat="1" ht="18.75" customHeight="1" x14ac:dyDescent="0.3">
      <c r="A2" s="94"/>
      <c r="H2" s="131"/>
      <c r="J2" s="131"/>
      <c r="M2" s="131"/>
      <c r="S2" s="96" t="s">
        <v>10</v>
      </c>
    </row>
    <row r="3" spans="1:28" s="85" customFormat="1" ht="18.75" x14ac:dyDescent="0.3">
      <c r="H3" s="131"/>
      <c r="J3" s="131"/>
      <c r="M3" s="131"/>
      <c r="S3" s="96" t="s">
        <v>68</v>
      </c>
    </row>
    <row r="4" spans="1:28" s="85"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85" customFormat="1" ht="15.75" x14ac:dyDescent="0.2">
      <c r="A5" s="97"/>
      <c r="H5" s="131"/>
      <c r="J5" s="131"/>
      <c r="M5" s="131"/>
    </row>
    <row r="6" spans="1:28" s="85" customFormat="1" ht="18.75" x14ac:dyDescent="0.2">
      <c r="A6" s="357" t="s">
        <v>9</v>
      </c>
      <c r="B6" s="357"/>
      <c r="C6" s="357"/>
      <c r="D6" s="357"/>
      <c r="E6" s="357"/>
      <c r="F6" s="357"/>
      <c r="G6" s="357"/>
      <c r="H6" s="357"/>
      <c r="I6" s="357"/>
      <c r="J6" s="357"/>
      <c r="K6" s="357"/>
      <c r="L6" s="357"/>
      <c r="M6" s="357"/>
      <c r="N6" s="357"/>
      <c r="O6" s="357"/>
      <c r="P6" s="357"/>
      <c r="Q6" s="357"/>
      <c r="R6" s="357"/>
      <c r="S6" s="357"/>
      <c r="T6" s="84"/>
      <c r="U6" s="84"/>
      <c r="V6" s="84"/>
      <c r="W6" s="84"/>
      <c r="X6" s="84"/>
      <c r="Y6" s="84"/>
      <c r="Z6" s="84"/>
      <c r="AA6" s="84"/>
      <c r="AB6" s="84"/>
    </row>
    <row r="7" spans="1:28" s="85" customFormat="1" ht="18.75" x14ac:dyDescent="0.2">
      <c r="A7" s="357"/>
      <c r="B7" s="357"/>
      <c r="C7" s="357"/>
      <c r="D7" s="357"/>
      <c r="E7" s="357"/>
      <c r="F7" s="357"/>
      <c r="G7" s="357"/>
      <c r="H7" s="357"/>
      <c r="I7" s="357"/>
      <c r="J7" s="357"/>
      <c r="K7" s="357"/>
      <c r="L7" s="357"/>
      <c r="M7" s="357"/>
      <c r="N7" s="357"/>
      <c r="O7" s="357"/>
      <c r="P7" s="357"/>
      <c r="Q7" s="357"/>
      <c r="R7" s="357"/>
      <c r="S7" s="357"/>
      <c r="T7" s="84"/>
      <c r="U7" s="84"/>
      <c r="V7" s="84"/>
      <c r="W7" s="84"/>
      <c r="X7" s="84"/>
      <c r="Y7" s="84"/>
      <c r="Z7" s="84"/>
      <c r="AA7" s="84"/>
      <c r="AB7" s="84"/>
    </row>
    <row r="8" spans="1:28" s="85"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4"/>
      <c r="U8" s="84"/>
      <c r="V8" s="84"/>
      <c r="W8" s="84"/>
      <c r="X8" s="84"/>
      <c r="Y8" s="84"/>
      <c r="Z8" s="84"/>
      <c r="AA8" s="84"/>
      <c r="AB8" s="84"/>
    </row>
    <row r="9" spans="1:28" s="85" customFormat="1" ht="18.75" x14ac:dyDescent="0.2">
      <c r="A9" s="362" t="s">
        <v>8</v>
      </c>
      <c r="B9" s="362"/>
      <c r="C9" s="362"/>
      <c r="D9" s="362"/>
      <c r="E9" s="362"/>
      <c r="F9" s="362"/>
      <c r="G9" s="362"/>
      <c r="H9" s="362"/>
      <c r="I9" s="362"/>
      <c r="J9" s="362"/>
      <c r="K9" s="362"/>
      <c r="L9" s="362"/>
      <c r="M9" s="362"/>
      <c r="N9" s="362"/>
      <c r="O9" s="362"/>
      <c r="P9" s="362"/>
      <c r="Q9" s="362"/>
      <c r="R9" s="362"/>
      <c r="S9" s="362"/>
      <c r="T9" s="84"/>
      <c r="U9" s="84"/>
      <c r="V9" s="84"/>
      <c r="W9" s="84"/>
      <c r="X9" s="84"/>
      <c r="Y9" s="84"/>
      <c r="Z9" s="84"/>
      <c r="AA9" s="84"/>
      <c r="AB9" s="84"/>
    </row>
    <row r="10" spans="1:28" s="85" customFormat="1" ht="18.75" x14ac:dyDescent="0.2">
      <c r="A10" s="357"/>
      <c r="B10" s="357"/>
      <c r="C10" s="357"/>
      <c r="D10" s="357"/>
      <c r="E10" s="357"/>
      <c r="F10" s="357"/>
      <c r="G10" s="357"/>
      <c r="H10" s="357"/>
      <c r="I10" s="357"/>
      <c r="J10" s="357"/>
      <c r="K10" s="357"/>
      <c r="L10" s="357"/>
      <c r="M10" s="357"/>
      <c r="N10" s="357"/>
      <c r="O10" s="357"/>
      <c r="P10" s="357"/>
      <c r="Q10" s="357"/>
      <c r="R10" s="357"/>
      <c r="S10" s="357"/>
      <c r="T10" s="84"/>
      <c r="U10" s="84"/>
      <c r="V10" s="84"/>
      <c r="W10" s="84"/>
      <c r="X10" s="84"/>
      <c r="Y10" s="84"/>
      <c r="Z10" s="84"/>
      <c r="AA10" s="84"/>
      <c r="AB10" s="84"/>
    </row>
    <row r="11" spans="1:28" s="85" customFormat="1" ht="18.75" x14ac:dyDescent="0.2">
      <c r="A11" s="363" t="str">
        <f>'1. паспорт местоположение'!A12:C12</f>
        <v>M_TP3400.PS.0055</v>
      </c>
      <c r="B11" s="363"/>
      <c r="C11" s="363"/>
      <c r="D11" s="363"/>
      <c r="E11" s="363"/>
      <c r="F11" s="363"/>
      <c r="G11" s="363"/>
      <c r="H11" s="363"/>
      <c r="I11" s="363"/>
      <c r="J11" s="363"/>
      <c r="K11" s="363"/>
      <c r="L11" s="363"/>
      <c r="M11" s="363"/>
      <c r="N11" s="363"/>
      <c r="O11" s="363"/>
      <c r="P11" s="363"/>
      <c r="Q11" s="363"/>
      <c r="R11" s="363"/>
      <c r="S11" s="363"/>
      <c r="T11" s="84"/>
      <c r="U11" s="84"/>
      <c r="V11" s="84"/>
      <c r="W11" s="84"/>
      <c r="X11" s="84"/>
      <c r="Y11" s="84"/>
      <c r="Z11" s="84"/>
      <c r="AA11" s="84"/>
      <c r="AB11" s="84"/>
    </row>
    <row r="12" spans="1:28" s="85"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4"/>
      <c r="U12" s="84"/>
      <c r="V12" s="84"/>
      <c r="W12" s="84"/>
      <c r="X12" s="84"/>
      <c r="Y12" s="84"/>
      <c r="Z12" s="84"/>
      <c r="AA12" s="84"/>
      <c r="AB12" s="84"/>
    </row>
    <row r="13" spans="1:28" s="100"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9"/>
      <c r="U13" s="99"/>
      <c r="V13" s="99"/>
      <c r="W13" s="99"/>
      <c r="X13" s="99"/>
      <c r="Y13" s="99"/>
      <c r="Z13" s="99"/>
      <c r="AA13" s="99"/>
      <c r="AB13" s="99"/>
    </row>
    <row r="14" spans="1:28" s="101" customFormat="1" ht="18" customHeight="1" x14ac:dyDescent="0.2">
      <c r="A14" s="363" t="str">
        <f>'1. паспорт местоположение'!A15:C15</f>
        <v>Реконструкция ТП-10/0.4 кВ Ялуторовского РЭС Южного ТПО 2 этап (реконструкия ТП 10/0.4 кВ - 29шт.)</v>
      </c>
      <c r="B14" s="363"/>
      <c r="C14" s="363"/>
      <c r="D14" s="363"/>
      <c r="E14" s="363"/>
      <c r="F14" s="363"/>
      <c r="G14" s="363"/>
      <c r="H14" s="363"/>
      <c r="I14" s="363"/>
      <c r="J14" s="363"/>
      <c r="K14" s="363"/>
      <c r="L14" s="363"/>
      <c r="M14" s="363"/>
      <c r="N14" s="363"/>
      <c r="O14" s="363"/>
      <c r="P14" s="363"/>
      <c r="Q14" s="363"/>
      <c r="R14" s="363"/>
      <c r="S14" s="363"/>
      <c r="T14" s="83"/>
      <c r="U14" s="83"/>
      <c r="V14" s="83"/>
      <c r="W14" s="83"/>
      <c r="X14" s="83"/>
      <c r="Y14" s="83"/>
      <c r="Z14" s="83"/>
      <c r="AA14" s="83"/>
      <c r="AB14" s="83"/>
    </row>
    <row r="15" spans="1:28" s="101"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8"/>
      <c r="U15" s="98"/>
      <c r="V15" s="98"/>
      <c r="W15" s="98"/>
      <c r="X15" s="98"/>
      <c r="Y15" s="98"/>
      <c r="Z15" s="98"/>
      <c r="AA15" s="98"/>
      <c r="AB15" s="98"/>
    </row>
    <row r="16" spans="1:28" s="101"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2"/>
      <c r="U16" s="102"/>
      <c r="V16" s="102"/>
      <c r="W16" s="102"/>
      <c r="X16" s="102"/>
      <c r="Y16" s="102"/>
    </row>
    <row r="17" spans="1:28" s="101" customFormat="1" ht="45.75" customHeight="1" x14ac:dyDescent="0.2">
      <c r="A17" s="366" t="s">
        <v>406</v>
      </c>
      <c r="B17" s="366"/>
      <c r="C17" s="366"/>
      <c r="D17" s="366"/>
      <c r="E17" s="366"/>
      <c r="F17" s="366"/>
      <c r="G17" s="366"/>
      <c r="H17" s="366"/>
      <c r="I17" s="366"/>
      <c r="J17" s="366"/>
      <c r="K17" s="366"/>
      <c r="L17" s="366"/>
      <c r="M17" s="366"/>
      <c r="N17" s="366"/>
      <c r="O17" s="366"/>
      <c r="P17" s="366"/>
      <c r="Q17" s="366"/>
      <c r="R17" s="366"/>
      <c r="S17" s="366"/>
      <c r="T17" s="103"/>
      <c r="U17" s="103"/>
      <c r="V17" s="103"/>
      <c r="W17" s="103"/>
      <c r="X17" s="103"/>
      <c r="Y17" s="103"/>
      <c r="Z17" s="103"/>
      <c r="AA17" s="103"/>
      <c r="AB17" s="103"/>
    </row>
    <row r="18" spans="1:28" s="101"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2"/>
      <c r="U18" s="102"/>
      <c r="V18" s="102"/>
      <c r="W18" s="102"/>
      <c r="X18" s="102"/>
      <c r="Y18" s="102"/>
    </row>
    <row r="19" spans="1:28" s="101"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400</v>
      </c>
      <c r="T19" s="102"/>
      <c r="U19" s="102"/>
      <c r="V19" s="102"/>
      <c r="W19" s="102"/>
      <c r="X19" s="102"/>
      <c r="Y19" s="102"/>
    </row>
    <row r="20" spans="1:28" s="101" customFormat="1" ht="157.5" x14ac:dyDescent="0.2">
      <c r="A20" s="354"/>
      <c r="B20" s="354"/>
      <c r="C20" s="360"/>
      <c r="D20" s="354"/>
      <c r="E20" s="354"/>
      <c r="F20" s="354"/>
      <c r="G20" s="354"/>
      <c r="H20" s="355"/>
      <c r="I20" s="354"/>
      <c r="J20" s="355"/>
      <c r="K20" s="354"/>
      <c r="L20" s="354"/>
      <c r="M20" s="355"/>
      <c r="N20" s="354"/>
      <c r="O20" s="354"/>
      <c r="P20" s="354"/>
      <c r="Q20" s="132" t="s">
        <v>306</v>
      </c>
      <c r="R20" s="133" t="s">
        <v>307</v>
      </c>
      <c r="S20" s="361"/>
      <c r="T20" s="99"/>
      <c r="U20" s="99"/>
      <c r="V20" s="99"/>
      <c r="W20" s="99"/>
      <c r="X20" s="99"/>
      <c r="Y20" s="99"/>
      <c r="Z20" s="107"/>
      <c r="AA20" s="107"/>
      <c r="AB20" s="107"/>
    </row>
    <row r="21" spans="1:28" s="101"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99"/>
      <c r="U21" s="99"/>
      <c r="V21" s="99"/>
      <c r="W21" s="99"/>
      <c r="X21" s="99"/>
      <c r="Y21" s="99"/>
      <c r="Z21" s="107"/>
      <c r="AA21" s="107"/>
      <c r="AB21" s="107"/>
    </row>
    <row r="22" spans="1:28" s="139" customFormat="1" ht="18.75" x14ac:dyDescent="0.2">
      <c r="A22" s="242"/>
      <c r="B22" s="104"/>
      <c r="C22" s="104"/>
      <c r="D22" s="104"/>
      <c r="E22" s="243"/>
      <c r="F22" s="243"/>
      <c r="G22" s="243"/>
      <c r="H22" s="105"/>
      <c r="I22" s="104"/>
      <c r="J22" s="105"/>
      <c r="K22" s="104"/>
      <c r="L22" s="104"/>
      <c r="M22" s="104"/>
      <c r="N22" s="104"/>
      <c r="O22" s="104"/>
      <c r="P22" s="104"/>
      <c r="Q22" s="243"/>
      <c r="R22" s="242"/>
      <c r="S22" s="244"/>
      <c r="T22" s="137"/>
      <c r="U22" s="137"/>
      <c r="V22" s="137"/>
      <c r="W22" s="137"/>
      <c r="X22" s="137"/>
      <c r="Y22" s="137"/>
      <c r="Z22" s="138"/>
      <c r="AA22" s="138"/>
      <c r="AB22" s="138"/>
    </row>
    <row r="23" spans="1:28" x14ac:dyDescent="0.25">
      <c r="A23" s="108"/>
      <c r="B23" s="108"/>
      <c r="C23" s="108"/>
      <c r="D23" s="108"/>
      <c r="E23" s="108"/>
      <c r="F23" s="108"/>
      <c r="G23" s="108"/>
      <c r="H23" s="140"/>
      <c r="I23" s="108"/>
      <c r="J23" s="140"/>
      <c r="K23" s="108"/>
      <c r="L23" s="108"/>
      <c r="M23" s="140"/>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40"/>
      <c r="I24" s="108"/>
      <c r="J24" s="140"/>
      <c r="K24" s="108"/>
      <c r="L24" s="108"/>
      <c r="M24" s="140"/>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40"/>
      <c r="I25" s="108"/>
      <c r="J25" s="140"/>
      <c r="K25" s="108"/>
      <c r="L25" s="108"/>
      <c r="M25" s="140"/>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40"/>
      <c r="I26" s="108"/>
      <c r="J26" s="140"/>
      <c r="K26" s="108"/>
      <c r="L26" s="108"/>
      <c r="M26" s="140"/>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40"/>
      <c r="I27" s="108"/>
      <c r="J27" s="140"/>
      <c r="K27" s="108"/>
      <c r="L27" s="108"/>
      <c r="M27" s="140"/>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40"/>
      <c r="I28" s="108"/>
      <c r="J28" s="140"/>
      <c r="K28" s="108"/>
      <c r="L28" s="108"/>
      <c r="M28" s="140"/>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40"/>
      <c r="I29" s="108"/>
      <c r="J29" s="140"/>
      <c r="K29" s="108"/>
      <c r="L29" s="108"/>
      <c r="M29" s="140"/>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40"/>
      <c r="I30" s="108"/>
      <c r="J30" s="140"/>
      <c r="K30" s="108"/>
      <c r="L30" s="108"/>
      <c r="M30" s="140"/>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40"/>
      <c r="I31" s="108"/>
      <c r="J31" s="140"/>
      <c r="K31" s="108"/>
      <c r="L31" s="108"/>
      <c r="M31" s="140"/>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40"/>
      <c r="I32" s="108"/>
      <c r="J32" s="140"/>
      <c r="K32" s="108"/>
      <c r="L32" s="108"/>
      <c r="M32" s="140"/>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40"/>
      <c r="I33" s="108"/>
      <c r="J33" s="140"/>
      <c r="K33" s="108"/>
      <c r="L33" s="108"/>
      <c r="M33" s="140"/>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40"/>
      <c r="I34" s="108"/>
      <c r="J34" s="140"/>
      <c r="K34" s="108"/>
      <c r="L34" s="108"/>
      <c r="M34" s="140"/>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40"/>
      <c r="I35" s="108"/>
      <c r="J35" s="140"/>
      <c r="K35" s="108"/>
      <c r="L35" s="108"/>
      <c r="M35" s="140"/>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40"/>
      <c r="I36" s="108"/>
      <c r="J36" s="140"/>
      <c r="K36" s="108"/>
      <c r="L36" s="108"/>
      <c r="M36" s="140"/>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40"/>
      <c r="I37" s="108"/>
      <c r="J37" s="140"/>
      <c r="K37" s="108"/>
      <c r="L37" s="108"/>
      <c r="M37" s="140"/>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40"/>
      <c r="I38" s="108"/>
      <c r="J38" s="140"/>
      <c r="K38" s="108"/>
      <c r="L38" s="108"/>
      <c r="M38" s="140"/>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40"/>
      <c r="I39" s="108"/>
      <c r="J39" s="140"/>
      <c r="K39" s="108"/>
      <c r="L39" s="108"/>
      <c r="M39" s="140"/>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40"/>
      <c r="I40" s="108"/>
      <c r="J40" s="140"/>
      <c r="K40" s="108"/>
      <c r="L40" s="108"/>
      <c r="M40" s="140"/>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40"/>
      <c r="I41" s="108"/>
      <c r="J41" s="140"/>
      <c r="K41" s="108"/>
      <c r="L41" s="108"/>
      <c r="M41" s="140"/>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40"/>
      <c r="I42" s="108"/>
      <c r="J42" s="140"/>
      <c r="K42" s="108"/>
      <c r="L42" s="108"/>
      <c r="M42" s="140"/>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40"/>
      <c r="I43" s="108"/>
      <c r="J43" s="140"/>
      <c r="K43" s="108"/>
      <c r="L43" s="108"/>
      <c r="M43" s="140"/>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40"/>
      <c r="I44" s="108"/>
      <c r="J44" s="140"/>
      <c r="K44" s="108"/>
      <c r="L44" s="108"/>
      <c r="M44" s="140"/>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40"/>
      <c r="I45" s="108"/>
      <c r="J45" s="140"/>
      <c r="K45" s="108"/>
      <c r="L45" s="108"/>
      <c r="M45" s="140"/>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40"/>
      <c r="I46" s="108"/>
      <c r="J46" s="140"/>
      <c r="K46" s="108"/>
      <c r="L46" s="108"/>
      <c r="M46" s="140"/>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40"/>
      <c r="I47" s="108"/>
      <c r="J47" s="140"/>
      <c r="K47" s="108"/>
      <c r="L47" s="108"/>
      <c r="M47" s="140"/>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40"/>
      <c r="I48" s="108"/>
      <c r="J48" s="140"/>
      <c r="K48" s="108"/>
      <c r="L48" s="108"/>
      <c r="M48" s="140"/>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40"/>
      <c r="I49" s="108"/>
      <c r="J49" s="140"/>
      <c r="K49" s="108"/>
      <c r="L49" s="108"/>
      <c r="M49" s="140"/>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40"/>
      <c r="I50" s="108"/>
      <c r="J50" s="140"/>
      <c r="K50" s="108"/>
      <c r="L50" s="108"/>
      <c r="M50" s="140"/>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40"/>
      <c r="I51" s="108"/>
      <c r="J51" s="140"/>
      <c r="K51" s="108"/>
      <c r="L51" s="108"/>
      <c r="M51" s="140"/>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40"/>
      <c r="I52" s="108"/>
      <c r="J52" s="140"/>
      <c r="K52" s="108"/>
      <c r="L52" s="108"/>
      <c r="M52" s="140"/>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40"/>
      <c r="I53" s="108"/>
      <c r="J53" s="140"/>
      <c r="K53" s="108"/>
      <c r="L53" s="108"/>
      <c r="M53" s="140"/>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40"/>
      <c r="I54" s="108"/>
      <c r="J54" s="140"/>
      <c r="K54" s="108"/>
      <c r="L54" s="108"/>
      <c r="M54" s="140"/>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40"/>
      <c r="I55" s="108"/>
      <c r="J55" s="140"/>
      <c r="K55" s="108"/>
      <c r="L55" s="108"/>
      <c r="M55" s="140"/>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40"/>
      <c r="I56" s="108"/>
      <c r="J56" s="140"/>
      <c r="K56" s="108"/>
      <c r="L56" s="108"/>
      <c r="M56" s="140"/>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40"/>
      <c r="I57" s="108"/>
      <c r="J57" s="140"/>
      <c r="K57" s="108"/>
      <c r="L57" s="108"/>
      <c r="M57" s="140"/>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40"/>
      <c r="I58" s="108"/>
      <c r="J58" s="140"/>
      <c r="K58" s="108"/>
      <c r="L58" s="108"/>
      <c r="M58" s="140"/>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40"/>
      <c r="I59" s="108"/>
      <c r="J59" s="140"/>
      <c r="K59" s="108"/>
      <c r="L59" s="108"/>
      <c r="M59" s="140"/>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40"/>
      <c r="I60" s="108"/>
      <c r="J60" s="140"/>
      <c r="K60" s="108"/>
      <c r="L60" s="108"/>
      <c r="M60" s="140"/>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40"/>
      <c r="I61" s="108"/>
      <c r="J61" s="140"/>
      <c r="K61" s="108"/>
      <c r="L61" s="108"/>
      <c r="M61" s="140"/>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40"/>
      <c r="I62" s="108"/>
      <c r="J62" s="140"/>
      <c r="K62" s="108"/>
      <c r="L62" s="108"/>
      <c r="M62" s="140"/>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40"/>
      <c r="I63" s="108"/>
      <c r="J63" s="140"/>
      <c r="K63" s="108"/>
      <c r="L63" s="108"/>
      <c r="M63" s="140"/>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40"/>
      <c r="I64" s="108"/>
      <c r="J64" s="140"/>
      <c r="K64" s="108"/>
      <c r="L64" s="108"/>
      <c r="M64" s="140"/>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40"/>
      <c r="I65" s="108"/>
      <c r="J65" s="140"/>
      <c r="K65" s="108"/>
      <c r="L65" s="108"/>
      <c r="M65" s="140"/>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40"/>
      <c r="I66" s="108"/>
      <c r="J66" s="140"/>
      <c r="K66" s="108"/>
      <c r="L66" s="108"/>
      <c r="M66" s="140"/>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40"/>
      <c r="I67" s="108"/>
      <c r="J67" s="140"/>
      <c r="K67" s="108"/>
      <c r="L67" s="108"/>
      <c r="M67" s="140"/>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40"/>
      <c r="I68" s="108"/>
      <c r="J68" s="140"/>
      <c r="K68" s="108"/>
      <c r="L68" s="108"/>
      <c r="M68" s="140"/>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40"/>
      <c r="I69" s="108"/>
      <c r="J69" s="140"/>
      <c r="K69" s="108"/>
      <c r="L69" s="108"/>
      <c r="M69" s="140"/>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40"/>
      <c r="I70" s="108"/>
      <c r="J70" s="140"/>
      <c r="K70" s="108"/>
      <c r="L70" s="108"/>
      <c r="M70" s="140"/>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40"/>
      <c r="I71" s="108"/>
      <c r="J71" s="140"/>
      <c r="K71" s="108"/>
      <c r="L71" s="108"/>
      <c r="M71" s="140"/>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40"/>
      <c r="I72" s="108"/>
      <c r="J72" s="140"/>
      <c r="K72" s="108"/>
      <c r="L72" s="108"/>
      <c r="M72" s="140"/>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40"/>
      <c r="I73" s="108"/>
      <c r="J73" s="140"/>
      <c r="K73" s="108"/>
      <c r="L73" s="108"/>
      <c r="M73" s="140"/>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40"/>
      <c r="I74" s="108"/>
      <c r="J74" s="140"/>
      <c r="K74" s="108"/>
      <c r="L74" s="108"/>
      <c r="M74" s="140"/>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40"/>
      <c r="I75" s="108"/>
      <c r="J75" s="140"/>
      <c r="K75" s="108"/>
      <c r="L75" s="108"/>
      <c r="M75" s="140"/>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40"/>
      <c r="I76" s="108"/>
      <c r="J76" s="140"/>
      <c r="K76" s="108"/>
      <c r="L76" s="108"/>
      <c r="M76" s="140"/>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40"/>
      <c r="I77" s="108"/>
      <c r="J77" s="140"/>
      <c r="K77" s="108"/>
      <c r="L77" s="108"/>
      <c r="M77" s="140"/>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40"/>
      <c r="I78" s="108"/>
      <c r="J78" s="140"/>
      <c r="K78" s="108"/>
      <c r="L78" s="108"/>
      <c r="M78" s="140"/>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40"/>
      <c r="I79" s="108"/>
      <c r="J79" s="140"/>
      <c r="K79" s="108"/>
      <c r="L79" s="108"/>
      <c r="M79" s="140"/>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40"/>
      <c r="I80" s="108"/>
      <c r="J80" s="140"/>
      <c r="K80" s="108"/>
      <c r="L80" s="108"/>
      <c r="M80" s="140"/>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40"/>
      <c r="I81" s="108"/>
      <c r="J81" s="140"/>
      <c r="K81" s="108"/>
      <c r="L81" s="108"/>
      <c r="M81" s="140"/>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40"/>
      <c r="I82" s="108"/>
      <c r="J82" s="140"/>
      <c r="K82" s="108"/>
      <c r="L82" s="108"/>
      <c r="M82" s="140"/>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40"/>
      <c r="I83" s="108"/>
      <c r="J83" s="140"/>
      <c r="K83" s="108"/>
      <c r="L83" s="108"/>
      <c r="M83" s="140"/>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40"/>
      <c r="I84" s="108"/>
      <c r="J84" s="140"/>
      <c r="K84" s="108"/>
      <c r="L84" s="108"/>
      <c r="M84" s="140"/>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40"/>
      <c r="I85" s="108"/>
      <c r="J85" s="140"/>
      <c r="K85" s="108"/>
      <c r="L85" s="108"/>
      <c r="M85" s="140"/>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40"/>
      <c r="I86" s="108"/>
      <c r="J86" s="140"/>
      <c r="K86" s="108"/>
      <c r="L86" s="108"/>
      <c r="M86" s="140"/>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40"/>
      <c r="I87" s="108"/>
      <c r="J87" s="140"/>
      <c r="K87" s="108"/>
      <c r="L87" s="108"/>
      <c r="M87" s="140"/>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40"/>
      <c r="I88" s="108"/>
      <c r="J88" s="140"/>
      <c r="K88" s="108"/>
      <c r="L88" s="108"/>
      <c r="M88" s="140"/>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40"/>
      <c r="I89" s="108"/>
      <c r="J89" s="140"/>
      <c r="K89" s="108"/>
      <c r="L89" s="108"/>
      <c r="M89" s="140"/>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40"/>
      <c r="I90" s="108"/>
      <c r="J90" s="140"/>
      <c r="K90" s="108"/>
      <c r="L90" s="108"/>
      <c r="M90" s="140"/>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40"/>
      <c r="I91" s="108"/>
      <c r="J91" s="140"/>
      <c r="K91" s="108"/>
      <c r="L91" s="108"/>
      <c r="M91" s="140"/>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40"/>
      <c r="I92" s="108"/>
      <c r="J92" s="140"/>
      <c r="K92" s="108"/>
      <c r="L92" s="108"/>
      <c r="M92" s="140"/>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40"/>
      <c r="I93" s="108"/>
      <c r="J93" s="140"/>
      <c r="K93" s="108"/>
      <c r="L93" s="108"/>
      <c r="M93" s="140"/>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40"/>
      <c r="I94" s="108"/>
      <c r="J94" s="140"/>
      <c r="K94" s="108"/>
      <c r="L94" s="108"/>
      <c r="M94" s="140"/>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40"/>
      <c r="I95" s="108"/>
      <c r="J95" s="140"/>
      <c r="K95" s="108"/>
      <c r="L95" s="108"/>
      <c r="M95" s="140"/>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40"/>
      <c r="I96" s="108"/>
      <c r="J96" s="140"/>
      <c r="K96" s="108"/>
      <c r="L96" s="108"/>
      <c r="M96" s="140"/>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40"/>
      <c r="I97" s="108"/>
      <c r="J97" s="140"/>
      <c r="K97" s="108"/>
      <c r="L97" s="108"/>
      <c r="M97" s="140"/>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40"/>
      <c r="I98" s="108"/>
      <c r="J98" s="140"/>
      <c r="K98" s="108"/>
      <c r="L98" s="108"/>
      <c r="M98" s="140"/>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40"/>
      <c r="I99" s="108"/>
      <c r="J99" s="140"/>
      <c r="K99" s="108"/>
      <c r="L99" s="108"/>
      <c r="M99" s="140"/>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40"/>
      <c r="I100" s="108"/>
      <c r="J100" s="140"/>
      <c r="K100" s="108"/>
      <c r="L100" s="108"/>
      <c r="M100" s="140"/>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40"/>
      <c r="I101" s="108"/>
      <c r="J101" s="140"/>
      <c r="K101" s="108"/>
      <c r="L101" s="108"/>
      <c r="M101" s="140"/>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40"/>
      <c r="I102" s="108"/>
      <c r="J102" s="140"/>
      <c r="K102" s="108"/>
      <c r="L102" s="108"/>
      <c r="M102" s="140"/>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40"/>
      <c r="I103" s="108"/>
      <c r="J103" s="140"/>
      <c r="K103" s="108"/>
      <c r="L103" s="108"/>
      <c r="M103" s="140"/>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40"/>
      <c r="I104" s="108"/>
      <c r="J104" s="140"/>
      <c r="K104" s="108"/>
      <c r="L104" s="108"/>
      <c r="M104" s="140"/>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40"/>
      <c r="I105" s="108"/>
      <c r="J105" s="140"/>
      <c r="K105" s="108"/>
      <c r="L105" s="108"/>
      <c r="M105" s="140"/>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40"/>
      <c r="I106" s="108"/>
      <c r="J106" s="140"/>
      <c r="K106" s="108"/>
      <c r="L106" s="108"/>
      <c r="M106" s="140"/>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40"/>
      <c r="I107" s="108"/>
      <c r="J107" s="140"/>
      <c r="K107" s="108"/>
      <c r="L107" s="108"/>
      <c r="M107" s="140"/>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40"/>
      <c r="I108" s="108"/>
      <c r="J108" s="140"/>
      <c r="K108" s="108"/>
      <c r="L108" s="108"/>
      <c r="M108" s="140"/>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40"/>
      <c r="I109" s="108"/>
      <c r="J109" s="140"/>
      <c r="K109" s="108"/>
      <c r="L109" s="108"/>
      <c r="M109" s="140"/>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40"/>
      <c r="I110" s="108"/>
      <c r="J110" s="140"/>
      <c r="K110" s="108"/>
      <c r="L110" s="108"/>
      <c r="M110" s="140"/>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40"/>
      <c r="I111" s="108"/>
      <c r="J111" s="140"/>
      <c r="K111" s="108"/>
      <c r="L111" s="108"/>
      <c r="M111" s="140"/>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40"/>
      <c r="I112" s="108"/>
      <c r="J112" s="140"/>
      <c r="K112" s="108"/>
      <c r="L112" s="108"/>
      <c r="M112" s="140"/>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40"/>
      <c r="I113" s="108"/>
      <c r="J113" s="140"/>
      <c r="K113" s="108"/>
      <c r="L113" s="108"/>
      <c r="M113" s="140"/>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40"/>
      <c r="I114" s="108"/>
      <c r="J114" s="140"/>
      <c r="K114" s="108"/>
      <c r="L114" s="108"/>
      <c r="M114" s="140"/>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40"/>
      <c r="I115" s="108"/>
      <c r="J115" s="140"/>
      <c r="K115" s="108"/>
      <c r="L115" s="108"/>
      <c r="M115" s="140"/>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40"/>
      <c r="I116" s="108"/>
      <c r="J116" s="140"/>
      <c r="K116" s="108"/>
      <c r="L116" s="108"/>
      <c r="M116" s="140"/>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40"/>
      <c r="I117" s="108"/>
      <c r="J117" s="140"/>
      <c r="K117" s="108"/>
      <c r="L117" s="108"/>
      <c r="M117" s="140"/>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40"/>
      <c r="I118" s="108"/>
      <c r="J118" s="140"/>
      <c r="K118" s="108"/>
      <c r="L118" s="108"/>
      <c r="M118" s="140"/>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40"/>
      <c r="I119" s="108"/>
      <c r="J119" s="140"/>
      <c r="K119" s="108"/>
      <c r="L119" s="108"/>
      <c r="M119" s="140"/>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40"/>
      <c r="I120" s="108"/>
      <c r="J120" s="140"/>
      <c r="K120" s="108"/>
      <c r="L120" s="108"/>
      <c r="M120" s="140"/>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40"/>
      <c r="I121" s="108"/>
      <c r="J121" s="140"/>
      <c r="K121" s="108"/>
      <c r="L121" s="108"/>
      <c r="M121" s="140"/>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40"/>
      <c r="I122" s="108"/>
      <c r="J122" s="140"/>
      <c r="K122" s="108"/>
      <c r="L122" s="108"/>
      <c r="M122" s="140"/>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40"/>
      <c r="I123" s="108"/>
      <c r="J123" s="140"/>
      <c r="K123" s="108"/>
      <c r="L123" s="108"/>
      <c r="M123" s="140"/>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40"/>
      <c r="I124" s="108"/>
      <c r="J124" s="140"/>
      <c r="K124" s="108"/>
      <c r="L124" s="108"/>
      <c r="M124" s="140"/>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40"/>
      <c r="I125" s="108"/>
      <c r="J125" s="140"/>
      <c r="K125" s="108"/>
      <c r="L125" s="108"/>
      <c r="M125" s="140"/>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40"/>
      <c r="I126" s="108"/>
      <c r="J126" s="140"/>
      <c r="K126" s="108"/>
      <c r="L126" s="108"/>
      <c r="M126" s="140"/>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40"/>
      <c r="I127" s="108"/>
      <c r="J127" s="140"/>
      <c r="K127" s="108"/>
      <c r="L127" s="108"/>
      <c r="M127" s="140"/>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40"/>
      <c r="I128" s="108"/>
      <c r="J128" s="140"/>
      <c r="K128" s="108"/>
      <c r="L128" s="108"/>
      <c r="M128" s="140"/>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40"/>
      <c r="I129" s="108"/>
      <c r="J129" s="140"/>
      <c r="K129" s="108"/>
      <c r="L129" s="108"/>
      <c r="M129" s="140"/>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40"/>
      <c r="I130" s="108"/>
      <c r="J130" s="140"/>
      <c r="K130" s="108"/>
      <c r="L130" s="108"/>
      <c r="M130" s="140"/>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40"/>
      <c r="I131" s="108"/>
      <c r="J131" s="140"/>
      <c r="K131" s="108"/>
      <c r="L131" s="108"/>
      <c r="M131" s="140"/>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40"/>
      <c r="I132" s="108"/>
      <c r="J132" s="140"/>
      <c r="K132" s="108"/>
      <c r="L132" s="108"/>
      <c r="M132" s="140"/>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40"/>
      <c r="I133" s="108"/>
      <c r="J133" s="140"/>
      <c r="K133" s="108"/>
      <c r="L133" s="108"/>
      <c r="M133" s="140"/>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40"/>
      <c r="I134" s="108"/>
      <c r="J134" s="140"/>
      <c r="K134" s="108"/>
      <c r="L134" s="108"/>
      <c r="M134" s="140"/>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40"/>
      <c r="I135" s="108"/>
      <c r="J135" s="140"/>
      <c r="K135" s="108"/>
      <c r="L135" s="108"/>
      <c r="M135" s="140"/>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40"/>
      <c r="I136" s="108"/>
      <c r="J136" s="140"/>
      <c r="K136" s="108"/>
      <c r="L136" s="108"/>
      <c r="M136" s="140"/>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40"/>
      <c r="I137" s="108"/>
      <c r="J137" s="140"/>
      <c r="K137" s="108"/>
      <c r="L137" s="108"/>
      <c r="M137" s="140"/>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40"/>
      <c r="I138" s="108"/>
      <c r="J138" s="140"/>
      <c r="K138" s="108"/>
      <c r="L138" s="108"/>
      <c r="M138" s="140"/>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40"/>
      <c r="I139" s="108"/>
      <c r="J139" s="140"/>
      <c r="K139" s="108"/>
      <c r="L139" s="108"/>
      <c r="M139" s="140"/>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40"/>
      <c r="I140" s="108"/>
      <c r="J140" s="140"/>
      <c r="K140" s="108"/>
      <c r="L140" s="108"/>
      <c r="M140" s="140"/>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40"/>
      <c r="I141" s="108"/>
      <c r="J141" s="140"/>
      <c r="K141" s="108"/>
      <c r="L141" s="108"/>
      <c r="M141" s="140"/>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40"/>
      <c r="I142" s="108"/>
      <c r="J142" s="140"/>
      <c r="K142" s="108"/>
      <c r="L142" s="108"/>
      <c r="M142" s="140"/>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40"/>
      <c r="I143" s="108"/>
      <c r="J143" s="140"/>
      <c r="K143" s="108"/>
      <c r="L143" s="108"/>
      <c r="M143" s="140"/>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40"/>
      <c r="I144" s="108"/>
      <c r="J144" s="140"/>
      <c r="K144" s="108"/>
      <c r="L144" s="108"/>
      <c r="M144" s="140"/>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40"/>
      <c r="I145" s="108"/>
      <c r="J145" s="140"/>
      <c r="K145" s="108"/>
      <c r="L145" s="108"/>
      <c r="M145" s="140"/>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40"/>
      <c r="I146" s="108"/>
      <c r="J146" s="140"/>
      <c r="K146" s="108"/>
      <c r="L146" s="108"/>
      <c r="M146" s="140"/>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40"/>
      <c r="I147" s="108"/>
      <c r="J147" s="140"/>
      <c r="K147" s="108"/>
      <c r="L147" s="108"/>
      <c r="M147" s="140"/>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40"/>
      <c r="I148" s="108"/>
      <c r="J148" s="140"/>
      <c r="K148" s="108"/>
      <c r="L148" s="108"/>
      <c r="M148" s="140"/>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40"/>
      <c r="I149" s="108"/>
      <c r="J149" s="140"/>
      <c r="K149" s="108"/>
      <c r="L149" s="108"/>
      <c r="M149" s="140"/>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40"/>
      <c r="I150" s="108"/>
      <c r="J150" s="140"/>
      <c r="K150" s="108"/>
      <c r="L150" s="108"/>
      <c r="M150" s="140"/>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40"/>
      <c r="I151" s="108"/>
      <c r="J151" s="140"/>
      <c r="K151" s="108"/>
      <c r="L151" s="108"/>
      <c r="M151" s="140"/>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40"/>
      <c r="I152" s="108"/>
      <c r="J152" s="140"/>
      <c r="K152" s="108"/>
      <c r="L152" s="108"/>
      <c r="M152" s="140"/>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40"/>
      <c r="I153" s="108"/>
      <c r="J153" s="140"/>
      <c r="K153" s="108"/>
      <c r="L153" s="108"/>
      <c r="M153" s="140"/>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40"/>
      <c r="I154" s="108"/>
      <c r="J154" s="140"/>
      <c r="K154" s="108"/>
      <c r="L154" s="108"/>
      <c r="M154" s="140"/>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40"/>
      <c r="I155" s="108"/>
      <c r="J155" s="140"/>
      <c r="K155" s="108"/>
      <c r="L155" s="108"/>
      <c r="M155" s="140"/>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40"/>
      <c r="I156" s="108"/>
      <c r="J156" s="140"/>
      <c r="K156" s="108"/>
      <c r="L156" s="108"/>
      <c r="M156" s="140"/>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40"/>
      <c r="I157" s="108"/>
      <c r="J157" s="140"/>
      <c r="K157" s="108"/>
      <c r="L157" s="108"/>
      <c r="M157" s="140"/>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40"/>
      <c r="I158" s="108"/>
      <c r="J158" s="140"/>
      <c r="K158" s="108"/>
      <c r="L158" s="108"/>
      <c r="M158" s="140"/>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40"/>
      <c r="I159" s="108"/>
      <c r="J159" s="140"/>
      <c r="K159" s="108"/>
      <c r="L159" s="108"/>
      <c r="M159" s="140"/>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40"/>
      <c r="I160" s="108"/>
      <c r="J160" s="140"/>
      <c r="K160" s="108"/>
      <c r="L160" s="108"/>
      <c r="M160" s="140"/>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40"/>
      <c r="I161" s="108"/>
      <c r="J161" s="140"/>
      <c r="K161" s="108"/>
      <c r="L161" s="108"/>
      <c r="M161" s="140"/>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40"/>
      <c r="I162" s="108"/>
      <c r="J162" s="140"/>
      <c r="K162" s="108"/>
      <c r="L162" s="108"/>
      <c r="M162" s="140"/>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40"/>
      <c r="I163" s="108"/>
      <c r="J163" s="140"/>
      <c r="K163" s="108"/>
      <c r="L163" s="108"/>
      <c r="M163" s="140"/>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40"/>
      <c r="I164" s="108"/>
      <c r="J164" s="140"/>
      <c r="K164" s="108"/>
      <c r="L164" s="108"/>
      <c r="M164" s="140"/>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40"/>
      <c r="I165" s="108"/>
      <c r="J165" s="140"/>
      <c r="K165" s="108"/>
      <c r="L165" s="108"/>
      <c r="M165" s="140"/>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40"/>
      <c r="I166" s="108"/>
      <c r="J166" s="140"/>
      <c r="K166" s="108"/>
      <c r="L166" s="108"/>
      <c r="M166" s="140"/>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40"/>
      <c r="I167" s="108"/>
      <c r="J167" s="140"/>
      <c r="K167" s="108"/>
      <c r="L167" s="108"/>
      <c r="M167" s="140"/>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40"/>
      <c r="I168" s="108"/>
      <c r="J168" s="140"/>
      <c r="K168" s="108"/>
      <c r="L168" s="108"/>
      <c r="M168" s="140"/>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40"/>
      <c r="I169" s="108"/>
      <c r="J169" s="140"/>
      <c r="K169" s="108"/>
      <c r="L169" s="108"/>
      <c r="M169" s="140"/>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40"/>
      <c r="I170" s="108"/>
      <c r="J170" s="140"/>
      <c r="K170" s="108"/>
      <c r="L170" s="108"/>
      <c r="M170" s="140"/>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40"/>
      <c r="I171" s="108"/>
      <c r="J171" s="140"/>
      <c r="K171" s="108"/>
      <c r="L171" s="108"/>
      <c r="M171" s="140"/>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40"/>
      <c r="I172" s="108"/>
      <c r="J172" s="140"/>
      <c r="K172" s="108"/>
      <c r="L172" s="108"/>
      <c r="M172" s="140"/>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40"/>
      <c r="I173" s="108"/>
      <c r="J173" s="140"/>
      <c r="K173" s="108"/>
      <c r="L173" s="108"/>
      <c r="M173" s="140"/>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40"/>
      <c r="I174" s="108"/>
      <c r="J174" s="140"/>
      <c r="K174" s="108"/>
      <c r="L174" s="108"/>
      <c r="M174" s="140"/>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40"/>
      <c r="I175" s="108"/>
      <c r="J175" s="140"/>
      <c r="K175" s="108"/>
      <c r="L175" s="108"/>
      <c r="M175" s="140"/>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40"/>
      <c r="I176" s="108"/>
      <c r="J176" s="140"/>
      <c r="K176" s="108"/>
      <c r="L176" s="108"/>
      <c r="M176" s="140"/>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40"/>
      <c r="I177" s="108"/>
      <c r="J177" s="140"/>
      <c r="K177" s="108"/>
      <c r="L177" s="108"/>
      <c r="M177" s="140"/>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40"/>
      <c r="I178" s="108"/>
      <c r="J178" s="140"/>
      <c r="K178" s="108"/>
      <c r="L178" s="108"/>
      <c r="M178" s="140"/>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40"/>
      <c r="I179" s="108"/>
      <c r="J179" s="140"/>
      <c r="K179" s="108"/>
      <c r="L179" s="108"/>
      <c r="M179" s="140"/>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40"/>
      <c r="I180" s="108"/>
      <c r="J180" s="140"/>
      <c r="K180" s="108"/>
      <c r="L180" s="108"/>
      <c r="M180" s="140"/>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40"/>
      <c r="I181" s="108"/>
      <c r="J181" s="140"/>
      <c r="K181" s="108"/>
      <c r="L181" s="108"/>
      <c r="M181" s="140"/>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40"/>
      <c r="I182" s="108"/>
      <c r="J182" s="140"/>
      <c r="K182" s="108"/>
      <c r="L182" s="108"/>
      <c r="M182" s="140"/>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40"/>
      <c r="I183" s="108"/>
      <c r="J183" s="140"/>
      <c r="K183" s="108"/>
      <c r="L183" s="108"/>
      <c r="M183" s="140"/>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40"/>
      <c r="I184" s="108"/>
      <c r="J184" s="140"/>
      <c r="K184" s="108"/>
      <c r="L184" s="108"/>
      <c r="M184" s="140"/>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40"/>
      <c r="I185" s="108"/>
      <c r="J185" s="140"/>
      <c r="K185" s="108"/>
      <c r="L185" s="108"/>
      <c r="M185" s="140"/>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40"/>
      <c r="I186" s="108"/>
      <c r="J186" s="140"/>
      <c r="K186" s="108"/>
      <c r="L186" s="108"/>
      <c r="M186" s="140"/>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40"/>
      <c r="I187" s="108"/>
      <c r="J187" s="140"/>
      <c r="K187" s="108"/>
      <c r="L187" s="108"/>
      <c r="M187" s="140"/>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40"/>
      <c r="I188" s="108"/>
      <c r="J188" s="140"/>
      <c r="K188" s="108"/>
      <c r="L188" s="108"/>
      <c r="M188" s="140"/>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40"/>
      <c r="I189" s="108"/>
      <c r="J189" s="140"/>
      <c r="K189" s="108"/>
      <c r="L189" s="108"/>
      <c r="M189" s="140"/>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40"/>
      <c r="I190" s="108"/>
      <c r="J190" s="140"/>
      <c r="K190" s="108"/>
      <c r="L190" s="108"/>
      <c r="M190" s="140"/>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40"/>
      <c r="I191" s="108"/>
      <c r="J191" s="140"/>
      <c r="K191" s="108"/>
      <c r="L191" s="108"/>
      <c r="M191" s="140"/>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40"/>
      <c r="I192" s="108"/>
      <c r="J192" s="140"/>
      <c r="K192" s="108"/>
      <c r="L192" s="108"/>
      <c r="M192" s="140"/>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40"/>
      <c r="I193" s="108"/>
      <c r="J193" s="140"/>
      <c r="K193" s="108"/>
      <c r="L193" s="108"/>
      <c r="M193" s="140"/>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40"/>
      <c r="I194" s="108"/>
      <c r="J194" s="140"/>
      <c r="K194" s="108"/>
      <c r="L194" s="108"/>
      <c r="M194" s="140"/>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40"/>
      <c r="I195" s="108"/>
      <c r="J195" s="140"/>
      <c r="K195" s="108"/>
      <c r="L195" s="108"/>
      <c r="M195" s="140"/>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40"/>
      <c r="I196" s="108"/>
      <c r="J196" s="140"/>
      <c r="K196" s="108"/>
      <c r="L196" s="108"/>
      <c r="M196" s="140"/>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40"/>
      <c r="I197" s="108"/>
      <c r="J197" s="140"/>
      <c r="K197" s="108"/>
      <c r="L197" s="108"/>
      <c r="M197" s="140"/>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40"/>
      <c r="I198" s="108"/>
      <c r="J198" s="140"/>
      <c r="K198" s="108"/>
      <c r="L198" s="108"/>
      <c r="M198" s="140"/>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40"/>
      <c r="I199" s="108"/>
      <c r="J199" s="140"/>
      <c r="K199" s="108"/>
      <c r="L199" s="108"/>
      <c r="M199" s="140"/>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40"/>
      <c r="I200" s="108"/>
      <c r="J200" s="140"/>
      <c r="K200" s="108"/>
      <c r="L200" s="108"/>
      <c r="M200" s="140"/>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40"/>
      <c r="I201" s="108"/>
      <c r="J201" s="140"/>
      <c r="K201" s="108"/>
      <c r="L201" s="108"/>
      <c r="M201" s="140"/>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40"/>
      <c r="I202" s="108"/>
      <c r="J202" s="140"/>
      <c r="K202" s="108"/>
      <c r="L202" s="108"/>
      <c r="M202" s="140"/>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40"/>
      <c r="I203" s="108"/>
      <c r="J203" s="140"/>
      <c r="K203" s="108"/>
      <c r="L203" s="108"/>
      <c r="M203" s="140"/>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40"/>
      <c r="I204" s="108"/>
      <c r="J204" s="140"/>
      <c r="K204" s="108"/>
      <c r="L204" s="108"/>
      <c r="M204" s="140"/>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40"/>
      <c r="I205" s="108"/>
      <c r="J205" s="140"/>
      <c r="K205" s="108"/>
      <c r="L205" s="108"/>
      <c r="M205" s="140"/>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40"/>
      <c r="I206" s="108"/>
      <c r="J206" s="140"/>
      <c r="K206" s="108"/>
      <c r="L206" s="108"/>
      <c r="M206" s="140"/>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40"/>
      <c r="I207" s="108"/>
      <c r="J207" s="140"/>
      <c r="K207" s="108"/>
      <c r="L207" s="108"/>
      <c r="M207" s="140"/>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40"/>
      <c r="I208" s="108"/>
      <c r="J208" s="140"/>
      <c r="K208" s="108"/>
      <c r="L208" s="108"/>
      <c r="M208" s="140"/>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40"/>
      <c r="I209" s="108"/>
      <c r="J209" s="140"/>
      <c r="K209" s="108"/>
      <c r="L209" s="108"/>
      <c r="M209" s="140"/>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40"/>
      <c r="I210" s="108"/>
      <c r="J210" s="140"/>
      <c r="K210" s="108"/>
      <c r="L210" s="108"/>
      <c r="M210" s="140"/>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40"/>
      <c r="I211" s="108"/>
      <c r="J211" s="140"/>
      <c r="K211" s="108"/>
      <c r="L211" s="108"/>
      <c r="M211" s="140"/>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40"/>
      <c r="I212" s="108"/>
      <c r="J212" s="140"/>
      <c r="K212" s="108"/>
      <c r="L212" s="108"/>
      <c r="M212" s="140"/>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40"/>
      <c r="I213" s="108"/>
      <c r="J213" s="140"/>
      <c r="K213" s="108"/>
      <c r="L213" s="108"/>
      <c r="M213" s="140"/>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40"/>
      <c r="I214" s="108"/>
      <c r="J214" s="140"/>
      <c r="K214" s="108"/>
      <c r="L214" s="108"/>
      <c r="M214" s="140"/>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40"/>
      <c r="I215" s="108"/>
      <c r="J215" s="140"/>
      <c r="K215" s="108"/>
      <c r="L215" s="108"/>
      <c r="M215" s="140"/>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40"/>
      <c r="I216" s="108"/>
      <c r="J216" s="140"/>
      <c r="K216" s="108"/>
      <c r="L216" s="108"/>
      <c r="M216" s="140"/>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40"/>
      <c r="I217" s="108"/>
      <c r="J217" s="140"/>
      <c r="K217" s="108"/>
      <c r="L217" s="108"/>
      <c r="M217" s="140"/>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40"/>
      <c r="I218" s="108"/>
      <c r="J218" s="140"/>
      <c r="K218" s="108"/>
      <c r="L218" s="108"/>
      <c r="M218" s="140"/>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40"/>
      <c r="I219" s="108"/>
      <c r="J219" s="140"/>
      <c r="K219" s="108"/>
      <c r="L219" s="108"/>
      <c r="M219" s="140"/>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40"/>
      <c r="I220" s="108"/>
      <c r="J220" s="140"/>
      <c r="K220" s="108"/>
      <c r="L220" s="108"/>
      <c r="M220" s="140"/>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40"/>
      <c r="I221" s="108"/>
      <c r="J221" s="140"/>
      <c r="K221" s="108"/>
      <c r="L221" s="108"/>
      <c r="M221" s="140"/>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40"/>
      <c r="I222" s="108"/>
      <c r="J222" s="140"/>
      <c r="K222" s="108"/>
      <c r="L222" s="108"/>
      <c r="M222" s="140"/>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40"/>
      <c r="I223" s="108"/>
      <c r="J223" s="140"/>
      <c r="K223" s="108"/>
      <c r="L223" s="108"/>
      <c r="M223" s="140"/>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40"/>
      <c r="I224" s="108"/>
      <c r="J224" s="140"/>
      <c r="K224" s="108"/>
      <c r="L224" s="108"/>
      <c r="M224" s="140"/>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40"/>
      <c r="I225" s="108"/>
      <c r="J225" s="140"/>
      <c r="K225" s="108"/>
      <c r="L225" s="108"/>
      <c r="M225" s="140"/>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40"/>
      <c r="I226" s="108"/>
      <c r="J226" s="140"/>
      <c r="K226" s="108"/>
      <c r="L226" s="108"/>
      <c r="M226" s="140"/>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40"/>
      <c r="I227" s="108"/>
      <c r="J227" s="140"/>
      <c r="K227" s="108"/>
      <c r="L227" s="108"/>
      <c r="M227" s="140"/>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40"/>
      <c r="I228" s="108"/>
      <c r="J228" s="140"/>
      <c r="K228" s="108"/>
      <c r="L228" s="108"/>
      <c r="M228" s="140"/>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40"/>
      <c r="I229" s="108"/>
      <c r="J229" s="140"/>
      <c r="K229" s="108"/>
      <c r="L229" s="108"/>
      <c r="M229" s="140"/>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40"/>
      <c r="I230" s="108"/>
      <c r="J230" s="140"/>
      <c r="K230" s="108"/>
      <c r="L230" s="108"/>
      <c r="M230" s="140"/>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40"/>
      <c r="I231" s="108"/>
      <c r="J231" s="140"/>
      <c r="K231" s="108"/>
      <c r="L231" s="108"/>
      <c r="M231" s="140"/>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40"/>
      <c r="I232" s="108"/>
      <c r="J232" s="140"/>
      <c r="K232" s="108"/>
      <c r="L232" s="108"/>
      <c r="M232" s="140"/>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40"/>
      <c r="I233" s="108"/>
      <c r="J233" s="140"/>
      <c r="K233" s="108"/>
      <c r="L233" s="108"/>
      <c r="M233" s="140"/>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40"/>
      <c r="I234" s="108"/>
      <c r="J234" s="140"/>
      <c r="K234" s="108"/>
      <c r="L234" s="108"/>
      <c r="M234" s="140"/>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40"/>
      <c r="I235" s="108"/>
      <c r="J235" s="140"/>
      <c r="K235" s="108"/>
      <c r="L235" s="108"/>
      <c r="M235" s="140"/>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40"/>
      <c r="I236" s="108"/>
      <c r="J236" s="140"/>
      <c r="K236" s="108"/>
      <c r="L236" s="108"/>
      <c r="M236" s="140"/>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40"/>
      <c r="I237" s="108"/>
      <c r="J237" s="140"/>
      <c r="K237" s="108"/>
      <c r="L237" s="108"/>
      <c r="M237" s="140"/>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40"/>
      <c r="I238" s="108"/>
      <c r="J238" s="140"/>
      <c r="K238" s="108"/>
      <c r="L238" s="108"/>
      <c r="M238" s="140"/>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40"/>
      <c r="I239" s="108"/>
      <c r="J239" s="140"/>
      <c r="K239" s="108"/>
      <c r="L239" s="108"/>
      <c r="M239" s="140"/>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40"/>
      <c r="I240" s="108"/>
      <c r="J240" s="140"/>
      <c r="K240" s="108"/>
      <c r="L240" s="108"/>
      <c r="M240" s="140"/>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40"/>
      <c r="I241" s="108"/>
      <c r="J241" s="140"/>
      <c r="K241" s="108"/>
      <c r="L241" s="108"/>
      <c r="M241" s="140"/>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40"/>
      <c r="I242" s="108"/>
      <c r="J242" s="140"/>
      <c r="K242" s="108"/>
      <c r="L242" s="108"/>
      <c r="M242" s="140"/>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40"/>
      <c r="I243" s="108"/>
      <c r="J243" s="140"/>
      <c r="K243" s="108"/>
      <c r="L243" s="108"/>
      <c r="M243" s="140"/>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40"/>
      <c r="I244" s="108"/>
      <c r="J244" s="140"/>
      <c r="K244" s="108"/>
      <c r="L244" s="108"/>
      <c r="M244" s="140"/>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40"/>
      <c r="I245" s="108"/>
      <c r="J245" s="140"/>
      <c r="K245" s="108"/>
      <c r="L245" s="108"/>
      <c r="M245" s="140"/>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40"/>
      <c r="I246" s="108"/>
      <c r="J246" s="140"/>
      <c r="K246" s="108"/>
      <c r="L246" s="108"/>
      <c r="M246" s="140"/>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40"/>
      <c r="I247" s="108"/>
      <c r="J247" s="140"/>
      <c r="K247" s="108"/>
      <c r="L247" s="108"/>
      <c r="M247" s="140"/>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40"/>
      <c r="I248" s="108"/>
      <c r="J248" s="140"/>
      <c r="K248" s="108"/>
      <c r="L248" s="108"/>
      <c r="M248" s="140"/>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40"/>
      <c r="I249" s="108"/>
      <c r="J249" s="140"/>
      <c r="K249" s="108"/>
      <c r="L249" s="108"/>
      <c r="M249" s="140"/>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40"/>
      <c r="I250" s="108"/>
      <c r="J250" s="140"/>
      <c r="K250" s="108"/>
      <c r="L250" s="108"/>
      <c r="M250" s="140"/>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40"/>
      <c r="I251" s="108"/>
      <c r="J251" s="140"/>
      <c r="K251" s="108"/>
      <c r="L251" s="108"/>
      <c r="M251" s="140"/>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40"/>
      <c r="I252" s="108"/>
      <c r="J252" s="140"/>
      <c r="K252" s="108"/>
      <c r="L252" s="108"/>
      <c r="M252" s="140"/>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40"/>
      <c r="I253" s="108"/>
      <c r="J253" s="140"/>
      <c r="K253" s="108"/>
      <c r="L253" s="108"/>
      <c r="M253" s="140"/>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40"/>
      <c r="I254" s="108"/>
      <c r="J254" s="140"/>
      <c r="K254" s="108"/>
      <c r="L254" s="108"/>
      <c r="M254" s="140"/>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40"/>
      <c r="I255" s="108"/>
      <c r="J255" s="140"/>
      <c r="K255" s="108"/>
      <c r="L255" s="108"/>
      <c r="M255" s="140"/>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40"/>
      <c r="I256" s="108"/>
      <c r="J256" s="140"/>
      <c r="K256" s="108"/>
      <c r="L256" s="108"/>
      <c r="M256" s="140"/>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40"/>
      <c r="I257" s="108"/>
      <c r="J257" s="140"/>
      <c r="K257" s="108"/>
      <c r="L257" s="108"/>
      <c r="M257" s="140"/>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40"/>
      <c r="I258" s="108"/>
      <c r="J258" s="140"/>
      <c r="K258" s="108"/>
      <c r="L258" s="108"/>
      <c r="M258" s="140"/>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40"/>
      <c r="I259" s="108"/>
      <c r="J259" s="140"/>
      <c r="K259" s="108"/>
      <c r="L259" s="108"/>
      <c r="M259" s="140"/>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40"/>
      <c r="I260" s="108"/>
      <c r="J260" s="140"/>
      <c r="K260" s="108"/>
      <c r="L260" s="108"/>
      <c r="M260" s="140"/>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40"/>
      <c r="I261" s="108"/>
      <c r="J261" s="140"/>
      <c r="K261" s="108"/>
      <c r="L261" s="108"/>
      <c r="M261" s="140"/>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40"/>
      <c r="I262" s="108"/>
      <c r="J262" s="140"/>
      <c r="K262" s="108"/>
      <c r="L262" s="108"/>
      <c r="M262" s="140"/>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40"/>
      <c r="I263" s="108"/>
      <c r="J263" s="140"/>
      <c r="K263" s="108"/>
      <c r="L263" s="108"/>
      <c r="M263" s="140"/>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40"/>
      <c r="I264" s="108"/>
      <c r="J264" s="140"/>
      <c r="K264" s="108"/>
      <c r="L264" s="108"/>
      <c r="M264" s="140"/>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40"/>
      <c r="I265" s="108"/>
      <c r="J265" s="140"/>
      <c r="K265" s="108"/>
      <c r="L265" s="108"/>
      <c r="M265" s="140"/>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40"/>
      <c r="I266" s="108"/>
      <c r="J266" s="140"/>
      <c r="K266" s="108"/>
      <c r="L266" s="108"/>
      <c r="M266" s="140"/>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40"/>
      <c r="I267" s="108"/>
      <c r="J267" s="140"/>
      <c r="K267" s="108"/>
      <c r="L267" s="108"/>
      <c r="M267" s="140"/>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40"/>
      <c r="I268" s="108"/>
      <c r="J268" s="140"/>
      <c r="K268" s="108"/>
      <c r="L268" s="108"/>
      <c r="M268" s="140"/>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40"/>
      <c r="I269" s="108"/>
      <c r="J269" s="140"/>
      <c r="K269" s="108"/>
      <c r="L269" s="108"/>
      <c r="M269" s="140"/>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40"/>
      <c r="I270" s="108"/>
      <c r="J270" s="140"/>
      <c r="K270" s="108"/>
      <c r="L270" s="108"/>
      <c r="M270" s="140"/>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40"/>
      <c r="I271" s="108"/>
      <c r="J271" s="140"/>
      <c r="K271" s="108"/>
      <c r="L271" s="108"/>
      <c r="M271" s="140"/>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40"/>
      <c r="I272" s="108"/>
      <c r="J272" s="140"/>
      <c r="K272" s="108"/>
      <c r="L272" s="108"/>
      <c r="M272" s="140"/>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40"/>
      <c r="I273" s="108"/>
      <c r="J273" s="140"/>
      <c r="K273" s="108"/>
      <c r="L273" s="108"/>
      <c r="M273" s="140"/>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40"/>
      <c r="I274" s="108"/>
      <c r="J274" s="140"/>
      <c r="K274" s="108"/>
      <c r="L274" s="108"/>
      <c r="M274" s="140"/>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40"/>
      <c r="I275" s="108"/>
      <c r="J275" s="140"/>
      <c r="K275" s="108"/>
      <c r="L275" s="108"/>
      <c r="M275" s="140"/>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40"/>
      <c r="I276" s="108"/>
      <c r="J276" s="140"/>
      <c r="K276" s="108"/>
      <c r="L276" s="108"/>
      <c r="M276" s="140"/>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40"/>
      <c r="I277" s="108"/>
      <c r="J277" s="140"/>
      <c r="K277" s="108"/>
      <c r="L277" s="108"/>
      <c r="M277" s="140"/>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40"/>
      <c r="I278" s="108"/>
      <c r="J278" s="140"/>
      <c r="K278" s="108"/>
      <c r="L278" s="108"/>
      <c r="M278" s="140"/>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40"/>
      <c r="I279" s="108"/>
      <c r="J279" s="140"/>
      <c r="K279" s="108"/>
      <c r="L279" s="108"/>
      <c r="M279" s="140"/>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40"/>
      <c r="I280" s="108"/>
      <c r="J280" s="140"/>
      <c r="K280" s="108"/>
      <c r="L280" s="108"/>
      <c r="M280" s="140"/>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40"/>
      <c r="I281" s="108"/>
      <c r="J281" s="140"/>
      <c r="K281" s="108"/>
      <c r="L281" s="108"/>
      <c r="M281" s="140"/>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40"/>
      <c r="I282" s="108"/>
      <c r="J282" s="140"/>
      <c r="K282" s="108"/>
      <c r="L282" s="108"/>
      <c r="M282" s="140"/>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40"/>
      <c r="I283" s="108"/>
      <c r="J283" s="140"/>
      <c r="K283" s="108"/>
      <c r="L283" s="108"/>
      <c r="M283" s="140"/>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40"/>
      <c r="I284" s="108"/>
      <c r="J284" s="140"/>
      <c r="K284" s="108"/>
      <c r="L284" s="108"/>
      <c r="M284" s="140"/>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40"/>
      <c r="I285" s="108"/>
      <c r="J285" s="140"/>
      <c r="K285" s="108"/>
      <c r="L285" s="108"/>
      <c r="M285" s="140"/>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40"/>
      <c r="I286" s="108"/>
      <c r="J286" s="140"/>
      <c r="K286" s="108"/>
      <c r="L286" s="108"/>
      <c r="M286" s="140"/>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40"/>
      <c r="I287" s="108"/>
      <c r="J287" s="140"/>
      <c r="K287" s="108"/>
      <c r="L287" s="108"/>
      <c r="M287" s="140"/>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40"/>
      <c r="I288" s="108"/>
      <c r="J288" s="140"/>
      <c r="K288" s="108"/>
      <c r="L288" s="108"/>
      <c r="M288" s="140"/>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40"/>
      <c r="I289" s="108"/>
      <c r="J289" s="140"/>
      <c r="K289" s="108"/>
      <c r="L289" s="108"/>
      <c r="M289" s="140"/>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40"/>
      <c r="I290" s="108"/>
      <c r="J290" s="140"/>
      <c r="K290" s="108"/>
      <c r="L290" s="108"/>
      <c r="M290" s="140"/>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40"/>
      <c r="I291" s="108"/>
      <c r="J291" s="140"/>
      <c r="K291" s="108"/>
      <c r="L291" s="108"/>
      <c r="M291" s="140"/>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40"/>
      <c r="I292" s="108"/>
      <c r="J292" s="140"/>
      <c r="K292" s="108"/>
      <c r="L292" s="108"/>
      <c r="M292" s="140"/>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40"/>
      <c r="I293" s="108"/>
      <c r="J293" s="140"/>
      <c r="K293" s="108"/>
      <c r="L293" s="108"/>
      <c r="M293" s="140"/>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40"/>
      <c r="I294" s="108"/>
      <c r="J294" s="140"/>
      <c r="K294" s="108"/>
      <c r="L294" s="108"/>
      <c r="M294" s="140"/>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40"/>
      <c r="I295" s="108"/>
      <c r="J295" s="140"/>
      <c r="K295" s="108"/>
      <c r="L295" s="108"/>
      <c r="M295" s="140"/>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40"/>
      <c r="I296" s="108"/>
      <c r="J296" s="140"/>
      <c r="K296" s="108"/>
      <c r="L296" s="108"/>
      <c r="M296" s="140"/>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40"/>
      <c r="I297" s="108"/>
      <c r="J297" s="140"/>
      <c r="K297" s="108"/>
      <c r="L297" s="108"/>
      <c r="M297" s="140"/>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40"/>
      <c r="I298" s="108"/>
      <c r="J298" s="140"/>
      <c r="K298" s="108"/>
      <c r="L298" s="108"/>
      <c r="M298" s="140"/>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40"/>
      <c r="I299" s="108"/>
      <c r="J299" s="140"/>
      <c r="K299" s="108"/>
      <c r="L299" s="108"/>
      <c r="M299" s="140"/>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40"/>
      <c r="I300" s="108"/>
      <c r="J300" s="140"/>
      <c r="K300" s="108"/>
      <c r="L300" s="108"/>
      <c r="M300" s="140"/>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40"/>
      <c r="I301" s="108"/>
      <c r="J301" s="140"/>
      <c r="K301" s="108"/>
      <c r="L301" s="108"/>
      <c r="M301" s="140"/>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40"/>
      <c r="I302" s="108"/>
      <c r="J302" s="140"/>
      <c r="K302" s="108"/>
      <c r="L302" s="108"/>
      <c r="M302" s="140"/>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40"/>
      <c r="I303" s="108"/>
      <c r="J303" s="140"/>
      <c r="K303" s="108"/>
      <c r="L303" s="108"/>
      <c r="M303" s="140"/>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40"/>
      <c r="I304" s="108"/>
      <c r="J304" s="140"/>
      <c r="K304" s="108"/>
      <c r="L304" s="108"/>
      <c r="M304" s="140"/>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40"/>
      <c r="I305" s="108"/>
      <c r="J305" s="140"/>
      <c r="K305" s="108"/>
      <c r="L305" s="108"/>
      <c r="M305" s="140"/>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40"/>
      <c r="I306" s="108"/>
      <c r="J306" s="140"/>
      <c r="K306" s="108"/>
      <c r="L306" s="108"/>
      <c r="M306" s="140"/>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40"/>
      <c r="I307" s="108"/>
      <c r="J307" s="140"/>
      <c r="K307" s="108"/>
      <c r="L307" s="108"/>
      <c r="M307" s="140"/>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40"/>
      <c r="I308" s="108"/>
      <c r="J308" s="140"/>
      <c r="K308" s="108"/>
      <c r="L308" s="108"/>
      <c r="M308" s="140"/>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40"/>
      <c r="I309" s="108"/>
      <c r="J309" s="140"/>
      <c r="K309" s="108"/>
      <c r="L309" s="108"/>
      <c r="M309" s="140"/>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40"/>
      <c r="I310" s="108"/>
      <c r="J310" s="140"/>
      <c r="K310" s="108"/>
      <c r="L310" s="108"/>
      <c r="M310" s="140"/>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40"/>
      <c r="I311" s="108"/>
      <c r="J311" s="140"/>
      <c r="K311" s="108"/>
      <c r="L311" s="108"/>
      <c r="M311" s="140"/>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40"/>
      <c r="I312" s="108"/>
      <c r="J312" s="140"/>
      <c r="K312" s="108"/>
      <c r="L312" s="108"/>
      <c r="M312" s="140"/>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40"/>
      <c r="I313" s="108"/>
      <c r="J313" s="140"/>
      <c r="K313" s="108"/>
      <c r="L313" s="108"/>
      <c r="M313" s="140"/>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40"/>
      <c r="I314" s="108"/>
      <c r="J314" s="140"/>
      <c r="K314" s="108"/>
      <c r="L314" s="108"/>
      <c r="M314" s="140"/>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40"/>
      <c r="I315" s="108"/>
      <c r="J315" s="140"/>
      <c r="K315" s="108"/>
      <c r="L315" s="108"/>
      <c r="M315" s="140"/>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40"/>
      <c r="I316" s="108"/>
      <c r="J316" s="140"/>
      <c r="K316" s="108"/>
      <c r="L316" s="108"/>
      <c r="M316" s="140"/>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40"/>
      <c r="I317" s="108"/>
      <c r="J317" s="140"/>
      <c r="K317" s="108"/>
      <c r="L317" s="108"/>
      <c r="M317" s="140"/>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40"/>
      <c r="I318" s="108"/>
      <c r="J318" s="140"/>
      <c r="K318" s="108"/>
      <c r="L318" s="108"/>
      <c r="M318" s="140"/>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40"/>
      <c r="I319" s="108"/>
      <c r="J319" s="140"/>
      <c r="K319" s="108"/>
      <c r="L319" s="108"/>
      <c r="M319" s="140"/>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40"/>
      <c r="I320" s="108"/>
      <c r="J320" s="140"/>
      <c r="K320" s="108"/>
      <c r="L320" s="108"/>
      <c r="M320" s="140"/>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40"/>
      <c r="I321" s="108"/>
      <c r="J321" s="140"/>
      <c r="K321" s="108"/>
      <c r="L321" s="108"/>
      <c r="M321" s="140"/>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40"/>
      <c r="I322" s="108"/>
      <c r="J322" s="140"/>
      <c r="K322" s="108"/>
      <c r="L322" s="108"/>
      <c r="M322" s="140"/>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40"/>
      <c r="I323" s="108"/>
      <c r="J323" s="140"/>
      <c r="K323" s="108"/>
      <c r="L323" s="108"/>
      <c r="M323" s="140"/>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40"/>
      <c r="I324" s="108"/>
      <c r="J324" s="140"/>
      <c r="K324" s="108"/>
      <c r="L324" s="108"/>
      <c r="M324" s="140"/>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40"/>
      <c r="I325" s="108"/>
      <c r="J325" s="140"/>
      <c r="K325" s="108"/>
      <c r="L325" s="108"/>
      <c r="M325" s="140"/>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40"/>
      <c r="I326" s="108"/>
      <c r="J326" s="140"/>
      <c r="K326" s="108"/>
      <c r="L326" s="108"/>
      <c r="M326" s="140"/>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40"/>
      <c r="I327" s="108"/>
      <c r="J327" s="140"/>
      <c r="K327" s="108"/>
      <c r="L327" s="108"/>
      <c r="M327" s="140"/>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40"/>
      <c r="I328" s="108"/>
      <c r="J328" s="140"/>
      <c r="K328" s="108"/>
      <c r="L328" s="108"/>
      <c r="M328" s="140"/>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40"/>
      <c r="I329" s="108"/>
      <c r="J329" s="140"/>
      <c r="K329" s="108"/>
      <c r="L329" s="108"/>
      <c r="M329" s="140"/>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40"/>
      <c r="I330" s="108"/>
      <c r="J330" s="140"/>
      <c r="K330" s="108"/>
      <c r="L330" s="108"/>
      <c r="M330" s="140"/>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40"/>
      <c r="I331" s="108"/>
      <c r="J331" s="140"/>
      <c r="K331" s="108"/>
      <c r="L331" s="108"/>
      <c r="M331" s="140"/>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40"/>
      <c r="I332" s="108"/>
      <c r="J332" s="140"/>
      <c r="K332" s="108"/>
      <c r="L332" s="108"/>
      <c r="M332" s="140"/>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40"/>
      <c r="I333" s="108"/>
      <c r="J333" s="140"/>
      <c r="K333" s="108"/>
      <c r="L333" s="108"/>
      <c r="M333" s="140"/>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40"/>
      <c r="I334" s="108"/>
      <c r="J334" s="140"/>
      <c r="K334" s="108"/>
      <c r="L334" s="108"/>
      <c r="M334" s="140"/>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40"/>
      <c r="I335" s="108"/>
      <c r="J335" s="140"/>
      <c r="K335" s="108"/>
      <c r="L335" s="108"/>
      <c r="M335" s="140"/>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40"/>
      <c r="I336" s="108"/>
      <c r="J336" s="140"/>
      <c r="K336" s="108"/>
      <c r="L336" s="108"/>
      <c r="M336" s="140"/>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40"/>
      <c r="I337" s="108"/>
      <c r="J337" s="140"/>
      <c r="K337" s="108"/>
      <c r="L337" s="108"/>
      <c r="M337" s="140"/>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40"/>
      <c r="I338" s="108"/>
      <c r="J338" s="140"/>
      <c r="K338" s="108"/>
      <c r="L338" s="108"/>
      <c r="M338" s="140"/>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40"/>
      <c r="I339" s="108"/>
      <c r="J339" s="140"/>
      <c r="K339" s="108"/>
      <c r="L339" s="108"/>
      <c r="M339" s="140"/>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40"/>
      <c r="I340" s="108"/>
      <c r="J340" s="140"/>
      <c r="K340" s="108"/>
      <c r="L340" s="108"/>
      <c r="M340" s="140"/>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40"/>
      <c r="I341" s="108"/>
      <c r="J341" s="140"/>
      <c r="K341" s="108"/>
      <c r="L341" s="108"/>
      <c r="M341" s="140"/>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40"/>
      <c r="I342" s="108"/>
      <c r="J342" s="140"/>
      <c r="K342" s="108"/>
      <c r="L342" s="108"/>
      <c r="M342" s="140"/>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40"/>
      <c r="I343" s="108"/>
      <c r="J343" s="140"/>
      <c r="K343" s="108"/>
      <c r="L343" s="108"/>
      <c r="M343" s="140"/>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40"/>
      <c r="I344" s="108"/>
      <c r="J344" s="140"/>
      <c r="K344" s="108"/>
      <c r="L344" s="108"/>
      <c r="M344" s="140"/>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40"/>
      <c r="I345" s="108"/>
      <c r="J345" s="140"/>
      <c r="K345" s="108"/>
      <c r="L345" s="108"/>
      <c r="M345" s="140"/>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40"/>
      <c r="I346" s="108"/>
      <c r="J346" s="140"/>
      <c r="K346" s="108"/>
      <c r="L346" s="108"/>
      <c r="M346" s="140"/>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40"/>
      <c r="I347" s="108"/>
      <c r="J347" s="140"/>
      <c r="K347" s="108"/>
      <c r="L347" s="108"/>
      <c r="M347" s="140"/>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40"/>
      <c r="I348" s="108"/>
      <c r="J348" s="140"/>
      <c r="K348" s="108"/>
      <c r="L348" s="108"/>
      <c r="M348" s="140"/>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40"/>
      <c r="I349" s="108"/>
      <c r="J349" s="140"/>
      <c r="K349" s="108"/>
      <c r="L349" s="108"/>
      <c r="M349" s="140"/>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40"/>
      <c r="I350" s="108"/>
      <c r="J350" s="140"/>
      <c r="K350" s="108"/>
      <c r="L350" s="108"/>
      <c r="M350" s="140"/>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40"/>
      <c r="I351" s="108"/>
      <c r="J351" s="140"/>
      <c r="K351" s="108"/>
      <c r="L351" s="108"/>
      <c r="M351" s="140"/>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40"/>
      <c r="I352" s="108"/>
      <c r="J352" s="140"/>
      <c r="K352" s="108"/>
      <c r="L352" s="108"/>
      <c r="M352" s="140"/>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69"/>
  <sheetViews>
    <sheetView view="pageBreakPreview" topLeftCell="A40" zoomScale="70" zoomScaleNormal="60" zoomScaleSheetLayoutView="70" workbookViewId="0">
      <selection activeCell="AD16" sqref="AD16"/>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1" width="0" style="86" hidden="1" customWidth="1"/>
    <col min="22"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5" t="s">
        <v>69</v>
      </c>
    </row>
    <row r="3" spans="1:20" s="85" customFormat="1" ht="18.75" customHeight="1" x14ac:dyDescent="0.3">
      <c r="A3" s="94"/>
      <c r="T3" s="96" t="s">
        <v>10</v>
      </c>
    </row>
    <row r="4" spans="1:20" s="85" customFormat="1" ht="18.75" customHeight="1" x14ac:dyDescent="0.3">
      <c r="A4" s="94"/>
      <c r="T4" s="96" t="s">
        <v>68</v>
      </c>
    </row>
    <row r="5" spans="1:20" s="85" customFormat="1" ht="18.75" customHeight="1" x14ac:dyDescent="0.3">
      <c r="A5" s="94"/>
      <c r="T5" s="96"/>
    </row>
    <row r="6" spans="1:20" s="85"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85" customFormat="1" x14ac:dyDescent="0.2">
      <c r="A7" s="97"/>
    </row>
    <row r="8" spans="1:20" s="85"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5"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5"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5" customFormat="1" ht="18.75" customHeight="1" x14ac:dyDescent="0.2">
      <c r="A13" s="382" t="str">
        <f>'2. паспорт  ТП'!A11:S11</f>
        <v>M_TP3400.PS.0055</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100"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1" customFormat="1" ht="43.5" customHeight="1" x14ac:dyDescent="0.2">
      <c r="A16" s="383" t="str">
        <f>'1. паспорт местоположение'!A15:C15</f>
        <v>Реконструкция ТП-10/0.4 кВ Ялуторовского РЭС Южного ТПО 2 этап (реконструкия ТП 10/0.4 кВ - 29шт.)</v>
      </c>
      <c r="B16" s="383"/>
      <c r="C16" s="383"/>
      <c r="D16" s="383"/>
      <c r="E16" s="383"/>
      <c r="F16" s="383"/>
      <c r="G16" s="383"/>
      <c r="H16" s="383"/>
      <c r="I16" s="383"/>
      <c r="J16" s="383"/>
      <c r="K16" s="383"/>
      <c r="L16" s="383"/>
      <c r="M16" s="383"/>
      <c r="N16" s="383"/>
      <c r="O16" s="383"/>
      <c r="P16" s="383"/>
      <c r="Q16" s="383"/>
      <c r="R16" s="383"/>
      <c r="S16" s="383"/>
      <c r="T16" s="383"/>
    </row>
    <row r="17" spans="1:21" s="101"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1" s="10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1" s="101" customFormat="1" ht="15" customHeight="1" x14ac:dyDescent="0.2">
      <c r="A19" s="384" t="s">
        <v>411</v>
      </c>
      <c r="B19" s="384"/>
      <c r="C19" s="384"/>
      <c r="D19" s="384"/>
      <c r="E19" s="384"/>
      <c r="F19" s="384"/>
      <c r="G19" s="384"/>
      <c r="H19" s="384"/>
      <c r="I19" s="384"/>
      <c r="J19" s="384"/>
      <c r="K19" s="384"/>
      <c r="L19" s="384"/>
      <c r="M19" s="384"/>
      <c r="N19" s="384"/>
      <c r="O19" s="384"/>
      <c r="P19" s="384"/>
      <c r="Q19" s="384"/>
      <c r="R19" s="384"/>
      <c r="S19" s="384"/>
      <c r="T19" s="384"/>
    </row>
    <row r="20" spans="1:21" s="14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1" ht="46.5" customHeight="1" x14ac:dyDescent="0.25">
      <c r="A21" s="376" t="s">
        <v>5</v>
      </c>
      <c r="B21" s="369" t="s">
        <v>221</v>
      </c>
      <c r="C21" s="370"/>
      <c r="D21" s="373" t="s">
        <v>122</v>
      </c>
      <c r="E21" s="369" t="s">
        <v>439</v>
      </c>
      <c r="F21" s="370"/>
      <c r="G21" s="369" t="s">
        <v>240</v>
      </c>
      <c r="H21" s="370"/>
      <c r="I21" s="369" t="s">
        <v>121</v>
      </c>
      <c r="J21" s="370"/>
      <c r="K21" s="373" t="s">
        <v>120</v>
      </c>
      <c r="L21" s="369" t="s">
        <v>119</v>
      </c>
      <c r="M21" s="370"/>
      <c r="N21" s="369" t="s">
        <v>435</v>
      </c>
      <c r="O21" s="370"/>
      <c r="P21" s="373" t="s">
        <v>118</v>
      </c>
      <c r="Q21" s="379" t="s">
        <v>117</v>
      </c>
      <c r="R21" s="380"/>
      <c r="S21" s="379" t="s">
        <v>116</v>
      </c>
      <c r="T21" s="381"/>
    </row>
    <row r="22" spans="1:21" ht="204.75" customHeight="1" x14ac:dyDescent="0.25">
      <c r="A22" s="377"/>
      <c r="B22" s="371"/>
      <c r="C22" s="372"/>
      <c r="D22" s="375"/>
      <c r="E22" s="371"/>
      <c r="F22" s="372"/>
      <c r="G22" s="371"/>
      <c r="H22" s="372"/>
      <c r="I22" s="371"/>
      <c r="J22" s="372"/>
      <c r="K22" s="374"/>
      <c r="L22" s="371"/>
      <c r="M22" s="372"/>
      <c r="N22" s="371"/>
      <c r="O22" s="372"/>
      <c r="P22" s="374"/>
      <c r="Q22" s="87" t="s">
        <v>115</v>
      </c>
      <c r="R22" s="87" t="s">
        <v>410</v>
      </c>
      <c r="S22" s="87" t="s">
        <v>114</v>
      </c>
      <c r="T22" s="87" t="s">
        <v>113</v>
      </c>
    </row>
    <row r="23" spans="1:21" ht="51.75" customHeight="1" x14ac:dyDescent="0.25">
      <c r="A23" s="37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1"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1" s="317" customFormat="1" ht="63.75" x14ac:dyDescent="0.2">
      <c r="A25" s="318">
        <v>1</v>
      </c>
      <c r="B25" s="319" t="s">
        <v>539</v>
      </c>
      <c r="C25" s="319" t="s">
        <v>539</v>
      </c>
      <c r="D25" s="310" t="s">
        <v>107</v>
      </c>
      <c r="E25" s="310" t="s">
        <v>523</v>
      </c>
      <c r="F25" s="310" t="s">
        <v>524</v>
      </c>
      <c r="G25" s="319" t="s">
        <v>539</v>
      </c>
      <c r="H25" s="319" t="s">
        <v>539</v>
      </c>
      <c r="I25" s="311" t="s">
        <v>531</v>
      </c>
      <c r="J25" s="312">
        <v>2028</v>
      </c>
      <c r="K25" s="313" t="s">
        <v>531</v>
      </c>
      <c r="L25" s="314">
        <v>10</v>
      </c>
      <c r="M25" s="314">
        <v>10</v>
      </c>
      <c r="N25" s="312">
        <v>250</v>
      </c>
      <c r="O25" s="312">
        <v>250</v>
      </c>
      <c r="P25" s="312">
        <v>2009</v>
      </c>
      <c r="Q25" s="315" t="s">
        <v>540</v>
      </c>
      <c r="R25" s="313" t="s">
        <v>527</v>
      </c>
      <c r="S25" s="318" t="s">
        <v>449</v>
      </c>
      <c r="T25" s="318" t="s">
        <v>449</v>
      </c>
      <c r="U25" s="316" t="s">
        <v>541</v>
      </c>
    </row>
    <row r="26" spans="1:21" s="317" customFormat="1" ht="63.75" x14ac:dyDescent="0.2">
      <c r="A26" s="318">
        <v>2</v>
      </c>
      <c r="B26" s="319" t="s">
        <v>542</v>
      </c>
      <c r="C26" s="319" t="s">
        <v>542</v>
      </c>
      <c r="D26" s="310" t="s">
        <v>107</v>
      </c>
      <c r="E26" s="310" t="s">
        <v>523</v>
      </c>
      <c r="F26" s="310" t="s">
        <v>524</v>
      </c>
      <c r="G26" s="319" t="s">
        <v>542</v>
      </c>
      <c r="H26" s="319" t="s">
        <v>542</v>
      </c>
      <c r="I26" s="311" t="s">
        <v>525</v>
      </c>
      <c r="J26" s="312">
        <v>2028</v>
      </c>
      <c r="K26" s="313" t="s">
        <v>525</v>
      </c>
      <c r="L26" s="314">
        <v>10</v>
      </c>
      <c r="M26" s="314">
        <v>10</v>
      </c>
      <c r="N26" s="312">
        <v>100</v>
      </c>
      <c r="O26" s="312">
        <v>100</v>
      </c>
      <c r="P26" s="312">
        <v>2021</v>
      </c>
      <c r="Q26" s="315" t="s">
        <v>620</v>
      </c>
      <c r="R26" s="313" t="s">
        <v>527</v>
      </c>
      <c r="S26" s="318" t="s">
        <v>449</v>
      </c>
      <c r="T26" s="318" t="s">
        <v>449</v>
      </c>
      <c r="U26" s="316" t="s">
        <v>543</v>
      </c>
    </row>
    <row r="27" spans="1:21" s="317" customFormat="1" ht="63.75" x14ac:dyDescent="0.2">
      <c r="A27" s="318">
        <v>3</v>
      </c>
      <c r="B27" s="319" t="s">
        <v>544</v>
      </c>
      <c r="C27" s="319" t="s">
        <v>544</v>
      </c>
      <c r="D27" s="310" t="s">
        <v>107</v>
      </c>
      <c r="E27" s="310" t="s">
        <v>523</v>
      </c>
      <c r="F27" s="310" t="s">
        <v>524</v>
      </c>
      <c r="G27" s="319" t="s">
        <v>544</v>
      </c>
      <c r="H27" s="319" t="s">
        <v>544</v>
      </c>
      <c r="I27" s="311" t="s">
        <v>525</v>
      </c>
      <c r="J27" s="312">
        <v>2028</v>
      </c>
      <c r="K27" s="313" t="s">
        <v>525</v>
      </c>
      <c r="L27" s="314">
        <v>10</v>
      </c>
      <c r="M27" s="314">
        <v>10</v>
      </c>
      <c r="N27" s="312">
        <v>100</v>
      </c>
      <c r="O27" s="312">
        <v>100</v>
      </c>
      <c r="P27" s="312">
        <v>2021</v>
      </c>
      <c r="Q27" s="315" t="s">
        <v>621</v>
      </c>
      <c r="R27" s="313" t="s">
        <v>527</v>
      </c>
      <c r="S27" s="318" t="s">
        <v>449</v>
      </c>
      <c r="T27" s="318" t="s">
        <v>449</v>
      </c>
      <c r="U27" s="316" t="s">
        <v>545</v>
      </c>
    </row>
    <row r="28" spans="1:21" s="317" customFormat="1" ht="63.75" x14ac:dyDescent="0.2">
      <c r="A28" s="318">
        <v>4</v>
      </c>
      <c r="B28" s="319" t="s">
        <v>546</v>
      </c>
      <c r="C28" s="319" t="s">
        <v>546</v>
      </c>
      <c r="D28" s="310" t="s">
        <v>107</v>
      </c>
      <c r="E28" s="310" t="s">
        <v>523</v>
      </c>
      <c r="F28" s="310" t="s">
        <v>524</v>
      </c>
      <c r="G28" s="319" t="s">
        <v>546</v>
      </c>
      <c r="H28" s="319" t="s">
        <v>546</v>
      </c>
      <c r="I28" s="311" t="s">
        <v>525</v>
      </c>
      <c r="J28" s="312">
        <v>2028</v>
      </c>
      <c r="K28" s="313" t="s">
        <v>525</v>
      </c>
      <c r="L28" s="314">
        <v>10</v>
      </c>
      <c r="M28" s="314">
        <v>10</v>
      </c>
      <c r="N28" s="312">
        <v>160</v>
      </c>
      <c r="O28" s="312">
        <v>160</v>
      </c>
      <c r="P28" s="312">
        <v>2009</v>
      </c>
      <c r="Q28" s="315" t="s">
        <v>622</v>
      </c>
      <c r="R28" s="313" t="s">
        <v>527</v>
      </c>
      <c r="S28" s="318" t="s">
        <v>449</v>
      </c>
      <c r="T28" s="318" t="s">
        <v>449</v>
      </c>
      <c r="U28" s="316" t="s">
        <v>547</v>
      </c>
    </row>
    <row r="29" spans="1:21" s="317" customFormat="1" ht="63.75" x14ac:dyDescent="0.2">
      <c r="A29" s="318">
        <v>5</v>
      </c>
      <c r="B29" s="319" t="s">
        <v>548</v>
      </c>
      <c r="C29" s="319" t="s">
        <v>548</v>
      </c>
      <c r="D29" s="310" t="s">
        <v>107</v>
      </c>
      <c r="E29" s="310" t="s">
        <v>523</v>
      </c>
      <c r="F29" s="310" t="s">
        <v>524</v>
      </c>
      <c r="G29" s="319" t="s">
        <v>548</v>
      </c>
      <c r="H29" s="319" t="s">
        <v>548</v>
      </c>
      <c r="I29" s="311" t="s">
        <v>525</v>
      </c>
      <c r="J29" s="312">
        <v>2028</v>
      </c>
      <c r="K29" s="313" t="s">
        <v>525</v>
      </c>
      <c r="L29" s="314">
        <v>10</v>
      </c>
      <c r="M29" s="314">
        <v>10</v>
      </c>
      <c r="N29" s="312">
        <v>160</v>
      </c>
      <c r="O29" s="312">
        <v>160</v>
      </c>
      <c r="P29" s="312">
        <v>2009</v>
      </c>
      <c r="Q29" s="315" t="s">
        <v>623</v>
      </c>
      <c r="R29" s="313" t="s">
        <v>527</v>
      </c>
      <c r="S29" s="318" t="s">
        <v>449</v>
      </c>
      <c r="T29" s="318" t="s">
        <v>449</v>
      </c>
      <c r="U29" s="316" t="s">
        <v>549</v>
      </c>
    </row>
    <row r="30" spans="1:21" s="317" customFormat="1" ht="51" x14ac:dyDescent="0.2">
      <c r="A30" s="318">
        <v>6</v>
      </c>
      <c r="B30" s="319" t="s">
        <v>550</v>
      </c>
      <c r="C30" s="319" t="s">
        <v>550</v>
      </c>
      <c r="D30" s="310" t="s">
        <v>107</v>
      </c>
      <c r="E30" s="310" t="s">
        <v>523</v>
      </c>
      <c r="F30" s="310" t="s">
        <v>524</v>
      </c>
      <c r="G30" s="319" t="s">
        <v>550</v>
      </c>
      <c r="H30" s="319" t="s">
        <v>550</v>
      </c>
      <c r="I30" s="311" t="s">
        <v>535</v>
      </c>
      <c r="J30" s="312">
        <v>2028</v>
      </c>
      <c r="K30" s="313" t="s">
        <v>535</v>
      </c>
      <c r="L30" s="314">
        <v>10</v>
      </c>
      <c r="M30" s="314">
        <v>10</v>
      </c>
      <c r="N30" s="312">
        <v>100</v>
      </c>
      <c r="O30" s="312">
        <v>100</v>
      </c>
      <c r="P30" s="312">
        <v>2008</v>
      </c>
      <c r="Q30" s="315" t="s">
        <v>624</v>
      </c>
      <c r="R30" s="313" t="s">
        <v>527</v>
      </c>
      <c r="S30" s="318" t="s">
        <v>449</v>
      </c>
      <c r="T30" s="318" t="s">
        <v>449</v>
      </c>
      <c r="U30" s="316" t="s">
        <v>551</v>
      </c>
    </row>
    <row r="31" spans="1:21" s="317" customFormat="1" ht="51" x14ac:dyDescent="0.2">
      <c r="A31" s="318">
        <v>7</v>
      </c>
      <c r="B31" s="319" t="s">
        <v>552</v>
      </c>
      <c r="C31" s="319" t="s">
        <v>552</v>
      </c>
      <c r="D31" s="310" t="s">
        <v>107</v>
      </c>
      <c r="E31" s="310" t="s">
        <v>523</v>
      </c>
      <c r="F31" s="310" t="s">
        <v>524</v>
      </c>
      <c r="G31" s="319" t="s">
        <v>552</v>
      </c>
      <c r="H31" s="319" t="s">
        <v>552</v>
      </c>
      <c r="I31" s="311" t="s">
        <v>526</v>
      </c>
      <c r="J31" s="312">
        <v>2028</v>
      </c>
      <c r="K31" s="313" t="s">
        <v>526</v>
      </c>
      <c r="L31" s="314">
        <v>10</v>
      </c>
      <c r="M31" s="314">
        <v>10</v>
      </c>
      <c r="N31" s="312">
        <v>100</v>
      </c>
      <c r="O31" s="312">
        <v>100</v>
      </c>
      <c r="P31" s="312">
        <v>2016</v>
      </c>
      <c r="Q31" s="315" t="s">
        <v>626</v>
      </c>
      <c r="R31" s="313" t="s">
        <v>527</v>
      </c>
      <c r="S31" s="318" t="s">
        <v>449</v>
      </c>
      <c r="T31" s="318" t="s">
        <v>449</v>
      </c>
      <c r="U31" s="316" t="s">
        <v>553</v>
      </c>
    </row>
    <row r="32" spans="1:21" s="317" customFormat="1" ht="51" x14ac:dyDescent="0.2">
      <c r="A32" s="318">
        <v>8</v>
      </c>
      <c r="B32" s="319" t="s">
        <v>554</v>
      </c>
      <c r="C32" s="319" t="s">
        <v>554</v>
      </c>
      <c r="D32" s="310" t="s">
        <v>107</v>
      </c>
      <c r="E32" s="310" t="s">
        <v>523</v>
      </c>
      <c r="F32" s="310" t="s">
        <v>524</v>
      </c>
      <c r="G32" s="319" t="s">
        <v>554</v>
      </c>
      <c r="H32" s="319" t="s">
        <v>554</v>
      </c>
      <c r="I32" s="311" t="s">
        <v>526</v>
      </c>
      <c r="J32" s="312">
        <v>2028</v>
      </c>
      <c r="K32" s="313" t="s">
        <v>526</v>
      </c>
      <c r="L32" s="314">
        <v>10</v>
      </c>
      <c r="M32" s="314">
        <v>10</v>
      </c>
      <c r="N32" s="312">
        <v>100</v>
      </c>
      <c r="O32" s="312">
        <v>100</v>
      </c>
      <c r="P32" s="312">
        <v>2008</v>
      </c>
      <c r="Q32" s="315" t="s">
        <v>627</v>
      </c>
      <c r="R32" s="313" t="s">
        <v>527</v>
      </c>
      <c r="S32" s="318" t="s">
        <v>449</v>
      </c>
      <c r="T32" s="318" t="s">
        <v>449</v>
      </c>
      <c r="U32" s="316" t="s">
        <v>555</v>
      </c>
    </row>
    <row r="33" spans="1:21" s="317" customFormat="1" ht="51" x14ac:dyDescent="0.2">
      <c r="A33" s="318">
        <v>9</v>
      </c>
      <c r="B33" s="319" t="s">
        <v>556</v>
      </c>
      <c r="C33" s="319" t="s">
        <v>556</v>
      </c>
      <c r="D33" s="310" t="s">
        <v>107</v>
      </c>
      <c r="E33" s="310" t="s">
        <v>523</v>
      </c>
      <c r="F33" s="310" t="s">
        <v>524</v>
      </c>
      <c r="G33" s="319" t="s">
        <v>556</v>
      </c>
      <c r="H33" s="319" t="s">
        <v>556</v>
      </c>
      <c r="I33" s="311" t="s">
        <v>526</v>
      </c>
      <c r="J33" s="312">
        <v>2028</v>
      </c>
      <c r="K33" s="313" t="s">
        <v>526</v>
      </c>
      <c r="L33" s="314">
        <v>10</v>
      </c>
      <c r="M33" s="314">
        <v>10</v>
      </c>
      <c r="N33" s="312">
        <v>250</v>
      </c>
      <c r="O33" s="312">
        <v>160</v>
      </c>
      <c r="P33" s="312">
        <v>2010</v>
      </c>
      <c r="Q33" s="315" t="s">
        <v>628</v>
      </c>
      <c r="R33" s="313" t="s">
        <v>527</v>
      </c>
      <c r="S33" s="318" t="s">
        <v>449</v>
      </c>
      <c r="T33" s="318" t="s">
        <v>449</v>
      </c>
      <c r="U33" s="316" t="s">
        <v>557</v>
      </c>
    </row>
    <row r="34" spans="1:21" s="317" customFormat="1" ht="63.75" x14ac:dyDescent="0.2">
      <c r="A34" s="318">
        <v>10</v>
      </c>
      <c r="B34" s="319" t="s">
        <v>558</v>
      </c>
      <c r="C34" s="319" t="s">
        <v>558</v>
      </c>
      <c r="D34" s="310" t="s">
        <v>107</v>
      </c>
      <c r="E34" s="310" t="s">
        <v>523</v>
      </c>
      <c r="F34" s="310" t="s">
        <v>524</v>
      </c>
      <c r="G34" s="319" t="s">
        <v>558</v>
      </c>
      <c r="H34" s="319" t="s">
        <v>558</v>
      </c>
      <c r="I34" s="311" t="s">
        <v>531</v>
      </c>
      <c r="J34" s="312">
        <v>2028</v>
      </c>
      <c r="K34" s="313" t="s">
        <v>531</v>
      </c>
      <c r="L34" s="314">
        <v>10</v>
      </c>
      <c r="M34" s="314">
        <v>10</v>
      </c>
      <c r="N34" s="312">
        <v>250</v>
      </c>
      <c r="O34" s="312">
        <v>250</v>
      </c>
      <c r="P34" s="312">
        <v>2010</v>
      </c>
      <c r="Q34" s="315" t="s">
        <v>629</v>
      </c>
      <c r="R34" s="313" t="s">
        <v>527</v>
      </c>
      <c r="S34" s="318" t="s">
        <v>449</v>
      </c>
      <c r="T34" s="318" t="s">
        <v>449</v>
      </c>
      <c r="U34" s="316" t="s">
        <v>559</v>
      </c>
    </row>
    <row r="35" spans="1:21" s="317" customFormat="1" ht="63.75" x14ac:dyDescent="0.2">
      <c r="A35" s="318">
        <v>11</v>
      </c>
      <c r="B35" s="319" t="s">
        <v>560</v>
      </c>
      <c r="C35" s="319" t="s">
        <v>560</v>
      </c>
      <c r="D35" s="310" t="s">
        <v>107</v>
      </c>
      <c r="E35" s="310" t="s">
        <v>523</v>
      </c>
      <c r="F35" s="310" t="s">
        <v>524</v>
      </c>
      <c r="G35" s="319" t="s">
        <v>560</v>
      </c>
      <c r="H35" s="319" t="s">
        <v>560</v>
      </c>
      <c r="I35" s="311" t="s">
        <v>533</v>
      </c>
      <c r="J35" s="312">
        <v>2028</v>
      </c>
      <c r="K35" s="313" t="s">
        <v>533</v>
      </c>
      <c r="L35" s="314">
        <v>10</v>
      </c>
      <c r="M35" s="314">
        <v>10</v>
      </c>
      <c r="N35" s="312">
        <v>250</v>
      </c>
      <c r="O35" s="312">
        <v>250</v>
      </c>
      <c r="P35" s="312">
        <v>2021</v>
      </c>
      <c r="Q35" s="315" t="s">
        <v>561</v>
      </c>
      <c r="R35" s="313" t="s">
        <v>527</v>
      </c>
      <c r="S35" s="318" t="s">
        <v>449</v>
      </c>
      <c r="T35" s="318" t="s">
        <v>449</v>
      </c>
      <c r="U35" s="316" t="s">
        <v>562</v>
      </c>
    </row>
    <row r="36" spans="1:21" s="317" customFormat="1" ht="63.75" x14ac:dyDescent="0.2">
      <c r="A36" s="318">
        <v>12</v>
      </c>
      <c r="B36" s="319" t="s">
        <v>563</v>
      </c>
      <c r="C36" s="319" t="s">
        <v>563</v>
      </c>
      <c r="D36" s="310" t="s">
        <v>107</v>
      </c>
      <c r="E36" s="310" t="s">
        <v>523</v>
      </c>
      <c r="F36" s="310" t="s">
        <v>524</v>
      </c>
      <c r="G36" s="319" t="s">
        <v>563</v>
      </c>
      <c r="H36" s="319" t="s">
        <v>563</v>
      </c>
      <c r="I36" s="311" t="s">
        <v>533</v>
      </c>
      <c r="J36" s="312">
        <v>2028</v>
      </c>
      <c r="K36" s="313" t="s">
        <v>533</v>
      </c>
      <c r="L36" s="314">
        <v>10</v>
      </c>
      <c r="M36" s="314">
        <v>10</v>
      </c>
      <c r="N36" s="312">
        <v>250</v>
      </c>
      <c r="O36" s="312">
        <v>250</v>
      </c>
      <c r="P36" s="312">
        <v>2010</v>
      </c>
      <c r="Q36" s="315" t="s">
        <v>564</v>
      </c>
      <c r="R36" s="313" t="s">
        <v>527</v>
      </c>
      <c r="S36" s="318" t="s">
        <v>449</v>
      </c>
      <c r="T36" s="318" t="s">
        <v>449</v>
      </c>
      <c r="U36" s="316" t="s">
        <v>565</v>
      </c>
    </row>
    <row r="37" spans="1:21" s="317" customFormat="1" ht="63.75" x14ac:dyDescent="0.2">
      <c r="A37" s="318">
        <v>13</v>
      </c>
      <c r="B37" s="319" t="s">
        <v>566</v>
      </c>
      <c r="C37" s="319" t="s">
        <v>566</v>
      </c>
      <c r="D37" s="310" t="s">
        <v>107</v>
      </c>
      <c r="E37" s="310" t="s">
        <v>523</v>
      </c>
      <c r="F37" s="310" t="s">
        <v>524</v>
      </c>
      <c r="G37" s="319" t="s">
        <v>566</v>
      </c>
      <c r="H37" s="319" t="s">
        <v>566</v>
      </c>
      <c r="I37" s="311" t="s">
        <v>567</v>
      </c>
      <c r="J37" s="312">
        <v>2028</v>
      </c>
      <c r="K37" s="313" t="s">
        <v>567</v>
      </c>
      <c r="L37" s="314">
        <v>10</v>
      </c>
      <c r="M37" s="314">
        <v>10</v>
      </c>
      <c r="N37" s="312">
        <v>250</v>
      </c>
      <c r="O37" s="312">
        <v>250</v>
      </c>
      <c r="P37" s="312">
        <v>2013</v>
      </c>
      <c r="Q37" s="315" t="s">
        <v>568</v>
      </c>
      <c r="R37" s="313" t="s">
        <v>527</v>
      </c>
      <c r="S37" s="318" t="s">
        <v>449</v>
      </c>
      <c r="T37" s="318" t="s">
        <v>449</v>
      </c>
      <c r="U37" s="316" t="s">
        <v>569</v>
      </c>
    </row>
    <row r="38" spans="1:21" s="317" customFormat="1" ht="63.75" x14ac:dyDescent="0.2">
      <c r="A38" s="318">
        <v>14</v>
      </c>
      <c r="B38" s="319" t="s">
        <v>570</v>
      </c>
      <c r="C38" s="319" t="s">
        <v>570</v>
      </c>
      <c r="D38" s="310" t="s">
        <v>107</v>
      </c>
      <c r="E38" s="310" t="s">
        <v>523</v>
      </c>
      <c r="F38" s="310" t="s">
        <v>524</v>
      </c>
      <c r="G38" s="319" t="s">
        <v>570</v>
      </c>
      <c r="H38" s="319" t="s">
        <v>570</v>
      </c>
      <c r="I38" s="311" t="s">
        <v>530</v>
      </c>
      <c r="J38" s="312">
        <v>2028</v>
      </c>
      <c r="K38" s="313" t="s">
        <v>530</v>
      </c>
      <c r="L38" s="314">
        <v>10</v>
      </c>
      <c r="M38" s="314">
        <v>10</v>
      </c>
      <c r="N38" s="312">
        <v>100</v>
      </c>
      <c r="O38" s="312">
        <v>100</v>
      </c>
      <c r="P38" s="312">
        <v>2007</v>
      </c>
      <c r="Q38" s="315" t="s">
        <v>571</v>
      </c>
      <c r="R38" s="313" t="s">
        <v>527</v>
      </c>
      <c r="S38" s="318" t="s">
        <v>449</v>
      </c>
      <c r="T38" s="318" t="s">
        <v>449</v>
      </c>
      <c r="U38" s="316" t="s">
        <v>572</v>
      </c>
    </row>
    <row r="39" spans="1:21" s="317" customFormat="1" ht="63.75" x14ac:dyDescent="0.2">
      <c r="A39" s="318">
        <v>15</v>
      </c>
      <c r="B39" s="319" t="s">
        <v>573</v>
      </c>
      <c r="C39" s="319" t="s">
        <v>573</v>
      </c>
      <c r="D39" s="310" t="s">
        <v>107</v>
      </c>
      <c r="E39" s="310" t="s">
        <v>523</v>
      </c>
      <c r="F39" s="310" t="s">
        <v>524</v>
      </c>
      <c r="G39" s="319" t="s">
        <v>573</v>
      </c>
      <c r="H39" s="319" t="s">
        <v>573</v>
      </c>
      <c r="I39" s="311" t="s">
        <v>525</v>
      </c>
      <c r="J39" s="312">
        <v>2028</v>
      </c>
      <c r="K39" s="313" t="s">
        <v>525</v>
      </c>
      <c r="L39" s="314">
        <v>10</v>
      </c>
      <c r="M39" s="314">
        <v>10</v>
      </c>
      <c r="N39" s="312">
        <v>160</v>
      </c>
      <c r="O39" s="312">
        <v>160</v>
      </c>
      <c r="P39" s="312">
        <v>2007</v>
      </c>
      <c r="Q39" s="315" t="s">
        <v>574</v>
      </c>
      <c r="R39" s="313" t="s">
        <v>527</v>
      </c>
      <c r="S39" s="318" t="s">
        <v>449</v>
      </c>
      <c r="T39" s="318" t="s">
        <v>449</v>
      </c>
      <c r="U39" s="316" t="s">
        <v>575</v>
      </c>
    </row>
    <row r="40" spans="1:21" s="317" customFormat="1" ht="63.75" x14ac:dyDescent="0.2">
      <c r="A40" s="318">
        <v>16</v>
      </c>
      <c r="B40" s="319" t="s">
        <v>576</v>
      </c>
      <c r="C40" s="319" t="s">
        <v>576</v>
      </c>
      <c r="D40" s="310" t="s">
        <v>107</v>
      </c>
      <c r="E40" s="310" t="s">
        <v>523</v>
      </c>
      <c r="F40" s="310" t="s">
        <v>524</v>
      </c>
      <c r="G40" s="319" t="s">
        <v>576</v>
      </c>
      <c r="H40" s="319" t="s">
        <v>576</v>
      </c>
      <c r="I40" s="311" t="s">
        <v>526</v>
      </c>
      <c r="J40" s="312">
        <v>2028</v>
      </c>
      <c r="K40" s="313" t="s">
        <v>526</v>
      </c>
      <c r="L40" s="314">
        <v>10</v>
      </c>
      <c r="M40" s="314">
        <v>10</v>
      </c>
      <c r="N40" s="312">
        <v>100</v>
      </c>
      <c r="O40" s="312">
        <v>100</v>
      </c>
      <c r="P40" s="312">
        <v>2007</v>
      </c>
      <c r="Q40" s="315" t="s">
        <v>577</v>
      </c>
      <c r="R40" s="313" t="s">
        <v>527</v>
      </c>
      <c r="S40" s="318" t="s">
        <v>449</v>
      </c>
      <c r="T40" s="318" t="s">
        <v>449</v>
      </c>
      <c r="U40" s="316" t="s">
        <v>578</v>
      </c>
    </row>
    <row r="41" spans="1:21" s="317" customFormat="1" ht="51" x14ac:dyDescent="0.2">
      <c r="A41" s="318">
        <v>17</v>
      </c>
      <c r="B41" s="319" t="s">
        <v>579</v>
      </c>
      <c r="C41" s="319" t="s">
        <v>579</v>
      </c>
      <c r="D41" s="310" t="s">
        <v>107</v>
      </c>
      <c r="E41" s="310" t="s">
        <v>523</v>
      </c>
      <c r="F41" s="310" t="s">
        <v>524</v>
      </c>
      <c r="G41" s="319" t="s">
        <v>579</v>
      </c>
      <c r="H41" s="319" t="s">
        <v>579</v>
      </c>
      <c r="I41" s="311" t="s">
        <v>534</v>
      </c>
      <c r="J41" s="312">
        <v>2028</v>
      </c>
      <c r="K41" s="313" t="s">
        <v>534</v>
      </c>
      <c r="L41" s="314">
        <v>10</v>
      </c>
      <c r="M41" s="314">
        <v>10</v>
      </c>
      <c r="N41" s="312">
        <v>180</v>
      </c>
      <c r="O41" s="312">
        <v>160</v>
      </c>
      <c r="P41" s="312">
        <v>2007</v>
      </c>
      <c r="Q41" s="315" t="s">
        <v>580</v>
      </c>
      <c r="R41" s="313" t="s">
        <v>527</v>
      </c>
      <c r="S41" s="318" t="s">
        <v>449</v>
      </c>
      <c r="T41" s="318" t="s">
        <v>449</v>
      </c>
      <c r="U41" s="316" t="s">
        <v>581</v>
      </c>
    </row>
    <row r="42" spans="1:21" s="317" customFormat="1" ht="63.75" x14ac:dyDescent="0.2">
      <c r="A42" s="318">
        <v>18</v>
      </c>
      <c r="B42" s="319" t="s">
        <v>582</v>
      </c>
      <c r="C42" s="319" t="s">
        <v>582</v>
      </c>
      <c r="D42" s="310" t="s">
        <v>107</v>
      </c>
      <c r="E42" s="310" t="s">
        <v>523</v>
      </c>
      <c r="F42" s="310" t="s">
        <v>524</v>
      </c>
      <c r="G42" s="319" t="s">
        <v>582</v>
      </c>
      <c r="H42" s="319" t="s">
        <v>582</v>
      </c>
      <c r="I42" s="311" t="s">
        <v>536</v>
      </c>
      <c r="J42" s="312">
        <v>2028</v>
      </c>
      <c r="K42" s="313" t="s">
        <v>536</v>
      </c>
      <c r="L42" s="314">
        <v>10</v>
      </c>
      <c r="M42" s="314">
        <v>10</v>
      </c>
      <c r="N42" s="312">
        <v>160</v>
      </c>
      <c r="O42" s="312">
        <v>160</v>
      </c>
      <c r="P42" s="312">
        <v>2007</v>
      </c>
      <c r="Q42" s="315" t="s">
        <v>583</v>
      </c>
      <c r="R42" s="313" t="s">
        <v>527</v>
      </c>
      <c r="S42" s="318" t="s">
        <v>449</v>
      </c>
      <c r="T42" s="318" t="s">
        <v>449</v>
      </c>
      <c r="U42" s="316" t="s">
        <v>584</v>
      </c>
    </row>
    <row r="43" spans="1:21" s="317" customFormat="1" ht="63.75" x14ac:dyDescent="0.2">
      <c r="A43" s="318">
        <v>19</v>
      </c>
      <c r="B43" s="319" t="s">
        <v>585</v>
      </c>
      <c r="C43" s="319" t="s">
        <v>585</v>
      </c>
      <c r="D43" s="310" t="s">
        <v>107</v>
      </c>
      <c r="E43" s="310" t="s">
        <v>523</v>
      </c>
      <c r="F43" s="310" t="s">
        <v>524</v>
      </c>
      <c r="G43" s="319" t="s">
        <v>585</v>
      </c>
      <c r="H43" s="319" t="s">
        <v>585</v>
      </c>
      <c r="I43" s="311" t="s">
        <v>536</v>
      </c>
      <c r="J43" s="312">
        <v>2028</v>
      </c>
      <c r="K43" s="313" t="s">
        <v>536</v>
      </c>
      <c r="L43" s="314">
        <v>10</v>
      </c>
      <c r="M43" s="314">
        <v>10</v>
      </c>
      <c r="N43" s="312">
        <v>160</v>
      </c>
      <c r="O43" s="312">
        <v>63</v>
      </c>
      <c r="P43" s="312">
        <v>2007</v>
      </c>
      <c r="Q43" s="315" t="s">
        <v>586</v>
      </c>
      <c r="R43" s="313" t="s">
        <v>527</v>
      </c>
      <c r="S43" s="318" t="s">
        <v>449</v>
      </c>
      <c r="T43" s="318" t="s">
        <v>449</v>
      </c>
      <c r="U43" s="316" t="s">
        <v>587</v>
      </c>
    </row>
    <row r="44" spans="1:21" s="317" customFormat="1" ht="63.75" x14ac:dyDescent="0.2">
      <c r="A44" s="318">
        <v>20</v>
      </c>
      <c r="B44" s="319" t="s">
        <v>588</v>
      </c>
      <c r="C44" s="319" t="s">
        <v>588</v>
      </c>
      <c r="D44" s="310" t="s">
        <v>107</v>
      </c>
      <c r="E44" s="310" t="s">
        <v>523</v>
      </c>
      <c r="F44" s="310" t="s">
        <v>524</v>
      </c>
      <c r="G44" s="319" t="s">
        <v>588</v>
      </c>
      <c r="H44" s="319" t="s">
        <v>588</v>
      </c>
      <c r="I44" s="311" t="s">
        <v>534</v>
      </c>
      <c r="J44" s="312">
        <v>2028</v>
      </c>
      <c r="K44" s="313" t="s">
        <v>534</v>
      </c>
      <c r="L44" s="314">
        <v>10</v>
      </c>
      <c r="M44" s="314">
        <v>10</v>
      </c>
      <c r="N44" s="312">
        <v>250</v>
      </c>
      <c r="O44" s="312">
        <v>250</v>
      </c>
      <c r="P44" s="312">
        <v>2018</v>
      </c>
      <c r="Q44" s="315" t="s">
        <v>589</v>
      </c>
      <c r="R44" s="313" t="s">
        <v>527</v>
      </c>
      <c r="S44" s="318" t="s">
        <v>449</v>
      </c>
      <c r="T44" s="318" t="s">
        <v>449</v>
      </c>
      <c r="U44" s="316" t="s">
        <v>590</v>
      </c>
    </row>
    <row r="45" spans="1:21" s="317" customFormat="1" ht="63.75" x14ac:dyDescent="0.2">
      <c r="A45" s="318">
        <v>21</v>
      </c>
      <c r="B45" s="319" t="s">
        <v>591</v>
      </c>
      <c r="C45" s="319" t="s">
        <v>591</v>
      </c>
      <c r="D45" s="310" t="s">
        <v>107</v>
      </c>
      <c r="E45" s="310" t="s">
        <v>523</v>
      </c>
      <c r="F45" s="310" t="s">
        <v>524</v>
      </c>
      <c r="G45" s="319" t="s">
        <v>591</v>
      </c>
      <c r="H45" s="319" t="s">
        <v>591</v>
      </c>
      <c r="I45" s="311" t="s">
        <v>525</v>
      </c>
      <c r="J45" s="312">
        <v>2028</v>
      </c>
      <c r="K45" s="313" t="s">
        <v>525</v>
      </c>
      <c r="L45" s="314">
        <v>10</v>
      </c>
      <c r="M45" s="314">
        <v>10</v>
      </c>
      <c r="N45" s="312">
        <v>160</v>
      </c>
      <c r="O45" s="312">
        <v>160</v>
      </c>
      <c r="P45" s="312">
        <v>2021</v>
      </c>
      <c r="Q45" s="315" t="s">
        <v>625</v>
      </c>
      <c r="R45" s="313" t="s">
        <v>527</v>
      </c>
      <c r="S45" s="318" t="s">
        <v>449</v>
      </c>
      <c r="T45" s="318" t="s">
        <v>449</v>
      </c>
      <c r="U45" s="316" t="s">
        <v>592</v>
      </c>
    </row>
    <row r="46" spans="1:21" s="317" customFormat="1" ht="51" x14ac:dyDescent="0.2">
      <c r="A46" s="318">
        <v>22</v>
      </c>
      <c r="B46" s="319" t="s">
        <v>593</v>
      </c>
      <c r="C46" s="319" t="s">
        <v>593</v>
      </c>
      <c r="D46" s="310" t="s">
        <v>107</v>
      </c>
      <c r="E46" s="310" t="s">
        <v>523</v>
      </c>
      <c r="F46" s="310" t="s">
        <v>524</v>
      </c>
      <c r="G46" s="319" t="s">
        <v>593</v>
      </c>
      <c r="H46" s="319" t="s">
        <v>593</v>
      </c>
      <c r="I46" s="311" t="s">
        <v>534</v>
      </c>
      <c r="J46" s="312">
        <v>2028</v>
      </c>
      <c r="K46" s="313" t="s">
        <v>534</v>
      </c>
      <c r="L46" s="314">
        <v>10</v>
      </c>
      <c r="M46" s="314">
        <v>10</v>
      </c>
      <c r="N46" s="312">
        <v>250</v>
      </c>
      <c r="O46" s="312">
        <v>250</v>
      </c>
      <c r="P46" s="312">
        <v>2018</v>
      </c>
      <c r="Q46" s="315" t="s">
        <v>594</v>
      </c>
      <c r="R46" s="313" t="s">
        <v>527</v>
      </c>
      <c r="S46" s="318" t="s">
        <v>449</v>
      </c>
      <c r="T46" s="318" t="s">
        <v>449</v>
      </c>
      <c r="U46" s="316" t="s">
        <v>595</v>
      </c>
    </row>
    <row r="47" spans="1:21" s="317" customFormat="1" ht="51" x14ac:dyDescent="0.2">
      <c r="A47" s="318">
        <v>23</v>
      </c>
      <c r="B47" s="319" t="s">
        <v>596</v>
      </c>
      <c r="C47" s="319" t="s">
        <v>596</v>
      </c>
      <c r="D47" s="310" t="s">
        <v>107</v>
      </c>
      <c r="E47" s="310" t="s">
        <v>523</v>
      </c>
      <c r="F47" s="310" t="s">
        <v>524</v>
      </c>
      <c r="G47" s="319" t="s">
        <v>596</v>
      </c>
      <c r="H47" s="319" t="s">
        <v>596</v>
      </c>
      <c r="I47" s="311" t="s">
        <v>535</v>
      </c>
      <c r="J47" s="312">
        <v>2028</v>
      </c>
      <c r="K47" s="313" t="s">
        <v>535</v>
      </c>
      <c r="L47" s="314">
        <v>10</v>
      </c>
      <c r="M47" s="314">
        <v>10</v>
      </c>
      <c r="N47" s="312">
        <v>250</v>
      </c>
      <c r="O47" s="312">
        <v>250</v>
      </c>
      <c r="P47" s="312">
        <v>2017</v>
      </c>
      <c r="Q47" s="315" t="s">
        <v>597</v>
      </c>
      <c r="R47" s="313" t="s">
        <v>527</v>
      </c>
      <c r="S47" s="318" t="s">
        <v>449</v>
      </c>
      <c r="T47" s="318" t="s">
        <v>449</v>
      </c>
      <c r="U47" s="316" t="s">
        <v>598</v>
      </c>
    </row>
    <row r="48" spans="1:21" s="317" customFormat="1" ht="51" x14ac:dyDescent="0.2">
      <c r="A48" s="318">
        <v>24</v>
      </c>
      <c r="B48" s="319" t="s">
        <v>599</v>
      </c>
      <c r="C48" s="319" t="s">
        <v>599</v>
      </c>
      <c r="D48" s="310" t="s">
        <v>107</v>
      </c>
      <c r="E48" s="310" t="s">
        <v>523</v>
      </c>
      <c r="F48" s="310" t="s">
        <v>524</v>
      </c>
      <c r="G48" s="319" t="s">
        <v>599</v>
      </c>
      <c r="H48" s="319" t="s">
        <v>599</v>
      </c>
      <c r="I48" s="311" t="s">
        <v>529</v>
      </c>
      <c r="J48" s="312">
        <v>2028</v>
      </c>
      <c r="K48" s="313" t="s">
        <v>529</v>
      </c>
      <c r="L48" s="314">
        <v>10</v>
      </c>
      <c r="M48" s="314">
        <v>10</v>
      </c>
      <c r="N48" s="312">
        <v>250</v>
      </c>
      <c r="O48" s="312">
        <v>250</v>
      </c>
      <c r="P48" s="312">
        <v>2007</v>
      </c>
      <c r="Q48" s="315" t="s">
        <v>600</v>
      </c>
      <c r="R48" s="313" t="s">
        <v>527</v>
      </c>
      <c r="S48" s="318" t="s">
        <v>449</v>
      </c>
      <c r="T48" s="318" t="s">
        <v>449</v>
      </c>
      <c r="U48" s="316" t="s">
        <v>601</v>
      </c>
    </row>
    <row r="49" spans="1:113" s="317" customFormat="1" ht="51" x14ac:dyDescent="0.2">
      <c r="A49" s="318">
        <v>25</v>
      </c>
      <c r="B49" s="319" t="s">
        <v>602</v>
      </c>
      <c r="C49" s="319" t="s">
        <v>602</v>
      </c>
      <c r="D49" s="310" t="s">
        <v>107</v>
      </c>
      <c r="E49" s="310" t="s">
        <v>523</v>
      </c>
      <c r="F49" s="310" t="s">
        <v>524</v>
      </c>
      <c r="G49" s="319" t="s">
        <v>602</v>
      </c>
      <c r="H49" s="319" t="s">
        <v>602</v>
      </c>
      <c r="I49" s="311" t="s">
        <v>528</v>
      </c>
      <c r="J49" s="312">
        <v>2028</v>
      </c>
      <c r="K49" s="313" t="s">
        <v>528</v>
      </c>
      <c r="L49" s="314">
        <v>10</v>
      </c>
      <c r="M49" s="314">
        <v>10</v>
      </c>
      <c r="N49" s="312">
        <v>250</v>
      </c>
      <c r="O49" s="312">
        <v>250</v>
      </c>
      <c r="P49" s="312">
        <v>2021</v>
      </c>
      <c r="Q49" s="315" t="s">
        <v>603</v>
      </c>
      <c r="R49" s="313" t="s">
        <v>527</v>
      </c>
      <c r="S49" s="318" t="s">
        <v>449</v>
      </c>
      <c r="T49" s="318" t="s">
        <v>449</v>
      </c>
      <c r="U49" s="316" t="s">
        <v>604</v>
      </c>
    </row>
    <row r="50" spans="1:113" s="317" customFormat="1" ht="76.5" x14ac:dyDescent="0.2">
      <c r="A50" s="318">
        <v>26</v>
      </c>
      <c r="B50" s="319" t="s">
        <v>605</v>
      </c>
      <c r="C50" s="319" t="s">
        <v>605</v>
      </c>
      <c r="D50" s="310" t="s">
        <v>107</v>
      </c>
      <c r="E50" s="310" t="s">
        <v>523</v>
      </c>
      <c r="F50" s="310" t="s">
        <v>524</v>
      </c>
      <c r="G50" s="319" t="s">
        <v>605</v>
      </c>
      <c r="H50" s="319" t="s">
        <v>605</v>
      </c>
      <c r="I50" s="311" t="s">
        <v>528</v>
      </c>
      <c r="J50" s="312">
        <v>2028</v>
      </c>
      <c r="K50" s="313" t="s">
        <v>528</v>
      </c>
      <c r="L50" s="314">
        <v>10</v>
      </c>
      <c r="M50" s="314">
        <v>10</v>
      </c>
      <c r="N50" s="312">
        <v>250</v>
      </c>
      <c r="O50" s="312">
        <v>250</v>
      </c>
      <c r="P50" s="312">
        <v>2017</v>
      </c>
      <c r="Q50" s="315" t="s">
        <v>606</v>
      </c>
      <c r="R50" s="313" t="s">
        <v>527</v>
      </c>
      <c r="S50" s="318" t="s">
        <v>449</v>
      </c>
      <c r="T50" s="318" t="s">
        <v>449</v>
      </c>
      <c r="U50" s="316" t="s">
        <v>607</v>
      </c>
    </row>
    <row r="51" spans="1:113" s="317" customFormat="1" ht="76.5" x14ac:dyDescent="0.2">
      <c r="A51" s="318">
        <v>27</v>
      </c>
      <c r="B51" s="319" t="s">
        <v>608</v>
      </c>
      <c r="C51" s="319" t="s">
        <v>608</v>
      </c>
      <c r="D51" s="310" t="s">
        <v>107</v>
      </c>
      <c r="E51" s="310" t="s">
        <v>523</v>
      </c>
      <c r="F51" s="310" t="s">
        <v>524</v>
      </c>
      <c r="G51" s="319" t="s">
        <v>608</v>
      </c>
      <c r="H51" s="319" t="s">
        <v>608</v>
      </c>
      <c r="I51" s="311" t="s">
        <v>528</v>
      </c>
      <c r="J51" s="312">
        <v>2028</v>
      </c>
      <c r="K51" s="313" t="s">
        <v>528</v>
      </c>
      <c r="L51" s="314">
        <v>10</v>
      </c>
      <c r="M51" s="314">
        <v>10</v>
      </c>
      <c r="N51" s="312">
        <v>160</v>
      </c>
      <c r="O51" s="312">
        <v>160</v>
      </c>
      <c r="P51" s="312">
        <v>2007</v>
      </c>
      <c r="Q51" s="315" t="s">
        <v>609</v>
      </c>
      <c r="R51" s="313" t="s">
        <v>527</v>
      </c>
      <c r="S51" s="318" t="s">
        <v>449</v>
      </c>
      <c r="T51" s="318" t="s">
        <v>449</v>
      </c>
      <c r="U51" s="316" t="s">
        <v>610</v>
      </c>
    </row>
    <row r="52" spans="1:113" s="317" customFormat="1" ht="63.75" x14ac:dyDescent="0.2">
      <c r="A52" s="318">
        <v>28</v>
      </c>
      <c r="B52" s="319" t="s">
        <v>611</v>
      </c>
      <c r="C52" s="319" t="s">
        <v>611</v>
      </c>
      <c r="D52" s="310" t="s">
        <v>107</v>
      </c>
      <c r="E52" s="310" t="s">
        <v>523</v>
      </c>
      <c r="F52" s="310" t="s">
        <v>524</v>
      </c>
      <c r="G52" s="319" t="s">
        <v>611</v>
      </c>
      <c r="H52" s="319" t="s">
        <v>611</v>
      </c>
      <c r="I52" s="311" t="s">
        <v>567</v>
      </c>
      <c r="J52" s="312">
        <v>2028</v>
      </c>
      <c r="K52" s="313" t="s">
        <v>567</v>
      </c>
      <c r="L52" s="314">
        <v>10</v>
      </c>
      <c r="M52" s="314">
        <v>10</v>
      </c>
      <c r="N52" s="312">
        <v>250</v>
      </c>
      <c r="O52" s="312">
        <v>250</v>
      </c>
      <c r="P52" s="320">
        <v>2009</v>
      </c>
      <c r="Q52" s="315" t="s">
        <v>612</v>
      </c>
      <c r="R52" s="313" t="s">
        <v>527</v>
      </c>
      <c r="S52" s="318" t="s">
        <v>449</v>
      </c>
      <c r="T52" s="318" t="s">
        <v>449</v>
      </c>
      <c r="U52" s="321">
        <v>81120</v>
      </c>
    </row>
    <row r="53" spans="1:113" s="317" customFormat="1" ht="63.75" x14ac:dyDescent="0.2">
      <c r="A53" s="318">
        <v>29</v>
      </c>
      <c r="B53" s="319" t="s">
        <v>613</v>
      </c>
      <c r="C53" s="319" t="s">
        <v>613</v>
      </c>
      <c r="D53" s="310" t="s">
        <v>107</v>
      </c>
      <c r="E53" s="310" t="s">
        <v>523</v>
      </c>
      <c r="F53" s="310" t="s">
        <v>524</v>
      </c>
      <c r="G53" s="319" t="s">
        <v>613</v>
      </c>
      <c r="H53" s="319" t="s">
        <v>613</v>
      </c>
      <c r="I53" s="311" t="s">
        <v>532</v>
      </c>
      <c r="J53" s="312">
        <v>2028</v>
      </c>
      <c r="K53" s="313" t="s">
        <v>532</v>
      </c>
      <c r="L53" s="314">
        <v>10</v>
      </c>
      <c r="M53" s="314">
        <v>10</v>
      </c>
      <c r="N53" s="312">
        <v>160</v>
      </c>
      <c r="O53" s="312">
        <v>250</v>
      </c>
      <c r="P53" s="320">
        <v>2009</v>
      </c>
      <c r="Q53" s="315" t="s">
        <v>614</v>
      </c>
      <c r="R53" s="313" t="s">
        <v>527</v>
      </c>
      <c r="S53" s="318" t="s">
        <v>449</v>
      </c>
      <c r="T53" s="318" t="s">
        <v>449</v>
      </c>
      <c r="U53" s="321">
        <v>80169</v>
      </c>
    </row>
    <row r="54" spans="1:113" s="89" customFormat="1" ht="12.75" x14ac:dyDescent="0.2">
      <c r="B54" s="144"/>
      <c r="C54" s="144"/>
      <c r="K54" s="144"/>
    </row>
    <row r="55" spans="1:113" s="89" customFormat="1" x14ac:dyDescent="0.25">
      <c r="B55" s="90" t="s">
        <v>110</v>
      </c>
      <c r="C55" s="90"/>
      <c r="D55" s="90"/>
      <c r="E55" s="90"/>
      <c r="F55" s="90"/>
      <c r="G55" s="90"/>
      <c r="H55" s="90"/>
      <c r="I55" s="90"/>
      <c r="J55" s="90"/>
      <c r="K55" s="90"/>
      <c r="L55" s="90"/>
      <c r="M55" s="90"/>
      <c r="N55" s="90"/>
      <c r="O55" s="90"/>
      <c r="P55" s="90"/>
      <c r="Q55" s="90"/>
      <c r="R55" s="90"/>
    </row>
    <row r="56" spans="1:113" x14ac:dyDescent="0.25">
      <c r="B56" s="368" t="s">
        <v>445</v>
      </c>
      <c r="C56" s="368"/>
      <c r="D56" s="368"/>
      <c r="E56" s="368"/>
      <c r="F56" s="368"/>
      <c r="G56" s="368"/>
      <c r="H56" s="368"/>
      <c r="I56" s="368"/>
      <c r="J56" s="368"/>
      <c r="K56" s="368"/>
      <c r="L56" s="368"/>
      <c r="M56" s="368"/>
      <c r="N56" s="368"/>
      <c r="O56" s="368"/>
      <c r="P56" s="368"/>
      <c r="Q56" s="368"/>
      <c r="R56" s="368"/>
    </row>
    <row r="57" spans="1:113" x14ac:dyDescent="0.25">
      <c r="B57" s="90"/>
      <c r="C57" s="90"/>
      <c r="D57" s="90"/>
      <c r="E57" s="90"/>
      <c r="F57" s="90"/>
      <c r="G57" s="90"/>
      <c r="H57" s="90"/>
      <c r="I57" s="90"/>
      <c r="J57" s="90"/>
      <c r="K57" s="90"/>
      <c r="L57" s="90"/>
      <c r="M57" s="90"/>
      <c r="N57" s="90"/>
      <c r="O57" s="90"/>
      <c r="P57" s="90"/>
      <c r="Q57" s="90"/>
      <c r="R57" s="90"/>
      <c r="S57" s="90"/>
      <c r="T57" s="90"/>
      <c r="U57" s="90"/>
      <c r="V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row>
    <row r="58" spans="1:113" x14ac:dyDescent="0.25">
      <c r="B58" s="91" t="s">
        <v>409</v>
      </c>
      <c r="C58" s="91"/>
      <c r="D58" s="91"/>
      <c r="E58" s="91"/>
      <c r="F58" s="92"/>
      <c r="G58" s="92"/>
      <c r="H58" s="91"/>
      <c r="I58" s="91"/>
      <c r="J58" s="91"/>
      <c r="K58" s="91"/>
      <c r="L58" s="91"/>
      <c r="M58" s="91"/>
      <c r="N58" s="91"/>
      <c r="O58" s="91"/>
      <c r="P58" s="91"/>
      <c r="Q58" s="91"/>
      <c r="R58" s="91"/>
      <c r="S58" s="145"/>
      <c r="T58" s="145"/>
      <c r="U58" s="145"/>
      <c r="V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row>
    <row r="59" spans="1:113" x14ac:dyDescent="0.25">
      <c r="B59" s="91" t="s">
        <v>109</v>
      </c>
      <c r="C59" s="91"/>
      <c r="D59" s="91"/>
      <c r="E59" s="91"/>
      <c r="F59" s="92"/>
      <c r="G59" s="92"/>
      <c r="H59" s="91"/>
      <c r="I59" s="91"/>
      <c r="J59" s="91"/>
      <c r="K59" s="91"/>
      <c r="L59" s="91"/>
      <c r="M59" s="91"/>
      <c r="N59" s="91"/>
      <c r="O59" s="91"/>
      <c r="P59" s="91"/>
      <c r="Q59" s="91"/>
      <c r="R59" s="91"/>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row>
    <row r="60" spans="1:113" s="92" customFormat="1" x14ac:dyDescent="0.25">
      <c r="B60" s="91" t="s">
        <v>108</v>
      </c>
      <c r="C60" s="91"/>
      <c r="D60" s="91"/>
      <c r="E60" s="91"/>
      <c r="H60" s="91"/>
      <c r="I60" s="91"/>
      <c r="J60" s="91"/>
      <c r="K60" s="91"/>
      <c r="L60" s="91"/>
      <c r="M60" s="91"/>
      <c r="N60" s="91"/>
      <c r="O60" s="91"/>
      <c r="P60" s="91"/>
      <c r="Q60" s="91"/>
      <c r="R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row>
    <row r="61" spans="1:113" s="92" customFormat="1" x14ac:dyDescent="0.25">
      <c r="B61" s="91" t="s">
        <v>107</v>
      </c>
      <c r="C61" s="91"/>
      <c r="D61" s="91"/>
      <c r="E61" s="91"/>
      <c r="H61" s="91"/>
      <c r="I61" s="91"/>
      <c r="J61" s="91"/>
      <c r="K61" s="91"/>
      <c r="L61" s="91"/>
      <c r="M61" s="91"/>
      <c r="N61" s="91"/>
      <c r="O61" s="91"/>
      <c r="P61" s="91"/>
      <c r="Q61" s="91"/>
      <c r="R61" s="91"/>
      <c r="S61" s="91"/>
      <c r="T61" s="91"/>
      <c r="U61" s="91"/>
      <c r="V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146"/>
      <c r="BL61" s="146"/>
      <c r="BM61" s="146"/>
      <c r="BN61" s="146"/>
      <c r="BO61" s="146"/>
      <c r="BP61" s="146"/>
      <c r="BQ61" s="146"/>
      <c r="BR61" s="146"/>
      <c r="BS61" s="146"/>
      <c r="BT61" s="146"/>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row>
    <row r="62" spans="1:113" s="92" customFormat="1" x14ac:dyDescent="0.25">
      <c r="B62" s="91" t="s">
        <v>106</v>
      </c>
      <c r="C62" s="91"/>
      <c r="D62" s="91"/>
      <c r="E62" s="91"/>
      <c r="H62" s="91"/>
      <c r="I62" s="91"/>
      <c r="J62" s="91"/>
      <c r="K62" s="91"/>
      <c r="L62" s="91"/>
      <c r="M62" s="91"/>
      <c r="N62" s="91"/>
      <c r="O62" s="91"/>
      <c r="P62" s="91"/>
      <c r="Q62" s="91"/>
      <c r="R62" s="91"/>
      <c r="S62" s="91"/>
      <c r="T62" s="91"/>
      <c r="U62" s="91"/>
      <c r="V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146"/>
      <c r="BL62" s="146"/>
      <c r="BM62" s="146"/>
      <c r="BN62" s="146"/>
      <c r="BO62" s="146"/>
      <c r="BP62" s="146"/>
      <c r="BQ62" s="146"/>
      <c r="BR62" s="146"/>
      <c r="BS62" s="146"/>
      <c r="BT62" s="146"/>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row>
    <row r="63" spans="1:113" s="92" customFormat="1" x14ac:dyDescent="0.25">
      <c r="B63" s="91" t="s">
        <v>105</v>
      </c>
      <c r="C63" s="91"/>
      <c r="D63" s="91"/>
      <c r="E63" s="91"/>
      <c r="H63" s="91"/>
      <c r="I63" s="91"/>
      <c r="J63" s="91"/>
      <c r="K63" s="91"/>
      <c r="L63" s="91"/>
      <c r="M63" s="91"/>
      <c r="N63" s="91"/>
      <c r="O63" s="91"/>
      <c r="P63" s="91"/>
      <c r="Q63" s="91"/>
      <c r="R63" s="91"/>
      <c r="S63" s="91"/>
      <c r="T63" s="91"/>
      <c r="U63" s="91"/>
      <c r="V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146"/>
      <c r="BL63" s="146"/>
      <c r="BM63" s="146"/>
      <c r="BN63" s="146"/>
      <c r="BO63" s="146"/>
      <c r="BP63" s="146"/>
      <c r="BQ63" s="146"/>
      <c r="BR63" s="146"/>
      <c r="BS63" s="146"/>
      <c r="BT63" s="146"/>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row>
    <row r="64" spans="1:113" s="92" customFormat="1" x14ac:dyDescent="0.25">
      <c r="B64" s="91" t="s">
        <v>104</v>
      </c>
      <c r="C64" s="91"/>
      <c r="D64" s="91"/>
      <c r="E64" s="91"/>
      <c r="H64" s="91"/>
      <c r="I64" s="91"/>
      <c r="J64" s="91"/>
      <c r="K64" s="91"/>
      <c r="L64" s="91"/>
      <c r="M64" s="91"/>
      <c r="N64" s="91"/>
      <c r="O64" s="91"/>
      <c r="P64" s="91"/>
      <c r="Q64" s="91"/>
      <c r="R64" s="91"/>
      <c r="S64" s="91"/>
      <c r="T64" s="91"/>
      <c r="U64" s="91"/>
      <c r="V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146"/>
      <c r="BL64" s="146"/>
      <c r="BM64" s="146"/>
      <c r="BN64" s="146"/>
      <c r="BO64" s="146"/>
      <c r="BP64" s="146"/>
      <c r="BQ64" s="146"/>
      <c r="BR64" s="146"/>
      <c r="BS64" s="146"/>
      <c r="BT64" s="146"/>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row>
    <row r="65" spans="2:113" s="92" customFormat="1" x14ac:dyDescent="0.25">
      <c r="B65" s="91" t="s">
        <v>103</v>
      </c>
      <c r="C65" s="91"/>
      <c r="D65" s="91"/>
      <c r="E65" s="91"/>
      <c r="H65" s="91"/>
      <c r="I65" s="91"/>
      <c r="J65" s="91"/>
      <c r="K65" s="91"/>
      <c r="L65" s="91"/>
      <c r="M65" s="91"/>
      <c r="N65" s="91"/>
      <c r="O65" s="91"/>
      <c r="P65" s="91"/>
      <c r="Q65" s="91"/>
      <c r="R65" s="91"/>
      <c r="S65" s="91"/>
      <c r="T65" s="91"/>
      <c r="U65" s="91"/>
      <c r="V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146"/>
      <c r="BL65" s="146"/>
      <c r="BM65" s="146"/>
      <c r="BN65" s="146"/>
      <c r="BO65" s="146"/>
      <c r="BP65" s="146"/>
      <c r="BQ65" s="146"/>
      <c r="BR65" s="146"/>
      <c r="BS65" s="146"/>
      <c r="BT65" s="146"/>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row>
    <row r="66" spans="2:113" s="92" customFormat="1" x14ac:dyDescent="0.25">
      <c r="B66" s="91" t="s">
        <v>102</v>
      </c>
      <c r="C66" s="91"/>
      <c r="D66" s="91"/>
      <c r="E66" s="91"/>
      <c r="H66" s="91"/>
      <c r="I66" s="91"/>
      <c r="J66" s="91"/>
      <c r="K66" s="91"/>
      <c r="L66" s="91"/>
      <c r="M66" s="91"/>
      <c r="N66" s="91"/>
      <c r="O66" s="91"/>
      <c r="P66" s="91"/>
      <c r="Q66" s="91"/>
      <c r="R66" s="91"/>
      <c r="S66" s="91"/>
      <c r="T66" s="91"/>
      <c r="U66" s="91"/>
      <c r="V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146"/>
      <c r="BL66" s="146"/>
      <c r="BM66" s="146"/>
      <c r="BN66" s="146"/>
      <c r="BO66" s="146"/>
      <c r="BP66" s="146"/>
      <c r="BQ66" s="146"/>
      <c r="BR66" s="146"/>
      <c r="BS66" s="146"/>
      <c r="BT66" s="146"/>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row>
    <row r="67" spans="2:113" s="92" customFormat="1" x14ac:dyDescent="0.25">
      <c r="B67" s="91" t="s">
        <v>101</v>
      </c>
      <c r="C67" s="91"/>
      <c r="D67" s="91"/>
      <c r="E67" s="91"/>
      <c r="H67" s="91"/>
      <c r="I67" s="91"/>
      <c r="J67" s="91"/>
      <c r="K67" s="91"/>
      <c r="L67" s="91"/>
      <c r="M67" s="91"/>
      <c r="N67" s="91"/>
      <c r="O67" s="91"/>
      <c r="P67" s="91"/>
      <c r="Q67" s="91"/>
      <c r="R67" s="91"/>
      <c r="S67" s="91"/>
      <c r="T67" s="91"/>
      <c r="U67" s="91"/>
      <c r="V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146"/>
      <c r="BL67" s="146"/>
      <c r="BM67" s="146"/>
      <c r="BN67" s="146"/>
      <c r="BO67" s="146"/>
      <c r="BP67" s="146"/>
      <c r="BQ67" s="146"/>
      <c r="BR67" s="146"/>
      <c r="BS67" s="146"/>
      <c r="BT67" s="146"/>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row>
    <row r="68" spans="2:113" s="92" customFormat="1" x14ac:dyDescent="0.25">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146"/>
      <c r="BL68" s="146"/>
      <c r="BM68" s="146"/>
      <c r="BN68" s="146"/>
      <c r="BO68" s="146"/>
      <c r="BP68" s="146"/>
      <c r="BQ68" s="146"/>
      <c r="BR68" s="146"/>
      <c r="BS68" s="146"/>
      <c r="BT68" s="146"/>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row>
    <row r="69" spans="2:113" s="92" customFormat="1" x14ac:dyDescent="0.25">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146"/>
      <c r="BL69" s="146"/>
      <c r="BM69" s="146"/>
      <c r="BN69" s="146"/>
      <c r="BO69" s="146"/>
      <c r="BP69" s="146"/>
      <c r="BQ69" s="146"/>
      <c r="BR69" s="146"/>
      <c r="BS69" s="146"/>
      <c r="BT69" s="146"/>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topLeftCell="A10"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5" t="s">
        <v>69</v>
      </c>
    </row>
    <row r="2" spans="1:27" s="85" customFormat="1" ht="18.75" customHeight="1" x14ac:dyDescent="0.3">
      <c r="E2" s="94"/>
      <c r="AA2" s="96" t="s">
        <v>10</v>
      </c>
    </row>
    <row r="3" spans="1:27" s="85" customFormat="1" ht="18.75" customHeight="1" x14ac:dyDescent="0.3">
      <c r="E3" s="94"/>
      <c r="AA3" s="96" t="s">
        <v>68</v>
      </c>
    </row>
    <row r="4" spans="1:27" s="85" customFormat="1" x14ac:dyDescent="0.2">
      <c r="E4" s="97"/>
    </row>
    <row r="5" spans="1:27" s="85"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5" customFormat="1" x14ac:dyDescent="0.2">
      <c r="A6" s="110"/>
      <c r="B6" s="110"/>
      <c r="C6" s="110"/>
      <c r="D6" s="110"/>
      <c r="E6" s="110"/>
      <c r="F6" s="110"/>
      <c r="G6" s="110"/>
      <c r="H6" s="110"/>
      <c r="I6" s="110"/>
      <c r="J6" s="110"/>
      <c r="K6" s="110"/>
      <c r="L6" s="110"/>
      <c r="M6" s="110"/>
      <c r="N6" s="110"/>
      <c r="O6" s="110"/>
      <c r="P6" s="110"/>
      <c r="Q6" s="110"/>
      <c r="R6" s="110"/>
      <c r="S6" s="110"/>
      <c r="T6" s="110"/>
    </row>
    <row r="7" spans="1:27" s="85"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5" customFormat="1" ht="18.75" x14ac:dyDescent="0.2">
      <c r="E8" s="111"/>
      <c r="F8" s="111"/>
      <c r="G8" s="111"/>
      <c r="H8" s="111"/>
      <c r="I8" s="111"/>
      <c r="J8" s="111"/>
      <c r="K8" s="111"/>
      <c r="L8" s="111"/>
      <c r="M8" s="111"/>
      <c r="N8" s="111"/>
      <c r="O8" s="111"/>
      <c r="P8" s="111"/>
      <c r="Q8" s="111"/>
      <c r="R8" s="111"/>
      <c r="S8" s="84"/>
      <c r="T8" s="84"/>
      <c r="U8" s="84"/>
      <c r="V8" s="84"/>
      <c r="W8" s="84"/>
    </row>
    <row r="9" spans="1:27" s="85" customFormat="1" ht="18.75" customHeight="1" x14ac:dyDescent="0.2">
      <c r="E9" s="382" t="s">
        <v>631</v>
      </c>
      <c r="F9" s="382"/>
      <c r="G9" s="382"/>
      <c r="H9" s="382"/>
      <c r="I9" s="382"/>
      <c r="J9" s="382"/>
      <c r="K9" s="382"/>
      <c r="L9" s="382"/>
      <c r="M9" s="382"/>
      <c r="N9" s="382"/>
      <c r="O9" s="382"/>
      <c r="P9" s="382"/>
      <c r="Q9" s="382"/>
      <c r="R9" s="382"/>
      <c r="S9" s="382"/>
      <c r="T9" s="382"/>
      <c r="U9" s="382"/>
      <c r="V9" s="382"/>
      <c r="W9" s="382"/>
      <c r="X9" s="382"/>
      <c r="Y9" s="382"/>
    </row>
    <row r="10" spans="1:27" s="85"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5" customFormat="1" ht="18.75" x14ac:dyDescent="0.2">
      <c r="E11" s="111"/>
      <c r="F11" s="111"/>
      <c r="G11" s="111"/>
      <c r="H11" s="111"/>
      <c r="I11" s="111"/>
      <c r="J11" s="111"/>
      <c r="K11" s="111"/>
      <c r="L11" s="111"/>
      <c r="M11" s="111"/>
      <c r="N11" s="111"/>
      <c r="O11" s="111"/>
      <c r="P11" s="111"/>
      <c r="Q11" s="111"/>
      <c r="R11" s="111"/>
      <c r="S11" s="84"/>
      <c r="T11" s="84"/>
      <c r="U11" s="84"/>
      <c r="V11" s="84"/>
      <c r="W11" s="84"/>
    </row>
    <row r="12" spans="1:27" s="85" customFormat="1" ht="18.75" customHeight="1" x14ac:dyDescent="0.2">
      <c r="E12" s="351" t="s">
        <v>619</v>
      </c>
      <c r="F12" s="351"/>
      <c r="G12" s="351"/>
      <c r="H12" s="351"/>
      <c r="I12" s="351"/>
      <c r="J12" s="351"/>
      <c r="K12" s="351"/>
      <c r="L12" s="351"/>
      <c r="M12" s="351"/>
      <c r="N12" s="351"/>
      <c r="O12" s="351"/>
      <c r="P12" s="351"/>
      <c r="Q12" s="351"/>
      <c r="R12" s="351"/>
      <c r="S12" s="351"/>
      <c r="T12" s="351"/>
      <c r="U12" s="351"/>
      <c r="V12" s="351"/>
      <c r="W12" s="351"/>
      <c r="X12" s="351"/>
      <c r="Y12" s="351"/>
    </row>
    <row r="13" spans="1:27" s="85"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2" x14ac:dyDescent="0.2">
      <c r="E15" s="386" t="s">
        <v>537</v>
      </c>
      <c r="F15" s="386"/>
      <c r="G15" s="386"/>
      <c r="H15" s="386"/>
      <c r="I15" s="386"/>
      <c r="J15" s="386"/>
      <c r="K15" s="386"/>
      <c r="L15" s="386"/>
      <c r="M15" s="386"/>
      <c r="N15" s="386"/>
      <c r="O15" s="386"/>
      <c r="P15" s="386"/>
      <c r="Q15" s="386"/>
      <c r="R15" s="386"/>
      <c r="S15" s="386"/>
      <c r="T15" s="386"/>
      <c r="U15" s="386"/>
      <c r="V15" s="386"/>
      <c r="W15" s="386"/>
      <c r="X15" s="386"/>
      <c r="Y15" s="386"/>
    </row>
    <row r="16" spans="1:27" s="101"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9"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9" s="101"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9" ht="25.5" customHeight="1" x14ac:dyDescent="0.25">
      <c r="A19" s="384" t="s">
        <v>413</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9" s="142" customFormat="1" ht="21" customHeight="1" x14ac:dyDescent="0.25"/>
    <row r="21" spans="1:39" ht="15.75" customHeight="1" x14ac:dyDescent="0.25">
      <c r="A21" s="373" t="s">
        <v>5</v>
      </c>
      <c r="B21" s="369" t="s">
        <v>419</v>
      </c>
      <c r="C21" s="370"/>
      <c r="D21" s="369" t="s">
        <v>421</v>
      </c>
      <c r="E21" s="370"/>
      <c r="F21" s="379" t="s">
        <v>94</v>
      </c>
      <c r="G21" s="381"/>
      <c r="H21" s="381"/>
      <c r="I21" s="380"/>
      <c r="J21" s="373" t="s">
        <v>422</v>
      </c>
      <c r="K21" s="369" t="s">
        <v>423</v>
      </c>
      <c r="L21" s="370"/>
      <c r="M21" s="369" t="s">
        <v>424</v>
      </c>
      <c r="N21" s="370"/>
      <c r="O21" s="369" t="s">
        <v>412</v>
      </c>
      <c r="P21" s="370"/>
      <c r="Q21" s="369" t="s">
        <v>127</v>
      </c>
      <c r="R21" s="370"/>
      <c r="S21" s="373" t="s">
        <v>126</v>
      </c>
      <c r="T21" s="373" t="s">
        <v>425</v>
      </c>
      <c r="U21" s="373" t="s">
        <v>420</v>
      </c>
      <c r="V21" s="369" t="s">
        <v>125</v>
      </c>
      <c r="W21" s="370"/>
      <c r="X21" s="379" t="s">
        <v>117</v>
      </c>
      <c r="Y21" s="381"/>
      <c r="Z21" s="379" t="s">
        <v>116</v>
      </c>
      <c r="AA21" s="381"/>
    </row>
    <row r="22" spans="1:39"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7" t="s">
        <v>115</v>
      </c>
      <c r="Y22" s="87" t="s">
        <v>410</v>
      </c>
      <c r="Z22" s="87" t="s">
        <v>114</v>
      </c>
      <c r="AA22" s="87" t="s">
        <v>113</v>
      </c>
    </row>
    <row r="23" spans="1:39" ht="60" customHeight="1" x14ac:dyDescent="0.25">
      <c r="A23" s="37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39" s="299" customFormat="1" ht="108.75" customHeight="1" x14ac:dyDescent="0.25">
      <c r="A25" s="304"/>
      <c r="B25" s="300"/>
      <c r="C25" s="300"/>
      <c r="D25" s="300"/>
      <c r="E25" s="300"/>
      <c r="F25" s="301"/>
      <c r="G25" s="301"/>
      <c r="H25" s="301"/>
      <c r="I25" s="301"/>
      <c r="J25" s="300"/>
      <c r="K25" s="300"/>
      <c r="L25" s="300"/>
      <c r="M25" s="300"/>
      <c r="N25" s="300"/>
      <c r="O25" s="302"/>
      <c r="P25" s="302"/>
      <c r="Q25" s="300"/>
      <c r="R25" s="300"/>
      <c r="S25" s="303"/>
      <c r="T25" s="302"/>
      <c r="U25" s="302"/>
      <c r="V25" s="303"/>
      <c r="W25" s="303"/>
      <c r="X25" s="303"/>
      <c r="Y25" s="303"/>
      <c r="Z25" s="302"/>
      <c r="AA25" s="302"/>
      <c r="AB25" s="305"/>
      <c r="AC25" s="306"/>
      <c r="AD25" s="306"/>
      <c r="AE25" s="307"/>
      <c r="AF25" s="308"/>
      <c r="AG25" s="306"/>
      <c r="AH25" s="309"/>
      <c r="AI25" s="309"/>
      <c r="AJ25" s="307"/>
      <c r="AK25" s="308"/>
      <c r="AL25" s="306"/>
      <c r="AM25" s="30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5" customFormat="1" ht="18.75" customHeight="1" x14ac:dyDescent="0.2">
      <c r="A1" s="94"/>
      <c r="C1" s="95" t="s">
        <v>69</v>
      </c>
    </row>
    <row r="2" spans="1:29" s="85" customFormat="1" ht="18.75" customHeight="1" x14ac:dyDescent="0.3">
      <c r="A2" s="94"/>
      <c r="C2" s="96" t="s">
        <v>10</v>
      </c>
    </row>
    <row r="3" spans="1:29" s="85" customFormat="1" ht="18.75" x14ac:dyDescent="0.3">
      <c r="A3" s="97"/>
      <c r="C3" s="96" t="s">
        <v>68</v>
      </c>
    </row>
    <row r="4" spans="1:29" s="85" customFormat="1" ht="18.75" x14ac:dyDescent="0.3">
      <c r="A4" s="97"/>
      <c r="C4" s="96"/>
    </row>
    <row r="5" spans="1:29" s="85" customFormat="1" ht="15.75" x14ac:dyDescent="0.2">
      <c r="A5" s="356" t="str">
        <f>'1. паспорт местоположение'!A5:C5</f>
        <v>Год раскрытия информации: 2026 год</v>
      </c>
      <c r="B5" s="356"/>
      <c r="C5" s="35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5" customFormat="1" ht="18.75" x14ac:dyDescent="0.3">
      <c r="A6" s="97"/>
      <c r="G6" s="96"/>
    </row>
    <row r="7" spans="1:29" s="85" customFormat="1" ht="18.75" x14ac:dyDescent="0.2">
      <c r="A7" s="357" t="s">
        <v>9</v>
      </c>
      <c r="B7" s="357"/>
      <c r="C7" s="357"/>
      <c r="D7" s="84"/>
      <c r="E7" s="84"/>
      <c r="F7" s="84"/>
      <c r="G7" s="84"/>
      <c r="H7" s="84"/>
      <c r="I7" s="84"/>
      <c r="J7" s="84"/>
      <c r="K7" s="84"/>
      <c r="L7" s="84"/>
      <c r="M7" s="84"/>
      <c r="N7" s="84"/>
      <c r="O7" s="84"/>
      <c r="P7" s="84"/>
      <c r="Q7" s="84"/>
      <c r="R7" s="84"/>
      <c r="S7" s="84"/>
      <c r="T7" s="84"/>
      <c r="U7" s="84"/>
    </row>
    <row r="8" spans="1:29" s="85" customFormat="1" ht="18.75" x14ac:dyDescent="0.2">
      <c r="A8" s="357"/>
      <c r="B8" s="357"/>
      <c r="C8" s="357"/>
      <c r="D8" s="111"/>
      <c r="E8" s="111"/>
      <c r="F8" s="111"/>
      <c r="G8" s="111"/>
      <c r="H8" s="84"/>
      <c r="I8" s="84"/>
      <c r="J8" s="84"/>
      <c r="K8" s="84"/>
      <c r="L8" s="84"/>
      <c r="M8" s="84"/>
      <c r="N8" s="84"/>
      <c r="O8" s="84"/>
      <c r="P8" s="84"/>
      <c r="Q8" s="84"/>
      <c r="R8" s="84"/>
      <c r="S8" s="84"/>
      <c r="T8" s="84"/>
      <c r="U8" s="84"/>
    </row>
    <row r="9" spans="1:29" s="85" customFormat="1" ht="18.75" x14ac:dyDescent="0.2">
      <c r="A9" s="382" t="str">
        <f>'1. паспорт местоположение'!A9:C9</f>
        <v>АО "Россети Тюмень"</v>
      </c>
      <c r="B9" s="382"/>
      <c r="C9" s="382"/>
      <c r="D9" s="83"/>
      <c r="E9" s="83"/>
      <c r="F9" s="83"/>
      <c r="G9" s="83"/>
      <c r="H9" s="84"/>
      <c r="I9" s="84"/>
      <c r="J9" s="84"/>
      <c r="K9" s="84"/>
      <c r="L9" s="84"/>
      <c r="M9" s="84"/>
      <c r="N9" s="84"/>
      <c r="O9" s="84"/>
      <c r="P9" s="84"/>
      <c r="Q9" s="84"/>
      <c r="R9" s="84"/>
      <c r="S9" s="84"/>
      <c r="T9" s="84"/>
      <c r="U9" s="84"/>
    </row>
    <row r="10" spans="1:29" s="85" customFormat="1" ht="18.75" x14ac:dyDescent="0.2">
      <c r="A10" s="362" t="s">
        <v>8</v>
      </c>
      <c r="B10" s="362"/>
      <c r="C10" s="362"/>
      <c r="D10" s="98"/>
      <c r="E10" s="98"/>
      <c r="F10" s="98"/>
      <c r="G10" s="98"/>
      <c r="H10" s="84"/>
      <c r="I10" s="84"/>
      <c r="J10" s="84"/>
      <c r="K10" s="84"/>
      <c r="L10" s="84"/>
      <c r="M10" s="84"/>
      <c r="N10" s="84"/>
      <c r="O10" s="84"/>
      <c r="P10" s="84"/>
      <c r="Q10" s="84"/>
      <c r="R10" s="84"/>
      <c r="S10" s="84"/>
      <c r="T10" s="84"/>
      <c r="U10" s="84"/>
    </row>
    <row r="11" spans="1:29" s="85" customFormat="1" ht="18.75" x14ac:dyDescent="0.2">
      <c r="A11" s="357"/>
      <c r="B11" s="357"/>
      <c r="C11" s="357"/>
      <c r="D11" s="111"/>
      <c r="E11" s="111"/>
      <c r="F11" s="111"/>
      <c r="G11" s="111"/>
      <c r="H11" s="84"/>
      <c r="I11" s="84"/>
      <c r="J11" s="84"/>
      <c r="K11" s="84"/>
      <c r="L11" s="84"/>
      <c r="M11" s="84"/>
      <c r="N11" s="84"/>
      <c r="O11" s="84"/>
      <c r="P11" s="84"/>
      <c r="Q11" s="84"/>
      <c r="R11" s="84"/>
      <c r="S11" s="84"/>
      <c r="T11" s="84"/>
      <c r="U11" s="84"/>
    </row>
    <row r="12" spans="1:29" s="85" customFormat="1" ht="18.75" x14ac:dyDescent="0.2">
      <c r="A12" s="382" t="str">
        <f>'1. паспорт местоположение'!A12:C12</f>
        <v>M_TP3400.PS.0055</v>
      </c>
      <c r="B12" s="382"/>
      <c r="C12" s="382"/>
      <c r="D12" s="83"/>
      <c r="E12" s="83"/>
      <c r="F12" s="83"/>
      <c r="G12" s="83"/>
      <c r="H12" s="84"/>
      <c r="I12" s="84"/>
      <c r="J12" s="84"/>
      <c r="K12" s="84"/>
      <c r="L12" s="84"/>
      <c r="M12" s="84"/>
      <c r="N12" s="84"/>
      <c r="O12" s="84"/>
      <c r="P12" s="84"/>
      <c r="Q12" s="84"/>
      <c r="R12" s="84"/>
      <c r="S12" s="84"/>
      <c r="T12" s="84"/>
      <c r="U12" s="84"/>
    </row>
    <row r="13" spans="1:29" s="85" customFormat="1" ht="18.75" x14ac:dyDescent="0.2">
      <c r="A13" s="362" t="s">
        <v>7</v>
      </c>
      <c r="B13" s="362"/>
      <c r="C13" s="362"/>
      <c r="D13" s="98"/>
      <c r="E13" s="98"/>
      <c r="F13" s="98"/>
      <c r="G13" s="98"/>
      <c r="H13" s="84"/>
      <c r="I13" s="84"/>
      <c r="J13" s="84"/>
      <c r="K13" s="84"/>
      <c r="L13" s="84"/>
      <c r="M13" s="84"/>
      <c r="N13" s="84"/>
      <c r="O13" s="84"/>
      <c r="P13" s="84"/>
      <c r="Q13" s="84"/>
      <c r="R13" s="84"/>
      <c r="S13" s="84"/>
      <c r="T13" s="84"/>
      <c r="U13" s="84"/>
    </row>
    <row r="14" spans="1:29" s="100" customFormat="1" ht="15.75" customHeight="1" x14ac:dyDescent="0.2">
      <c r="A14" s="364"/>
      <c r="B14" s="364"/>
      <c r="C14" s="364"/>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83" t="str">
        <f>'1. паспорт местоположение'!A15:C15</f>
        <v>Реконструкция ТП-10/0.4 кВ Ялуторовского РЭС Южного ТПО 2 этап (реконструкия ТП 10/0.4 кВ - 29шт.)</v>
      </c>
      <c r="B15" s="383"/>
      <c r="C15" s="383"/>
      <c r="D15" s="83"/>
      <c r="E15" s="83"/>
      <c r="F15" s="83"/>
      <c r="G15" s="83"/>
      <c r="H15" s="83"/>
      <c r="I15" s="83"/>
      <c r="J15" s="83"/>
      <c r="K15" s="83"/>
      <c r="L15" s="83"/>
      <c r="M15" s="83"/>
      <c r="N15" s="83"/>
      <c r="O15" s="83"/>
      <c r="P15" s="83"/>
      <c r="Q15" s="83"/>
      <c r="R15" s="83"/>
      <c r="S15" s="83"/>
      <c r="T15" s="83"/>
      <c r="U15" s="83"/>
    </row>
    <row r="16" spans="1:29" s="101" customFormat="1" ht="15" customHeight="1" x14ac:dyDescent="0.2">
      <c r="A16" s="362" t="s">
        <v>6</v>
      </c>
      <c r="B16" s="362"/>
      <c r="C16" s="36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65"/>
      <c r="B17" s="365"/>
      <c r="C17" s="365"/>
      <c r="D17" s="102"/>
      <c r="E17" s="102"/>
      <c r="F17" s="102"/>
      <c r="G17" s="102"/>
      <c r="H17" s="102"/>
      <c r="I17" s="102"/>
      <c r="J17" s="102"/>
      <c r="K17" s="102"/>
      <c r="L17" s="102"/>
      <c r="M17" s="102"/>
      <c r="N17" s="102"/>
      <c r="O17" s="102"/>
      <c r="P17" s="102"/>
      <c r="Q17" s="102"/>
      <c r="R17" s="102"/>
    </row>
    <row r="18" spans="1:21" s="101" customFormat="1" ht="27.75" customHeight="1" x14ac:dyDescent="0.2">
      <c r="A18" s="366" t="s">
        <v>405</v>
      </c>
      <c r="B18" s="366"/>
      <c r="C18" s="36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85" t="s">
        <v>5</v>
      </c>
      <c r="B20" s="286" t="s">
        <v>67</v>
      </c>
      <c r="C20" s="287"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87">
        <v>1</v>
      </c>
      <c r="B21" s="286">
        <v>2</v>
      </c>
      <c r="C21" s="287">
        <v>3</v>
      </c>
      <c r="D21" s="106"/>
      <c r="E21" s="106"/>
      <c r="F21" s="106"/>
      <c r="G21" s="106"/>
      <c r="H21" s="99"/>
      <c r="I21" s="99"/>
      <c r="J21" s="99"/>
      <c r="K21" s="99"/>
      <c r="L21" s="99"/>
      <c r="M21" s="99"/>
      <c r="N21" s="99"/>
      <c r="O21" s="99"/>
      <c r="P21" s="99"/>
      <c r="Q21" s="99"/>
      <c r="R21" s="99"/>
      <c r="S21" s="107"/>
      <c r="T21" s="107"/>
      <c r="U21" s="107"/>
    </row>
    <row r="22" spans="1:21" s="101" customFormat="1" ht="264.75" customHeight="1" x14ac:dyDescent="0.2">
      <c r="A22" s="290" t="s">
        <v>65</v>
      </c>
      <c r="B22" s="22" t="s">
        <v>417</v>
      </c>
      <c r="C22" s="297" t="s">
        <v>642</v>
      </c>
      <c r="D22" s="106"/>
      <c r="E22" s="106"/>
      <c r="F22" s="99"/>
      <c r="G22" s="99"/>
      <c r="H22" s="99"/>
      <c r="I22" s="99"/>
      <c r="J22" s="99"/>
      <c r="K22" s="99"/>
      <c r="L22" s="99"/>
      <c r="M22" s="99"/>
      <c r="N22" s="99"/>
      <c r="O22" s="99"/>
      <c r="P22" s="99"/>
      <c r="Q22" s="107"/>
      <c r="R22" s="107"/>
      <c r="S22" s="107"/>
      <c r="T22" s="107"/>
      <c r="U22" s="107"/>
    </row>
    <row r="23" spans="1:21" ht="42.75" customHeight="1" x14ac:dyDescent="0.25">
      <c r="A23" s="290" t="s">
        <v>63</v>
      </c>
      <c r="B23" s="292" t="s">
        <v>60</v>
      </c>
      <c r="C23" s="285" t="s">
        <v>617</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90" t="s">
        <v>62</v>
      </c>
      <c r="B24" s="292" t="s">
        <v>437</v>
      </c>
      <c r="C24" s="285" t="s">
        <v>617</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90" t="s">
        <v>61</v>
      </c>
      <c r="B25" s="292" t="s">
        <v>438</v>
      </c>
      <c r="C25" s="293" t="s">
        <v>632</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90" t="s">
        <v>59</v>
      </c>
      <c r="B26" s="292" t="s">
        <v>228</v>
      </c>
      <c r="C26" s="285" t="s">
        <v>618</v>
      </c>
      <c r="D26" s="108"/>
      <c r="E26" s="108"/>
      <c r="F26" s="108"/>
      <c r="G26" s="108"/>
      <c r="H26" s="108"/>
      <c r="I26" s="108"/>
      <c r="J26" s="108"/>
      <c r="K26" s="108"/>
      <c r="L26" s="108"/>
      <c r="M26" s="108"/>
      <c r="N26" s="108"/>
      <c r="O26" s="108"/>
      <c r="P26" s="108"/>
      <c r="Q26" s="108"/>
      <c r="R26" s="108"/>
      <c r="S26" s="108"/>
      <c r="T26" s="108"/>
      <c r="U26" s="108"/>
    </row>
    <row r="27" spans="1:21" ht="78.75" x14ac:dyDescent="0.25">
      <c r="A27" s="290" t="s">
        <v>58</v>
      </c>
      <c r="B27" s="292" t="s">
        <v>418</v>
      </c>
      <c r="C27" s="285" t="s">
        <v>636</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90" t="s">
        <v>56</v>
      </c>
      <c r="B28" s="292" t="s">
        <v>57</v>
      </c>
      <c r="C28" s="245">
        <v>2027</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90" t="s">
        <v>54</v>
      </c>
      <c r="B29" s="285" t="s">
        <v>55</v>
      </c>
      <c r="C29" s="245">
        <v>2028</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90" t="s">
        <v>73</v>
      </c>
      <c r="B30" s="285" t="s">
        <v>53</v>
      </c>
      <c r="C30" s="245" t="s">
        <v>522</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H13" zoomScale="80" zoomScaleNormal="80" zoomScaleSheetLayoutView="70" workbookViewId="0">
      <selection activeCell="A22" sqref="A22:Z22"/>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5" t="s">
        <v>69</v>
      </c>
    </row>
    <row r="2" spans="1:28" ht="18.75" x14ac:dyDescent="0.3">
      <c r="Z2" s="96" t="s">
        <v>10</v>
      </c>
    </row>
    <row r="3" spans="1:28" ht="18.75" x14ac:dyDescent="0.3">
      <c r="Z3" s="96" t="s">
        <v>68</v>
      </c>
    </row>
    <row r="4" spans="1:28"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4"/>
      <c r="AB6" s="84"/>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4"/>
      <c r="AB7" s="84"/>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3"/>
      <c r="AB8" s="83"/>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8"/>
      <c r="AB9" s="9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4"/>
      <c r="AB10" s="84"/>
    </row>
    <row r="11" spans="1:28" x14ac:dyDescent="0.25">
      <c r="A11" s="382" t="str">
        <f>'3.3 паспорт описание'!A12:C12</f>
        <v>M_TP3400.PS.0055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83"/>
      <c r="AB11" s="8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8"/>
      <c r="AB12" s="98"/>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0"/>
      <c r="AB13" s="150"/>
    </row>
    <row r="14" spans="1:28" x14ac:dyDescent="0.25">
      <c r="A14" s="382" t="str">
        <f>'3.3 паспорт описание'!A15:C15</f>
        <v>Реконструкция ТП-10/0.4 кВ Ялуторовского РЭС Южного ТПО 2 этап (реконструкия ТП 10/0.4 кВ - 29шт.)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83"/>
      <c r="AB14" s="83"/>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8"/>
      <c r="AB15" s="9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1"/>
      <c r="AB16" s="151"/>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1"/>
      <c r="AB17" s="151"/>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1"/>
      <c r="AB18" s="151"/>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1"/>
      <c r="AB19" s="151"/>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1"/>
      <c r="AB20" s="151"/>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1"/>
      <c r="AB21" s="151"/>
    </row>
    <row r="22" spans="1:28" x14ac:dyDescent="0.25">
      <c r="A22" s="388" t="s">
        <v>436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2"/>
      <c r="AB22" s="152"/>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3" t="s">
        <v>231</v>
      </c>
      <c r="B24" s="154" t="s">
        <v>238</v>
      </c>
      <c r="C24" s="153" t="s">
        <v>297</v>
      </c>
      <c r="D24" s="153" t="s">
        <v>232</v>
      </c>
      <c r="E24" s="153" t="s">
        <v>298</v>
      </c>
      <c r="F24" s="153" t="s">
        <v>300</v>
      </c>
      <c r="G24" s="153" t="s">
        <v>299</v>
      </c>
      <c r="H24" s="153" t="s">
        <v>233</v>
      </c>
      <c r="I24" s="153" t="s">
        <v>301</v>
      </c>
      <c r="J24" s="153" t="s">
        <v>239</v>
      </c>
      <c r="K24" s="154" t="s">
        <v>237</v>
      </c>
      <c r="L24" s="154" t="s">
        <v>234</v>
      </c>
      <c r="M24" s="155" t="s">
        <v>246</v>
      </c>
      <c r="N24" s="154" t="s">
        <v>447</v>
      </c>
      <c r="O24" s="153" t="s">
        <v>244</v>
      </c>
      <c r="P24" s="153" t="s">
        <v>245</v>
      </c>
      <c r="Q24" s="153" t="s">
        <v>243</v>
      </c>
      <c r="R24" s="153" t="s">
        <v>233</v>
      </c>
      <c r="S24" s="153" t="s">
        <v>242</v>
      </c>
      <c r="T24" s="153" t="s">
        <v>241</v>
      </c>
      <c r="U24" s="153" t="s">
        <v>296</v>
      </c>
      <c r="V24" s="153" t="s">
        <v>243</v>
      </c>
      <c r="W24" s="156" t="s">
        <v>236</v>
      </c>
      <c r="X24" s="156" t="s">
        <v>248</v>
      </c>
      <c r="Y24" s="156" t="s">
        <v>249</v>
      </c>
      <c r="Z24" s="157" t="s">
        <v>247</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c r="B26" s="158"/>
      <c r="C26" s="159"/>
      <c r="D26" s="159"/>
      <c r="E26" s="159"/>
      <c r="F26" s="159"/>
      <c r="G26" s="159"/>
      <c r="H26" s="159"/>
      <c r="I26" s="159"/>
      <c r="J26" s="159"/>
      <c r="K26" s="160"/>
      <c r="L26" s="159"/>
      <c r="M26" s="161"/>
      <c r="N26" s="160"/>
      <c r="O26" s="160"/>
      <c r="P26" s="160"/>
      <c r="Q26" s="160"/>
      <c r="R26" s="160"/>
      <c r="S26" s="160"/>
      <c r="T26" s="160"/>
      <c r="U26" s="160"/>
      <c r="V26" s="160"/>
      <c r="W26" s="160"/>
      <c r="X26" s="160"/>
      <c r="Y26" s="160"/>
      <c r="Z26" s="162"/>
    </row>
    <row r="27" spans="1:28" x14ac:dyDescent="0.25">
      <c r="A27" s="160"/>
      <c r="B27" s="160"/>
      <c r="C27" s="160"/>
      <c r="D27" s="160"/>
      <c r="E27" s="160"/>
      <c r="F27" s="159"/>
      <c r="G27" s="159"/>
      <c r="H27" s="160"/>
      <c r="I27" s="159"/>
      <c r="J27" s="159"/>
      <c r="K27" s="159"/>
      <c r="L27" s="160"/>
      <c r="M27" s="159"/>
      <c r="N27" s="160"/>
      <c r="O27" s="160"/>
      <c r="P27" s="160"/>
      <c r="Q27" s="160"/>
      <c r="R27" s="160"/>
      <c r="S27" s="160"/>
      <c r="T27" s="160"/>
      <c r="U27" s="160"/>
      <c r="V27" s="160"/>
      <c r="W27" s="160"/>
      <c r="X27" s="160"/>
      <c r="Y27" s="160"/>
      <c r="Z27" s="160"/>
    </row>
    <row r="28" spans="1:28" x14ac:dyDescent="0.25">
      <c r="A28" s="160"/>
      <c r="B28" s="160"/>
      <c r="C28" s="160"/>
      <c r="D28" s="160"/>
      <c r="E28" s="160"/>
      <c r="F28" s="159"/>
      <c r="G28" s="159"/>
      <c r="H28" s="160"/>
      <c r="I28" s="159"/>
      <c r="J28" s="159"/>
      <c r="K28" s="159"/>
      <c r="L28" s="163"/>
      <c r="M28" s="159"/>
      <c r="N28" s="159"/>
      <c r="O28" s="159"/>
      <c r="P28" s="159"/>
      <c r="Q28" s="159"/>
      <c r="R28" s="159"/>
      <c r="S28" s="159"/>
      <c r="T28" s="159"/>
      <c r="U28" s="159"/>
      <c r="V28" s="159"/>
      <c r="W28" s="159"/>
      <c r="X28" s="159"/>
      <c r="Y28" s="159"/>
      <c r="Z28" s="159"/>
    </row>
    <row r="29" spans="1:28" x14ac:dyDescent="0.25">
      <c r="A29" s="160"/>
      <c r="B29" s="160"/>
      <c r="C29" s="160"/>
      <c r="D29" s="160"/>
      <c r="E29" s="160"/>
      <c r="F29" s="159"/>
      <c r="G29" s="159"/>
      <c r="H29" s="160"/>
      <c r="I29" s="159"/>
      <c r="J29" s="159"/>
      <c r="K29" s="159"/>
      <c r="L29" s="163"/>
      <c r="M29" s="160"/>
      <c r="N29" s="160"/>
      <c r="O29" s="160"/>
      <c r="P29" s="160"/>
      <c r="Q29" s="160"/>
      <c r="R29" s="160"/>
      <c r="S29" s="160"/>
      <c r="T29" s="160"/>
      <c r="U29" s="160"/>
      <c r="V29" s="160"/>
      <c r="W29" s="160"/>
      <c r="X29" s="160"/>
      <c r="Y29" s="160"/>
      <c r="Z29" s="160"/>
    </row>
    <row r="30" spans="1:28" x14ac:dyDescent="0.25">
      <c r="A30" s="160"/>
      <c r="B30" s="160"/>
      <c r="C30" s="160"/>
      <c r="D30" s="160"/>
      <c r="E30" s="160"/>
      <c r="F30" s="159"/>
      <c r="G30" s="159"/>
      <c r="H30" s="160"/>
      <c r="I30" s="159"/>
      <c r="J30" s="159"/>
      <c r="K30" s="159"/>
      <c r="L30" s="163"/>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63"/>
      <c r="M31" s="160"/>
      <c r="N31" s="160"/>
      <c r="O31" s="160"/>
      <c r="P31" s="160"/>
      <c r="Q31" s="160"/>
      <c r="R31" s="160"/>
      <c r="S31" s="160"/>
      <c r="T31" s="160"/>
      <c r="U31" s="160"/>
      <c r="V31" s="160"/>
      <c r="W31" s="160"/>
      <c r="X31" s="160"/>
      <c r="Y31" s="160"/>
      <c r="Z31" s="160"/>
    </row>
    <row r="32" spans="1:28" x14ac:dyDescent="0.25">
      <c r="A32" s="158"/>
      <c r="B32" s="158"/>
      <c r="C32" s="159"/>
      <c r="D32" s="159"/>
      <c r="E32" s="159"/>
      <c r="F32" s="159"/>
      <c r="G32" s="159"/>
      <c r="H32" s="159"/>
      <c r="I32" s="159"/>
      <c r="J32" s="159"/>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M_TP3400.PS.0055</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3" t="str">
        <f>'3.4. Паспорт надежность'!A14:Z14</f>
        <v>Реконструкция ТП-10/0.4 кВ Ялуторовского РЭС Южного ТПО 2 этап (реконструкия ТП 10/0.4 кВ - 29шт.)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414</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2" zoomScale="55" zoomScaleNormal="100" zoomScaleSheetLayoutView="55" zoomScalePageLayoutView="50" workbookViewId="0">
      <selection activeCell="N38" sqref="N3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39" customFormat="1" ht="27.75" x14ac:dyDescent="0.4">
      <c r="A1" s="73"/>
      <c r="B1" s="73"/>
      <c r="C1" s="73"/>
      <c r="D1" s="73"/>
      <c r="E1" s="73"/>
      <c r="F1" s="73"/>
      <c r="G1" s="73"/>
      <c r="H1" s="73"/>
      <c r="I1" s="73"/>
      <c r="J1" s="85"/>
      <c r="K1" s="85"/>
      <c r="L1" s="95" t="s">
        <v>69</v>
      </c>
      <c r="T1" s="165"/>
      <c r="U1" s="403"/>
      <c r="V1" s="403"/>
      <c r="W1" s="403"/>
      <c r="X1" s="403"/>
      <c r="Y1" s="403"/>
    </row>
    <row r="2" spans="1:25" s="239" customFormat="1" ht="27.75" x14ac:dyDescent="0.4">
      <c r="A2" s="73"/>
      <c r="B2" s="73"/>
      <c r="C2" s="73"/>
      <c r="D2" s="73"/>
      <c r="E2" s="73"/>
      <c r="F2" s="73"/>
      <c r="G2" s="73"/>
      <c r="H2" s="73"/>
      <c r="I2" s="73"/>
      <c r="J2" s="85"/>
      <c r="K2" s="85"/>
      <c r="L2" s="96" t="s">
        <v>10</v>
      </c>
      <c r="T2" s="165"/>
      <c r="U2" s="403"/>
      <c r="V2" s="403"/>
      <c r="W2" s="403"/>
      <c r="X2" s="403"/>
      <c r="Y2" s="403"/>
    </row>
    <row r="3" spans="1:25" s="239" customFormat="1" ht="27.75" x14ac:dyDescent="0.4">
      <c r="A3" s="73"/>
      <c r="B3" s="73"/>
      <c r="C3" s="73"/>
      <c r="D3" s="73"/>
      <c r="E3" s="73"/>
      <c r="F3" s="73"/>
      <c r="G3" s="73"/>
      <c r="H3" s="73"/>
      <c r="I3" s="73"/>
      <c r="J3" s="85"/>
      <c r="K3" s="85"/>
      <c r="L3" s="96" t="s">
        <v>293</v>
      </c>
      <c r="T3" s="165"/>
      <c r="U3" s="237"/>
      <c r="V3" s="237"/>
      <c r="W3" s="237"/>
      <c r="X3" s="237"/>
      <c r="Y3" s="237"/>
    </row>
    <row r="4" spans="1:25" s="239" customFormat="1" ht="27.75" x14ac:dyDescent="0.4">
      <c r="A4" s="73"/>
      <c r="B4" s="73"/>
      <c r="C4" s="73"/>
      <c r="D4" s="73"/>
      <c r="E4" s="73"/>
      <c r="F4" s="73"/>
      <c r="G4" s="73"/>
      <c r="H4" s="73"/>
      <c r="I4" s="73"/>
      <c r="J4" s="85"/>
      <c r="K4" s="85"/>
      <c r="L4" s="96"/>
      <c r="T4" s="165"/>
      <c r="U4" s="335"/>
      <c r="V4" s="335"/>
      <c r="W4" s="335"/>
      <c r="X4" s="335"/>
      <c r="Y4" s="335"/>
    </row>
    <row r="5" spans="1:25" s="239" customFormat="1" ht="27.75" x14ac:dyDescent="0.4">
      <c r="A5" s="356" t="str">
        <f>'1. паспорт местоположение'!A5:C5</f>
        <v>Год раскрытия информации: 2026 год</v>
      </c>
      <c r="B5" s="356"/>
      <c r="C5" s="356"/>
      <c r="D5" s="356"/>
      <c r="E5" s="356"/>
      <c r="F5" s="356"/>
      <c r="G5" s="356"/>
      <c r="H5" s="356"/>
      <c r="I5" s="356"/>
      <c r="J5" s="356"/>
      <c r="K5" s="356"/>
      <c r="L5" s="356"/>
      <c r="T5" s="165"/>
      <c r="U5" s="237"/>
      <c r="V5" s="237"/>
      <c r="W5" s="237"/>
      <c r="X5" s="237"/>
      <c r="Y5" s="237"/>
    </row>
    <row r="6" spans="1:25" s="239" customFormat="1" ht="27.75" x14ac:dyDescent="0.4">
      <c r="A6" s="97"/>
      <c r="B6" s="74"/>
      <c r="C6" s="74"/>
      <c r="D6" s="74"/>
      <c r="E6" s="74"/>
      <c r="F6" s="74"/>
      <c r="G6" s="74"/>
      <c r="H6" s="74"/>
      <c r="I6" s="74"/>
      <c r="J6" s="74"/>
      <c r="K6" s="166"/>
      <c r="L6" s="74"/>
      <c r="T6" s="165"/>
      <c r="U6" s="237"/>
      <c r="V6" s="237"/>
      <c r="W6" s="237"/>
      <c r="X6" s="237"/>
      <c r="Y6" s="237"/>
    </row>
    <row r="7" spans="1:25" s="239" customFormat="1" ht="27.75" x14ac:dyDescent="0.4">
      <c r="A7" s="357" t="s">
        <v>9</v>
      </c>
      <c r="B7" s="357"/>
      <c r="C7" s="357"/>
      <c r="D7" s="357"/>
      <c r="E7" s="357"/>
      <c r="F7" s="357"/>
      <c r="G7" s="357"/>
      <c r="H7" s="357"/>
      <c r="I7" s="357"/>
      <c r="J7" s="357"/>
      <c r="K7" s="357"/>
      <c r="L7" s="357"/>
      <c r="T7" s="165"/>
      <c r="U7" s="237"/>
      <c r="V7" s="237"/>
      <c r="W7" s="237"/>
      <c r="X7" s="237"/>
      <c r="Y7" s="237"/>
    </row>
    <row r="8" spans="1:25" s="239" customFormat="1" ht="27.75" x14ac:dyDescent="0.4">
      <c r="A8" s="75"/>
      <c r="B8" s="75"/>
      <c r="C8" s="75"/>
      <c r="D8" s="75"/>
      <c r="E8" s="75"/>
      <c r="F8" s="75"/>
      <c r="G8" s="75"/>
      <c r="H8" s="75"/>
      <c r="I8" s="75"/>
      <c r="J8" s="75"/>
      <c r="K8" s="75"/>
      <c r="L8" s="75"/>
      <c r="T8" s="165"/>
      <c r="U8" s="237"/>
      <c r="V8" s="237"/>
      <c r="W8" s="237"/>
      <c r="X8" s="237"/>
      <c r="Y8" s="237"/>
    </row>
    <row r="9" spans="1:25" s="239" customFormat="1" ht="27.75" x14ac:dyDescent="0.4">
      <c r="A9" s="363" t="str">
        <f>'1. паспорт местоположение'!A9:C9</f>
        <v>АО "Россети Тюмень"</v>
      </c>
      <c r="B9" s="363"/>
      <c r="C9" s="363"/>
      <c r="D9" s="363"/>
      <c r="E9" s="363"/>
      <c r="F9" s="363"/>
      <c r="G9" s="363"/>
      <c r="H9" s="363"/>
      <c r="I9" s="363"/>
      <c r="J9" s="363"/>
      <c r="K9" s="363"/>
      <c r="L9" s="363"/>
      <c r="T9" s="165"/>
      <c r="U9" s="403"/>
      <c r="V9" s="403"/>
      <c r="W9" s="403"/>
      <c r="X9" s="403"/>
      <c r="Y9" s="403"/>
    </row>
    <row r="10" spans="1:25" s="239" customFormat="1" ht="27.75" x14ac:dyDescent="0.4">
      <c r="A10" s="362" t="s">
        <v>8</v>
      </c>
      <c r="B10" s="362"/>
      <c r="C10" s="362"/>
      <c r="D10" s="362"/>
      <c r="E10" s="362"/>
      <c r="F10" s="362"/>
      <c r="G10" s="362"/>
      <c r="H10" s="362"/>
      <c r="I10" s="362"/>
      <c r="J10" s="362"/>
      <c r="K10" s="362"/>
      <c r="L10" s="362"/>
      <c r="T10" s="167"/>
      <c r="U10" s="167"/>
      <c r="W10" s="167"/>
      <c r="X10" s="167"/>
      <c r="Y10" s="168"/>
    </row>
    <row r="11" spans="1:25" s="239" customFormat="1" ht="24.75" customHeight="1" x14ac:dyDescent="0.25">
      <c r="A11" s="75"/>
      <c r="B11" s="75"/>
      <c r="C11" s="75"/>
      <c r="D11" s="75"/>
      <c r="E11" s="75"/>
      <c r="F11" s="75"/>
      <c r="G11" s="75"/>
      <c r="H11" s="75"/>
      <c r="I11" s="75"/>
      <c r="J11" s="75"/>
      <c r="K11" s="75"/>
      <c r="L11" s="75"/>
      <c r="T11" s="240"/>
      <c r="U11" s="240"/>
      <c r="V11" s="241"/>
      <c r="W11" s="240"/>
      <c r="X11" s="240"/>
      <c r="Y11" s="240"/>
    </row>
    <row r="12" spans="1:25" s="239" customFormat="1" ht="27.75" x14ac:dyDescent="0.25">
      <c r="A12" s="363" t="str">
        <f>'1. паспорт местоположение'!A12:C12</f>
        <v>M_TP3400.PS.0055</v>
      </c>
      <c r="B12" s="363"/>
      <c r="C12" s="363"/>
      <c r="D12" s="363"/>
      <c r="E12" s="363"/>
      <c r="F12" s="363"/>
      <c r="G12" s="363"/>
      <c r="H12" s="363"/>
      <c r="I12" s="363"/>
      <c r="J12" s="363"/>
      <c r="K12" s="363"/>
      <c r="L12" s="363"/>
      <c r="T12" s="240"/>
      <c r="U12" s="240"/>
      <c r="V12" s="241"/>
      <c r="W12" s="240"/>
      <c r="X12" s="240"/>
      <c r="Y12" s="240"/>
    </row>
    <row r="13" spans="1:25" s="239" customFormat="1" ht="27.75" customHeight="1" x14ac:dyDescent="0.4">
      <c r="A13" s="362" t="s">
        <v>7</v>
      </c>
      <c r="B13" s="362"/>
      <c r="C13" s="362"/>
      <c r="D13" s="362"/>
      <c r="E13" s="362"/>
      <c r="F13" s="362"/>
      <c r="G13" s="362"/>
      <c r="H13" s="362"/>
      <c r="I13" s="362"/>
      <c r="J13" s="362"/>
      <c r="K13" s="362"/>
      <c r="L13" s="362"/>
      <c r="T13" s="169"/>
      <c r="U13" s="405"/>
      <c r="V13" s="405"/>
      <c r="W13" s="405"/>
      <c r="X13" s="169"/>
      <c r="Y13" s="169"/>
    </row>
    <row r="14" spans="1:25" s="239" customFormat="1" ht="27.75" x14ac:dyDescent="0.4">
      <c r="A14" s="76"/>
      <c r="B14" s="76"/>
      <c r="C14" s="76"/>
      <c r="D14" s="76"/>
      <c r="E14" s="76"/>
      <c r="F14" s="76"/>
      <c r="G14" s="76"/>
      <c r="H14" s="76"/>
      <c r="I14" s="76"/>
      <c r="J14" s="76"/>
      <c r="K14" s="76"/>
      <c r="L14" s="76"/>
      <c r="T14" s="165"/>
      <c r="U14" s="165"/>
      <c r="V14" s="165"/>
      <c r="W14" s="165"/>
      <c r="X14" s="165"/>
      <c r="Y14" s="165"/>
    </row>
    <row r="15" spans="1:25" s="239" customFormat="1" ht="42" customHeight="1" x14ac:dyDescent="0.4">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c r="T15" s="165"/>
      <c r="U15" s="240"/>
      <c r="V15" s="240"/>
      <c r="W15" s="240"/>
      <c r="X15" s="240"/>
      <c r="Y15" s="240"/>
    </row>
    <row r="16" spans="1:25" s="239" customFormat="1" ht="27.75" x14ac:dyDescent="0.4">
      <c r="A16" s="362" t="s">
        <v>6</v>
      </c>
      <c r="B16" s="362"/>
      <c r="C16" s="362"/>
      <c r="D16" s="362"/>
      <c r="E16" s="362"/>
      <c r="F16" s="362"/>
      <c r="G16" s="362"/>
      <c r="H16" s="362"/>
      <c r="I16" s="362"/>
      <c r="J16" s="362"/>
      <c r="K16" s="362"/>
      <c r="L16" s="362"/>
      <c r="T16" s="170"/>
      <c r="U16" s="403"/>
      <c r="V16" s="403"/>
      <c r="W16" s="403"/>
      <c r="X16" s="165"/>
      <c r="Y16" s="165"/>
    </row>
    <row r="17" spans="1:25" ht="27.75" x14ac:dyDescent="0.4">
      <c r="A17" s="171"/>
      <c r="B17" s="112"/>
      <c r="K17" s="172"/>
      <c r="T17" s="165"/>
      <c r="U17" s="403"/>
      <c r="V17" s="403"/>
      <c r="W17" s="403"/>
      <c r="X17" s="165"/>
      <c r="Y17" s="165"/>
    </row>
    <row r="18" spans="1:25" s="239" customFormat="1" ht="18.75" customHeight="1" x14ac:dyDescent="0.4">
      <c r="A18" s="406" t="s">
        <v>633</v>
      </c>
      <c r="B18" s="406"/>
      <c r="C18" s="406"/>
      <c r="D18" s="406"/>
      <c r="E18" s="406"/>
      <c r="F18" s="406"/>
      <c r="G18" s="406"/>
      <c r="H18" s="406"/>
      <c r="I18" s="406"/>
      <c r="J18" s="406"/>
      <c r="K18" s="406"/>
      <c r="L18" s="406"/>
      <c r="T18" s="165"/>
      <c r="U18" s="240"/>
      <c r="V18" s="240"/>
      <c r="W18" s="240"/>
      <c r="X18" s="240"/>
      <c r="Y18" s="240"/>
    </row>
    <row r="19" spans="1:25" ht="27.75" x14ac:dyDescent="0.4">
      <c r="D19" s="171"/>
      <c r="U19" s="165"/>
      <c r="V19" s="165"/>
      <c r="W19" s="165" t="s">
        <v>475</v>
      </c>
      <c r="X19" s="165"/>
      <c r="Y19" s="165"/>
    </row>
    <row r="20" spans="1:25" ht="16.5" thickBot="1" x14ac:dyDescent="0.3">
      <c r="A20" s="173" t="s">
        <v>292</v>
      </c>
      <c r="B20" s="173" t="s">
        <v>0</v>
      </c>
      <c r="D20" s="174"/>
      <c r="E20" s="175"/>
      <c r="F20" s="175"/>
      <c r="G20" s="175"/>
      <c r="H20" s="175"/>
    </row>
    <row r="21" spans="1:25" x14ac:dyDescent="0.25">
      <c r="A21" s="176" t="s">
        <v>452</v>
      </c>
      <c r="B21" s="177">
        <f>'6.2. Паспорт фин осв ввод'!D30*1000000</f>
        <v>26240276.664733231</v>
      </c>
    </row>
    <row r="22" spans="1:25" x14ac:dyDescent="0.25">
      <c r="A22" s="178" t="s">
        <v>290</v>
      </c>
      <c r="B22" s="179">
        <v>0</v>
      </c>
    </row>
    <row r="23" spans="1:25" x14ac:dyDescent="0.25">
      <c r="A23" s="178" t="s">
        <v>288</v>
      </c>
      <c r="B23" s="179">
        <v>50</v>
      </c>
      <c r="D23" s="171" t="s">
        <v>291</v>
      </c>
      <c r="E23" s="180"/>
      <c r="F23" s="180"/>
    </row>
    <row r="24" spans="1:25" ht="16.5" thickBot="1" x14ac:dyDescent="0.3">
      <c r="A24" s="181" t="s">
        <v>286</v>
      </c>
      <c r="B24" s="182">
        <v>1</v>
      </c>
      <c r="D24" s="407" t="s">
        <v>289</v>
      </c>
      <c r="E24" s="407"/>
      <c r="F24" s="183">
        <f>SUM(B91:AZ91)</f>
        <v>2040.0314228854336</v>
      </c>
      <c r="K24" s="128"/>
      <c r="N24" s="184"/>
    </row>
    <row r="25" spans="1:25" x14ac:dyDescent="0.25">
      <c r="A25" s="176" t="s">
        <v>285</v>
      </c>
      <c r="B25" s="185">
        <f>-C62</f>
        <v>12403.413772484366</v>
      </c>
      <c r="D25" s="407" t="s">
        <v>287</v>
      </c>
      <c r="E25" s="407"/>
      <c r="F25" s="183" t="str">
        <f>IF(SUM(B92:AZ92)=0,"не окупается",SUM(B92:AZ92))</f>
        <v>не окупается</v>
      </c>
      <c r="K25" s="128"/>
    </row>
    <row r="26" spans="1:25" x14ac:dyDescent="0.25">
      <c r="A26" s="178" t="s">
        <v>453</v>
      </c>
      <c r="B26" s="186">
        <v>6</v>
      </c>
      <c r="D26" s="407" t="s">
        <v>454</v>
      </c>
      <c r="E26" s="407"/>
      <c r="F26" s="187">
        <f>AZ89</f>
        <v>-24379978.283956483</v>
      </c>
      <c r="K26" s="128"/>
    </row>
    <row r="27" spans="1:25" x14ac:dyDescent="0.25">
      <c r="A27" s="178" t="s">
        <v>284</v>
      </c>
      <c r="B27" s="186">
        <v>6</v>
      </c>
      <c r="D27" s="407" t="s">
        <v>455</v>
      </c>
      <c r="E27" s="407"/>
      <c r="F27" s="238" t="str">
        <f>IF(F26&gt;0,"да","нет")</f>
        <v>нет</v>
      </c>
      <c r="K27" s="128"/>
    </row>
    <row r="28" spans="1:25" x14ac:dyDescent="0.25">
      <c r="A28" s="178" t="s">
        <v>263</v>
      </c>
      <c r="B28" s="186">
        <f>-C63</f>
        <v>230.2925918644068</v>
      </c>
    </row>
    <row r="29" spans="1:25" x14ac:dyDescent="0.25">
      <c r="A29" s="178" t="s">
        <v>283</v>
      </c>
      <c r="B29" s="186">
        <v>1</v>
      </c>
    </row>
    <row r="30" spans="1:25" x14ac:dyDescent="0.25">
      <c r="A30" s="178" t="s">
        <v>282</v>
      </c>
      <c r="B30" s="186">
        <v>1</v>
      </c>
    </row>
    <row r="31" spans="1:25" x14ac:dyDescent="0.25">
      <c r="A31" s="188" t="s">
        <v>456</v>
      </c>
      <c r="B31" s="189">
        <v>2.1999999999999999E-2</v>
      </c>
    </row>
    <row r="32" spans="1:25" ht="16.5" thickBot="1" x14ac:dyDescent="0.3">
      <c r="A32" s="181" t="s">
        <v>256</v>
      </c>
      <c r="B32" s="190">
        <v>0.2</v>
      </c>
    </row>
    <row r="33" spans="1:52" x14ac:dyDescent="0.25">
      <c r="A33" s="176" t="s">
        <v>457</v>
      </c>
      <c r="B33" s="185">
        <v>0</v>
      </c>
    </row>
    <row r="34" spans="1:52" x14ac:dyDescent="0.25">
      <c r="A34" s="178" t="s">
        <v>281</v>
      </c>
      <c r="B34" s="186"/>
    </row>
    <row r="35" spans="1:52" ht="16.5" thickBot="1" x14ac:dyDescent="0.3">
      <c r="A35" s="188" t="s">
        <v>280</v>
      </c>
      <c r="B35" s="191">
        <v>0</v>
      </c>
    </row>
    <row r="36" spans="1:52" x14ac:dyDescent="0.25">
      <c r="A36" s="192" t="s">
        <v>458</v>
      </c>
      <c r="B36" s="193">
        <v>0</v>
      </c>
    </row>
    <row r="37" spans="1:52" x14ac:dyDescent="0.25">
      <c r="A37" s="194" t="s">
        <v>279</v>
      </c>
      <c r="B37" s="195">
        <v>0</v>
      </c>
    </row>
    <row r="38" spans="1:52" x14ac:dyDescent="0.25">
      <c r="A38" s="194" t="s">
        <v>278</v>
      </c>
      <c r="B38" s="196">
        <v>0</v>
      </c>
    </row>
    <row r="39" spans="1:52" x14ac:dyDescent="0.25">
      <c r="A39" s="194" t="s">
        <v>277</v>
      </c>
      <c r="B39" s="196">
        <v>0</v>
      </c>
      <c r="Z39" s="197"/>
    </row>
    <row r="40" spans="1:52" x14ac:dyDescent="0.25">
      <c r="A40" s="194" t="s">
        <v>276</v>
      </c>
      <c r="B40" s="196">
        <v>0.19500000000000001</v>
      </c>
      <c r="U40" s="198"/>
      <c r="V40" s="198"/>
      <c r="W40" s="198"/>
      <c r="X40" s="198"/>
      <c r="Y40" s="198"/>
      <c r="Z40" s="198"/>
    </row>
    <row r="41" spans="1:52" x14ac:dyDescent="0.25">
      <c r="A41" s="194" t="s">
        <v>275</v>
      </c>
      <c r="B41" s="196">
        <f>1-B39</f>
        <v>1</v>
      </c>
    </row>
    <row r="42" spans="1:52" ht="16.5" thickBot="1" x14ac:dyDescent="0.3">
      <c r="A42" s="199" t="s">
        <v>459</v>
      </c>
      <c r="B42" s="200">
        <f>B41*B40+B39*B38*(1-B32)</f>
        <v>0.19500000000000001</v>
      </c>
    </row>
    <row r="43" spans="1:52" ht="31.5" x14ac:dyDescent="0.25">
      <c r="A43" s="201" t="s">
        <v>274</v>
      </c>
      <c r="B43" s="117" t="s">
        <v>477</v>
      </c>
      <c r="C43" s="202">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3"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3"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1" customFormat="1" ht="16.5" thickBot="1" x14ac:dyDescent="0.3">
      <c r="A46" s="204"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5"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3"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3"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3"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4"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6"/>
      <c r="C58" s="206"/>
      <c r="D58" s="206"/>
      <c r="E58" s="206"/>
      <c r="F58" s="206"/>
      <c r="G58" s="206"/>
      <c r="H58" s="206"/>
      <c r="I58" s="206"/>
      <c r="J58" s="206"/>
      <c r="K58" s="206"/>
      <c r="L58" s="120"/>
      <c r="M58" s="120"/>
      <c r="N58" s="120"/>
      <c r="O58" s="120"/>
      <c r="P58" s="120"/>
      <c r="Q58" s="120"/>
      <c r="R58" s="120"/>
      <c r="S58" s="120"/>
      <c r="T58" s="120"/>
      <c r="U58" s="120"/>
      <c r="V58" s="120"/>
    </row>
    <row r="59" spans="1:52" s="128" customFormat="1" ht="31.5" x14ac:dyDescent="0.25">
      <c r="A59" s="205"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1" customFormat="1" ht="14.25" x14ac:dyDescent="0.25">
      <c r="A60" s="207"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3" t="s">
        <v>265</v>
      </c>
      <c r="B61" s="122">
        <f>SUM(B62:B67)</f>
        <v>0</v>
      </c>
      <c r="C61" s="122">
        <f>SUM(C62:C67)</f>
        <v>-584146.93212223856</v>
      </c>
      <c r="D61" s="122">
        <f t="shared" ref="D61:AZ61" si="6">SUM(D62:D67)</f>
        <v>-578383.25063362438</v>
      </c>
      <c r="E61" s="122">
        <f t="shared" si="6"/>
        <v>-572617.57367233222</v>
      </c>
      <c r="F61" s="122">
        <f t="shared" si="6"/>
        <v>-566852.11221802316</v>
      </c>
      <c r="G61" s="122">
        <f t="shared" si="6"/>
        <v>-561086.87338649353</v>
      </c>
      <c r="H61" s="122">
        <f t="shared" si="6"/>
        <v>-555321.86283988482</v>
      </c>
      <c r="I61" s="122">
        <f t="shared" si="6"/>
        <v>-561960.50157534936</v>
      </c>
      <c r="J61" s="122">
        <f t="shared" si="6"/>
        <v>-556195.96911320626</v>
      </c>
      <c r="K61" s="122">
        <f t="shared" si="6"/>
        <v>-550431.68650318612</v>
      </c>
      <c r="L61" s="122">
        <f t="shared" si="6"/>
        <v>-544667.66124085255</v>
      </c>
      <c r="M61" s="122">
        <f t="shared" si="6"/>
        <v>-539294.47155437467</v>
      </c>
      <c r="N61" s="122">
        <f t="shared" si="6"/>
        <v>-533542.70149555127</v>
      </c>
      <c r="O61" s="122">
        <f t="shared" si="6"/>
        <v>-540194.97793343477</v>
      </c>
      <c r="P61" s="122">
        <f t="shared" si="6"/>
        <v>-534444.49230478308</v>
      </c>
      <c r="Q61" s="122">
        <f t="shared" si="6"/>
        <v>-528694.67793325905</v>
      </c>
      <c r="R61" s="122">
        <f t="shared" si="6"/>
        <v>-522945.55495657655</v>
      </c>
      <c r="S61" s="122">
        <f t="shared" si="6"/>
        <v>-517197.14411658084</v>
      </c>
      <c r="T61" s="122">
        <f t="shared" si="6"/>
        <v>-511449.46677737252</v>
      </c>
      <c r="U61" s="122">
        <f t="shared" si="6"/>
        <v>-518105.95871645951</v>
      </c>
      <c r="V61" s="122">
        <f t="shared" si="6"/>
        <v>-512359.8150540475</v>
      </c>
      <c r="W61" s="122">
        <f t="shared" si="6"/>
        <v>-507506.79288223578</v>
      </c>
      <c r="X61" s="122">
        <f t="shared" si="6"/>
        <v>-501789.04589677154</v>
      </c>
      <c r="Y61" s="122">
        <f t="shared" si="6"/>
        <v>-496072.95232773054</v>
      </c>
      <c r="Z61" s="122">
        <f t="shared" si="6"/>
        <v>-490358.56177760562</v>
      </c>
      <c r="AA61" s="122">
        <f t="shared" si="6"/>
        <v>-484645.9253369642</v>
      </c>
      <c r="AB61" s="122">
        <f t="shared" si="6"/>
        <v>-478935.09562909073</v>
      </c>
      <c r="AC61" s="122">
        <f t="shared" si="6"/>
        <v>-473226.12685596832</v>
      </c>
      <c r="AD61" s="122">
        <f t="shared" si="6"/>
        <v>-467519.07484563941</v>
      </c>
      <c r="AE61" s="122">
        <f t="shared" si="6"/>
        <v>-461813.99710098794</v>
      </c>
      <c r="AF61" s="122">
        <f t="shared" si="6"/>
        <v>-456110.95284998423</v>
      </c>
      <c r="AG61" s="122">
        <f t="shared" si="6"/>
        <v>-450410.00309743744</v>
      </c>
      <c r="AH61" s="122">
        <f t="shared" si="6"/>
        <v>-444711.21067830169</v>
      </c>
      <c r="AI61" s="122">
        <f t="shared" si="6"/>
        <v>-439014.64031257905</v>
      </c>
      <c r="AJ61" s="122">
        <f t="shared" si="6"/>
        <v>-433320.35866187193</v>
      </c>
      <c r="AK61" s="122">
        <f t="shared" si="6"/>
        <v>-427628.4343876309</v>
      </c>
      <c r="AL61" s="122">
        <f t="shared" si="6"/>
        <v>-421938.93821114989</v>
      </c>
      <c r="AM61" s="122">
        <f t="shared" si="6"/>
        <v>-416251.94297536166</v>
      </c>
      <c r="AN61" s="122">
        <f t="shared" si="6"/>
        <v>-410567.52370848705</v>
      </c>
      <c r="AO61" s="122">
        <f t="shared" si="6"/>
        <v>-404885.75768959336</v>
      </c>
      <c r="AP61" s="122">
        <f t="shared" si="6"/>
        <v>-399206.72451612016</v>
      </c>
      <c r="AQ61" s="122">
        <f t="shared" si="6"/>
        <v>-393530.50617343001</v>
      </c>
      <c r="AR61" s="122">
        <f t="shared" si="6"/>
        <v>-387857.18710644636</v>
      </c>
      <c r="AS61" s="122">
        <f t="shared" si="6"/>
        <v>-382186.85429344041</v>
      </c>
      <c r="AT61" s="122">
        <f t="shared" si="6"/>
        <v>-376519.59732203156</v>
      </c>
      <c r="AU61" s="122">
        <f t="shared" si="6"/>
        <v>-370855.50846746773</v>
      </c>
      <c r="AV61" s="122">
        <f t="shared" si="6"/>
        <v>-365194.68277325411</v>
      </c>
      <c r="AW61" s="122">
        <f t="shared" si="6"/>
        <v>-359537.21813420142</v>
      </c>
      <c r="AX61" s="122">
        <f t="shared" si="6"/>
        <v>-353883.2153819644</v>
      </c>
      <c r="AY61" s="122">
        <f t="shared" si="6"/>
        <v>-348232.77837314742</v>
      </c>
      <c r="AZ61" s="122">
        <f t="shared" si="6"/>
        <v>-342586.0140800532</v>
      </c>
    </row>
    <row r="62" spans="1:52" x14ac:dyDescent="0.25">
      <c r="A62" s="208"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8"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8"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8"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8"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8" t="s">
        <v>262</v>
      </c>
      <c r="B67" s="122"/>
      <c r="C67" s="122">
        <f>-(($B$21+$B$22)*$B$24+($B$21+$B$22)*$B$24+SUM($B$69:C69))/2*$B31</f>
        <v>-571513.2257578898</v>
      </c>
      <c r="D67" s="122">
        <f>-(($B$21+$B$22)*$B$24+($B$21+$B$22)*$B$24+SUM($B$69:D69))/2*$B31</f>
        <v>-565740.36489164853</v>
      </c>
      <c r="E67" s="122">
        <f>-(($B$21+$B$22)*$B$24+($B$21+$B$22)*$B$24+SUM($B$69:E69))/2*$B31</f>
        <v>-559967.50402540714</v>
      </c>
      <c r="F67" s="122">
        <f>-(($B$21+$B$22)*$B$24+($B$21+$B$22)*$B$24+SUM($B$69:F69))/2*$B31</f>
        <v>-554194.64315916586</v>
      </c>
      <c r="G67" s="122">
        <f>-(($B$21+$B$22)*$B$24+($B$21+$B$22)*$B$24+SUM($B$69:G69))/2*$B31</f>
        <v>-548421.78229292447</v>
      </c>
      <c r="H67" s="122">
        <f>-(($B$21+$B$22)*$B$24+($B$21+$B$22)*$B$24+SUM($B$69:H69))/2*$B31</f>
        <v>-542648.9214266832</v>
      </c>
      <c r="I67" s="122">
        <f>-(($B$21+$B$22)*$B$24+($B$21+$B$22)*$B$24+SUM($B$69:I69))/2*$B31</f>
        <v>-536876.06056044181</v>
      </c>
      <c r="J67" s="122">
        <f>-(($B$21+$B$22)*$B$24+($B$21+$B$22)*$B$24+SUM($B$69:J69))/2*$B31</f>
        <v>-531103.19969420054</v>
      </c>
      <c r="K67" s="122">
        <f>-(($B$21+$B$22)*$B$24+($B$21+$B$22)*$B$24+SUM($B$69:K69))/2*$B31</f>
        <v>-525330.33882795926</v>
      </c>
      <c r="L67" s="122">
        <f>-(($B$21+$B$22)*$B$24+($B$21+$B$22)*$B$24+SUM($B$69:L69))/2*$B31</f>
        <v>-519557.47796171799</v>
      </c>
      <c r="M67" s="122">
        <f>-(($B$21+$B$22)*$B$24+($B$21+$B$22)*$B$24+SUM($B$69:M69))/2*$B31</f>
        <v>-513784.6170954766</v>
      </c>
      <c r="N67" s="122">
        <f>-(($B$21+$B$22)*$B$24+($B$21+$B$22)*$B$24+SUM($B$69:N69))/2*$B31</f>
        <v>-508011.75622923533</v>
      </c>
      <c r="O67" s="122">
        <f>-(($B$21+$B$22)*$B$24+($B$21+$B$22)*$B$24+SUM($B$69:O69))/2*$B31</f>
        <v>-502238.89536299405</v>
      </c>
      <c r="P67" s="122">
        <f>-(($B$21+$B$22)*$B$24+($B$21+$B$22)*$B$24+SUM($B$69:P69))/2*$B31</f>
        <v>-496466.03449675272</v>
      </c>
      <c r="Q67" s="122">
        <f>-(($B$21+$B$22)*$B$24+($B$21+$B$22)*$B$24+SUM($B$69:Q69))/2*$B31</f>
        <v>-490693.17363051139</v>
      </c>
      <c r="R67" s="122">
        <f>-(($B$21+$B$22)*$B$24+($B$21+$B$22)*$B$24+SUM($B$69:R69))/2*$B31</f>
        <v>-484920.31276427006</v>
      </c>
      <c r="S67" s="122">
        <f>-(($B$21+$B$22)*$B$24+($B$21+$B$22)*$B$24+SUM($B$69:S69))/2*$B31</f>
        <v>-479147.45189802878</v>
      </c>
      <c r="T67" s="122">
        <f>-(($B$21+$B$22)*$B$24+($B$21+$B$22)*$B$24+SUM($B$69:T69))/2*$B31</f>
        <v>-473374.59103178751</v>
      </c>
      <c r="U67" s="122">
        <f>-(($B$21+$B$22)*$B$24+($B$21+$B$22)*$B$24+SUM($B$69:U69))/2*$B31</f>
        <v>-467601.73016554618</v>
      </c>
      <c r="V67" s="122">
        <f>-(($B$21+$B$22)*$B$24+($B$21+$B$22)*$B$24+SUM($B$69:V69))/2*$B31</f>
        <v>-461828.86929930485</v>
      </c>
      <c r="W67" s="122">
        <f>-(($B$21+$B$22)*$B$24+($B$21+$B$22)*$B$24+SUM($B$69:W69))/2*$B31</f>
        <v>-456056.00843306351</v>
      </c>
      <c r="X67" s="122">
        <f>-(($B$21+$B$22)*$B$24+($B$21+$B$22)*$B$24+SUM($B$69:X69))/2*$B31</f>
        <v>-450283.14756682224</v>
      </c>
      <c r="Y67" s="122">
        <f>-(($B$21+$B$22)*$B$24+($B$21+$B$22)*$B$24+SUM($B$69:Y69))/2*$B31</f>
        <v>-444510.28670058085</v>
      </c>
      <c r="Z67" s="122">
        <f>-(($B$21+$B$22)*$B$24+($B$21+$B$22)*$B$24+SUM($B$69:Z69))/2*$B31</f>
        <v>-438737.42583433958</v>
      </c>
      <c r="AA67" s="122">
        <f>-(($B$21+$B$22)*$B$24+($B$21+$B$22)*$B$24+SUM($B$69:AA69))/2*$B31</f>
        <v>-432964.5649680983</v>
      </c>
      <c r="AB67" s="122">
        <f>-(($B$21+$B$22)*$B$24+($B$21+$B$22)*$B$24+SUM($B$69:AB69))/2*$B31</f>
        <v>-427191.70410185697</v>
      </c>
      <c r="AC67" s="122">
        <f>-(($B$21+$B$22)*$B$24+($B$21+$B$22)*$B$24+SUM($B$69:AC69))/2*$B31</f>
        <v>-421418.8432356157</v>
      </c>
      <c r="AD67" s="122">
        <f>-(($B$21+$B$22)*$B$24+($B$21+$B$22)*$B$24+SUM($B$69:AD69))/2*$B31</f>
        <v>-415645.98236937431</v>
      </c>
      <c r="AE67" s="122">
        <f>-(($B$21+$B$22)*$B$24+($B$21+$B$22)*$B$24+SUM($B$69:AE69))/2*$B31</f>
        <v>-409873.12150313304</v>
      </c>
      <c r="AF67" s="122">
        <f>-(($B$21+$B$22)*$B$24+($B$21+$B$22)*$B$24+SUM($B$69:AF69))/2*$B31</f>
        <v>-404100.26063689176</v>
      </c>
      <c r="AG67" s="122">
        <f>-(($B$21+$B$22)*$B$24+($B$21+$B$22)*$B$24+SUM($B$69:AG69))/2*$B31</f>
        <v>-398327.39977065037</v>
      </c>
      <c r="AH67" s="122">
        <f>-(($B$21+$B$22)*$B$24+($B$21+$B$22)*$B$24+SUM($B$69:AH69))/2*$B31</f>
        <v>-392554.5389044091</v>
      </c>
      <c r="AI67" s="122">
        <f>-(($B$21+$B$22)*$B$24+($B$21+$B$22)*$B$24+SUM($B$69:AI69))/2*$B31</f>
        <v>-386781.67803816783</v>
      </c>
      <c r="AJ67" s="122">
        <f>-(($B$21+$B$22)*$B$24+($B$21+$B$22)*$B$24+SUM($B$69:AJ69))/2*$B31</f>
        <v>-381008.81717192649</v>
      </c>
      <c r="AK67" s="122">
        <f>-(($B$21+$B$22)*$B$24+($B$21+$B$22)*$B$24+SUM($B$69:AK69))/2*$B31</f>
        <v>-375235.95630568522</v>
      </c>
      <c r="AL67" s="122">
        <f>-(($B$21+$B$22)*$B$24+($B$21+$B$22)*$B$24+SUM($B$69:AL69))/2*$B31</f>
        <v>-369463.09543944395</v>
      </c>
      <c r="AM67" s="122">
        <f>-(($B$21+$B$22)*$B$24+($B$21+$B$22)*$B$24+SUM($B$69:AM69))/2*$B31</f>
        <v>-363690.23457320267</v>
      </c>
      <c r="AN67" s="122">
        <f>-(($B$21+$B$22)*$B$24+($B$21+$B$22)*$B$24+SUM($B$69:AN69))/2*$B31</f>
        <v>-357917.3737069614</v>
      </c>
      <c r="AO67" s="122">
        <f>-(($B$21+$B$22)*$B$24+($B$21+$B$22)*$B$24+SUM($B$69:AO69))/2*$B31</f>
        <v>-352144.51284072007</v>
      </c>
      <c r="AP67" s="122">
        <f>-(($B$21+$B$22)*$B$24+($B$21+$B$22)*$B$24+SUM($B$69:AP69))/2*$B31</f>
        <v>-346371.65197447879</v>
      </c>
      <c r="AQ67" s="122">
        <f>-(($B$21+$B$22)*$B$24+($B$21+$B$22)*$B$24+SUM($B$69:AQ69))/2*$B31</f>
        <v>-340598.79110823752</v>
      </c>
      <c r="AR67" s="122">
        <f>-(($B$21+$B$22)*$B$24+($B$21+$B$22)*$B$24+SUM($B$69:AR69))/2*$B31</f>
        <v>-334825.93024199625</v>
      </c>
      <c r="AS67" s="122">
        <f>-(($B$21+$B$22)*$B$24+($B$21+$B$22)*$B$24+SUM($B$69:AS69))/2*$B31</f>
        <v>-329053.06937575492</v>
      </c>
      <c r="AT67" s="122">
        <f>-(($B$21+$B$22)*$B$24+($B$21+$B$22)*$B$24+SUM($B$69:AT69))/2*$B31</f>
        <v>-323280.20850951364</v>
      </c>
      <c r="AU67" s="122">
        <f>-(($B$21+$B$22)*$B$24+($B$21+$B$22)*$B$24+SUM($B$69:AU69))/2*$B31</f>
        <v>-317507.34764327237</v>
      </c>
      <c r="AV67" s="122">
        <f>-(($B$21+$B$22)*$B$24+($B$21+$B$22)*$B$24+SUM($B$69:AV69))/2*$B31</f>
        <v>-311734.48677703104</v>
      </c>
      <c r="AW67" s="122">
        <f>-(($B$21+$B$22)*$B$24+($B$21+$B$22)*$B$24+SUM($B$69:AW69))/2*$B31</f>
        <v>-305961.62591078976</v>
      </c>
      <c r="AX67" s="122">
        <f>-(($B$21+$B$22)*$B$24+($B$21+$B$22)*$B$24+SUM($B$69:AX69))/2*$B31</f>
        <v>-300188.76504454849</v>
      </c>
      <c r="AY67" s="122">
        <f>-(($B$21+$B$22)*$B$24+($B$21+$B$22)*$B$24+SUM($B$69:AY69))/2*$B31</f>
        <v>-294415.90417830716</v>
      </c>
      <c r="AZ67" s="122">
        <f>-(($B$21+$B$22)*$B$24+($B$21+$B$22)*$B$24+SUM($B$69:AZ69))/2*$B31</f>
        <v>-288643.04331206589</v>
      </c>
    </row>
    <row r="68" spans="1:52" s="171" customFormat="1" ht="14.25" x14ac:dyDescent="0.25">
      <c r="A68" s="209" t="s">
        <v>465</v>
      </c>
      <c r="B68" s="121">
        <f t="shared" ref="B68:AZ68" si="10">B60+B61</f>
        <v>0</v>
      </c>
      <c r="C68" s="121">
        <f t="shared" si="10"/>
        <v>424304.32765199873</v>
      </c>
      <c r="D68" s="121">
        <f t="shared" si="10"/>
        <v>470264.50376976538</v>
      </c>
      <c r="E68" s="121">
        <f t="shared" si="10"/>
        <v>507488.5005033965</v>
      </c>
      <c r="F68" s="121">
        <f t="shared" si="10"/>
        <v>545655.98680882424</v>
      </c>
      <c r="G68" s="121">
        <f t="shared" si="10"/>
        <v>584798.11564360827</v>
      </c>
      <c r="H68" s="121">
        <f t="shared" si="10"/>
        <v>624939.67586111999</v>
      </c>
      <c r="I68" s="121">
        <f t="shared" si="10"/>
        <v>653708.88328668568</v>
      </c>
      <c r="J68" s="121">
        <f t="shared" si="10"/>
        <v>695943.49729469023</v>
      </c>
      <c r="K68" s="121">
        <f t="shared" si="10"/>
        <v>739271.96389694698</v>
      </c>
      <c r="L68" s="121">
        <f t="shared" si="10"/>
        <v>783727.09867128462</v>
      </c>
      <c r="M68" s="121">
        <f t="shared" si="10"/>
        <v>1512841.0902052345</v>
      </c>
      <c r="N68" s="121">
        <f t="shared" si="10"/>
        <v>1580156.927116846</v>
      </c>
      <c r="O68" s="121">
        <f t="shared" si="10"/>
        <v>1636915.6395373344</v>
      </c>
      <c r="P68" s="121">
        <f t="shared" si="10"/>
        <v>1707979.4436901098</v>
      </c>
      <c r="Q68" s="121">
        <f t="shared" si="10"/>
        <v>1781001.9761414803</v>
      </c>
      <c r="R68" s="121">
        <f t="shared" si="10"/>
        <v>1856041.9987404051</v>
      </c>
      <c r="S68" s="121">
        <f t="shared" si="10"/>
        <v>1933160.0361913098</v>
      </c>
      <c r="T68" s="121">
        <f t="shared" si="10"/>
        <v>2012418.4289397551</v>
      </c>
      <c r="U68" s="121">
        <f t="shared" si="10"/>
        <v>2081477.9738721824</v>
      </c>
      <c r="V68" s="121">
        <f t="shared" si="10"/>
        <v>2165211.6355122537</v>
      </c>
      <c r="W68" s="121">
        <f t="shared" si="10"/>
        <v>2709306.7151379082</v>
      </c>
      <c r="X68" s="121">
        <f t="shared" si="10"/>
        <v>2811528.8673639768</v>
      </c>
      <c r="Y68" s="121">
        <f t="shared" si="10"/>
        <v>2916644.4983308394</v>
      </c>
      <c r="Z68" s="121">
        <f t="shared" si="10"/>
        <v>3024740.412400722</v>
      </c>
      <c r="AA68" s="121">
        <f t="shared" si="10"/>
        <v>3135906.0180667136</v>
      </c>
      <c r="AB68" s="121">
        <f t="shared" si="10"/>
        <v>3250233.4060766972</v>
      </c>
      <c r="AC68" s="121">
        <f t="shared" si="10"/>
        <v>3367817.4299009941</v>
      </c>
      <c r="AD68" s="121">
        <f t="shared" si="10"/>
        <v>3488755.7886140319</v>
      </c>
      <c r="AE68" s="121">
        <f t="shared" si="10"/>
        <v>3613149.1122624744</v>
      </c>
      <c r="AF68" s="121">
        <f t="shared" si="10"/>
        <v>3741101.0497943824</v>
      </c>
      <c r="AG68" s="121">
        <f t="shared" si="10"/>
        <v>3872718.3596262606</v>
      </c>
      <c r="AH68" s="121">
        <f t="shared" si="10"/>
        <v>4008111.0029271068</v>
      </c>
      <c r="AI68" s="121">
        <f t="shared" si="10"/>
        <v>4147392.2397009921</v>
      </c>
      <c r="AJ68" s="121">
        <f t="shared" si="10"/>
        <v>4290678.7277521053</v>
      </c>
      <c r="AK68" s="121">
        <f t="shared" si="10"/>
        <v>4438090.6246187668</v>
      </c>
      <c r="AL68" s="121">
        <f t="shared" si="10"/>
        <v>4589751.6925654402</v>
      </c>
      <c r="AM68" s="121">
        <f t="shared" si="10"/>
        <v>4745789.4067245256</v>
      </c>
      <c r="AN68" s="121">
        <f t="shared" si="10"/>
        <v>4906335.0664823968</v>
      </c>
      <c r="AO68" s="121">
        <f t="shared" si="10"/>
        <v>5071523.9102070173</v>
      </c>
      <c r="AP68" s="121">
        <f t="shared" si="10"/>
        <v>5241495.2334173881</v>
      </c>
      <c r="AQ68" s="121">
        <f t="shared" si="10"/>
        <v>5416392.5104980851</v>
      </c>
      <c r="AR68" s="121">
        <f t="shared" si="10"/>
        <v>5596363.5200652136</v>
      </c>
      <c r="AS68" s="121">
        <f t="shared" si="10"/>
        <v>5781560.4740933692</v>
      </c>
      <c r="AT68" s="121">
        <f t="shared" si="10"/>
        <v>5972140.1509163827</v>
      </c>
      <c r="AU68" s="121">
        <f t="shared" si="10"/>
        <v>6168264.0322180996</v>
      </c>
      <c r="AV68" s="121">
        <f t="shared" si="10"/>
        <v>6370098.4441328784</v>
      </c>
      <c r="AW68" s="121">
        <f t="shared" si="10"/>
        <v>6577814.7025791164</v>
      </c>
      <c r="AX68" s="121">
        <f t="shared" si="10"/>
        <v>6791589.2629527533</v>
      </c>
      <c r="AY68" s="121">
        <f t="shared" si="10"/>
        <v>7011603.8743116101</v>
      </c>
      <c r="AZ68" s="121">
        <f t="shared" si="10"/>
        <v>7238045.7381852493</v>
      </c>
    </row>
    <row r="69" spans="1:52" x14ac:dyDescent="0.25">
      <c r="A69" s="208" t="s">
        <v>258</v>
      </c>
      <c r="B69" s="122">
        <v>0</v>
      </c>
      <c r="C69" s="122">
        <f>IF($B$21-ABS(SUM($B$69:B69))&gt;0,-$B$21/$B$23,0)</f>
        <v>-524805.53329466458</v>
      </c>
      <c r="D69" s="122">
        <f>IF($B$21-ABS(SUM($B$69:C69))&gt;0,-$B$21/$B$23,0)</f>
        <v>-524805.53329466458</v>
      </c>
      <c r="E69" s="122">
        <f>IF($B$21-ABS(SUM($B$69:D69))&gt;0,-$B$21/$B$23,0)</f>
        <v>-524805.53329466458</v>
      </c>
      <c r="F69" s="122">
        <f>IF($B$21-ABS(SUM($B$69:E69))&gt;0,-$B$21/$B$23,0)</f>
        <v>-524805.53329466458</v>
      </c>
      <c r="G69" s="122">
        <f>IF($B$21-ABS(SUM($B$69:F69))&gt;0,-$B$21/$B$23,0)</f>
        <v>-524805.53329466458</v>
      </c>
      <c r="H69" s="122">
        <f>IF($B$21-ABS(SUM($B$69:G69))&gt;0,-$B$21/$B$23,0)</f>
        <v>-524805.53329466458</v>
      </c>
      <c r="I69" s="122">
        <f>IF($B$21-ABS(SUM($B$69:H69))&gt;0,-$B$21/$B$23,0)</f>
        <v>-524805.53329466458</v>
      </c>
      <c r="J69" s="122">
        <f>IF($B$21-ABS(SUM($B$69:I69))&gt;0,-$B$21/$B$23,0)</f>
        <v>-524805.53329466458</v>
      </c>
      <c r="K69" s="122">
        <f>IF($B$21-ABS(SUM($B$69:J69))&gt;0,-$B$21/$B$23,0)</f>
        <v>-524805.53329466458</v>
      </c>
      <c r="L69" s="122">
        <f>IF($B$21-ABS(SUM($B$69:K69))&gt;0,-$B$21/$B$23,0)</f>
        <v>-524805.53329466458</v>
      </c>
      <c r="M69" s="122">
        <f>IF($B$21-ABS(SUM($B$69:L69))&gt;0,-$B$21/$B$23,0)</f>
        <v>-524805.53329466458</v>
      </c>
      <c r="N69" s="122">
        <f>IF($B$21-ABS(SUM($B$69:M69))&gt;0,-$B$21/$B$23,0)</f>
        <v>-524805.53329466458</v>
      </c>
      <c r="O69" s="122">
        <f>IF($B$21-ABS(SUM($B$69:N69))&gt;0,-$B$21/$B$23,0)</f>
        <v>-524805.53329466458</v>
      </c>
      <c r="P69" s="122">
        <f>IF($B$21-ABS(SUM($B$69:O69))&gt;0,-$B$21/$B$23,0)</f>
        <v>-524805.53329466458</v>
      </c>
      <c r="Q69" s="122">
        <f>IF($B$21-ABS(SUM($B$69:P69))&gt;0,-$B$21/$B$23,0)</f>
        <v>-524805.53329466458</v>
      </c>
      <c r="R69" s="122">
        <f>IF($B$21-ABS(SUM($B$69:Q69))&gt;0,-$B$21/$B$23,0)</f>
        <v>-524805.53329466458</v>
      </c>
      <c r="S69" s="122">
        <f>IF($B$21-ABS(SUM($B$69:R69))&gt;0,-$B$21/$B$23,0)</f>
        <v>-524805.53329466458</v>
      </c>
      <c r="T69" s="122">
        <f>IF($B$21-ABS(SUM($B$69:S69))&gt;0,-$B$21/$B$23,0)</f>
        <v>-524805.53329466458</v>
      </c>
      <c r="U69" s="122">
        <f>IF($B$21-ABS(SUM($B$69:T69))&gt;0,-$B$21/$B$23,0)</f>
        <v>-524805.53329466458</v>
      </c>
      <c r="V69" s="122">
        <f>IF($B$21-ABS(SUM($B$69:U69))&gt;0,-$B$21/$B$23,0)</f>
        <v>-524805.53329466458</v>
      </c>
      <c r="W69" s="122">
        <f>IF($B$21-ABS(SUM($B$69:V69))&gt;0,-$B$21/$B$23,0)</f>
        <v>-524805.53329466458</v>
      </c>
      <c r="X69" s="122">
        <f>IF($B$21-ABS(SUM($B$69:W69))&gt;0,-$B$21/$B$23,0)</f>
        <v>-524805.53329466458</v>
      </c>
      <c r="Y69" s="122">
        <f>IF($B$21-ABS(SUM($B$69:X69))&gt;0,-$B$21/$B$23,0)</f>
        <v>-524805.53329466458</v>
      </c>
      <c r="Z69" s="122">
        <f>IF($B$21-ABS(SUM($B$69:Y69))&gt;0,-$B$21/$B$23,0)</f>
        <v>-524805.53329466458</v>
      </c>
      <c r="AA69" s="122">
        <f>IF($B$21-ABS(SUM($B$69:Z69))&gt;0,-$B$21/$B$23,0)</f>
        <v>-524805.53329466458</v>
      </c>
      <c r="AB69" s="122">
        <f>IF($B$21-ABS(SUM($B$69:AA69))&gt;0,-$B$21/$B$23,0)</f>
        <v>-524805.53329466458</v>
      </c>
      <c r="AC69" s="122">
        <f>IF($B$21-ABS(SUM($B$69:AB69))&gt;0,-$B$21/$B$23,0)</f>
        <v>-524805.53329466458</v>
      </c>
      <c r="AD69" s="122">
        <f>IF($B$21-ABS(SUM($B$69:AC69))&gt;0,-$B$21/$B$23,0)</f>
        <v>-524805.53329466458</v>
      </c>
      <c r="AE69" s="122">
        <f>IF($B$21-ABS(SUM($B$69:AD69))&gt;0,-$B$21/$B$23,0)</f>
        <v>-524805.53329466458</v>
      </c>
      <c r="AF69" s="122">
        <f>IF($B$21-ABS(SUM($B$69:AE69))&gt;0,-$B$21/$B$23,0)</f>
        <v>-524805.53329466458</v>
      </c>
      <c r="AG69" s="122">
        <f>IF($B$21-ABS(SUM($B$69:AF69))&gt;0,-$B$21/$B$23,0)</f>
        <v>-524805.53329466458</v>
      </c>
      <c r="AH69" s="122">
        <f>IF($B$21-ABS(SUM($B$69:AG69))&gt;0,-$B$21/$B$23,0)</f>
        <v>-524805.53329466458</v>
      </c>
      <c r="AI69" s="122">
        <f>IF($B$21-ABS(SUM($B$69:AH69))&gt;0,-$B$21/$B$23,0)</f>
        <v>-524805.53329466458</v>
      </c>
      <c r="AJ69" s="122">
        <f>IF($B$21-ABS(SUM($B$69:AI69))&gt;0,-$B$21/$B$23,0)</f>
        <v>-524805.53329466458</v>
      </c>
      <c r="AK69" s="122">
        <f>IF($B$21-ABS(SUM($B$69:AJ69))&gt;0,-$B$21/$B$23,0)</f>
        <v>-524805.53329466458</v>
      </c>
      <c r="AL69" s="122">
        <f>IF($B$21-ABS(SUM($B$69:AK69))&gt;0,-$B$21/$B$23,0)</f>
        <v>-524805.53329466458</v>
      </c>
      <c r="AM69" s="122">
        <f>IF($B$21-ABS(SUM($B$69:AL69))&gt;0,-$B$21/$B$23,0)</f>
        <v>-524805.53329466458</v>
      </c>
      <c r="AN69" s="122">
        <f>IF($B$21-ABS(SUM($B$69:AM69))&gt;0,-$B$21/$B$23,0)</f>
        <v>-524805.53329466458</v>
      </c>
      <c r="AO69" s="122">
        <f>IF($B$21-ABS(SUM($B$69:AN69))&gt;0,-$B$21/$B$23,0)</f>
        <v>-524805.53329466458</v>
      </c>
      <c r="AP69" s="122">
        <f>IF($B$21-ABS(SUM($B$69:AO69))&gt;0,-$B$21/$B$23,0)</f>
        <v>-524805.53329466458</v>
      </c>
      <c r="AQ69" s="122">
        <f>IF($B$21-ABS(SUM($B$69:AP69))&gt;0,-$B$21/$B$23,0)</f>
        <v>-524805.53329466458</v>
      </c>
      <c r="AR69" s="122">
        <f>IF($B$21-ABS(SUM($B$69:AQ69))&gt;0,-$B$21/$B$23,0)</f>
        <v>-524805.53329466458</v>
      </c>
      <c r="AS69" s="122">
        <f>IF($B$21-ABS(SUM($B$69:AR69))&gt;0,-$B$21/$B$23,0)</f>
        <v>-524805.53329466458</v>
      </c>
      <c r="AT69" s="122">
        <f>IF($B$21-ABS(SUM($B$69:AS69))&gt;0,-$B$21/$B$23,0)</f>
        <v>-524805.53329466458</v>
      </c>
      <c r="AU69" s="122">
        <f>IF($B$21-ABS(SUM($B$69:AT69))&gt;0,-$B$21/$B$23,0)</f>
        <v>-524805.53329466458</v>
      </c>
      <c r="AV69" s="122">
        <f>IF($B$21-ABS(SUM($B$69:AU69))&gt;0,-$B$21/$B$23,0)</f>
        <v>-524805.53329466458</v>
      </c>
      <c r="AW69" s="122">
        <f>IF($B$21-ABS(SUM($B$69:AV69))&gt;0,-$B$21/$B$23,0)</f>
        <v>-524805.53329466458</v>
      </c>
      <c r="AX69" s="122">
        <f>IF($B$21-ABS(SUM($B$69:AW69))&gt;0,-$B$21/$B$23,0)</f>
        <v>-524805.53329466458</v>
      </c>
      <c r="AY69" s="122">
        <f>IF($B$21-ABS(SUM($B$69:AX69))&gt;0,-$B$21/$B$23,0)</f>
        <v>-524805.53329466458</v>
      </c>
      <c r="AZ69" s="122">
        <f>IF($B$21-ABS(SUM($B$69:AY69))&gt;0,-$B$21/$B$23,0)</f>
        <v>-524805.53329466458</v>
      </c>
    </row>
    <row r="70" spans="1:52" s="171" customFormat="1" ht="14.25" x14ac:dyDescent="0.25">
      <c r="A70" s="209" t="s">
        <v>466</v>
      </c>
      <c r="B70" s="121">
        <f t="shared" ref="B70:AZ70" si="11">B68+B69</f>
        <v>0</v>
      </c>
      <c r="C70" s="121">
        <f t="shared" si="11"/>
        <v>-100501.20564266585</v>
      </c>
      <c r="D70" s="121">
        <f t="shared" si="11"/>
        <v>-54541.029524899204</v>
      </c>
      <c r="E70" s="121">
        <f t="shared" si="11"/>
        <v>-17317.03279126808</v>
      </c>
      <c r="F70" s="121">
        <f t="shared" si="11"/>
        <v>20850.453514159657</v>
      </c>
      <c r="G70" s="121">
        <f t="shared" si="11"/>
        <v>59992.582348943688</v>
      </c>
      <c r="H70" s="121">
        <f t="shared" si="11"/>
        <v>100134.14256645541</v>
      </c>
      <c r="I70" s="121">
        <f t="shared" si="11"/>
        <v>128903.3499920211</v>
      </c>
      <c r="J70" s="121">
        <f t="shared" si="11"/>
        <v>171137.96400002565</v>
      </c>
      <c r="K70" s="121">
        <f t="shared" si="11"/>
        <v>214466.4306022824</v>
      </c>
      <c r="L70" s="121">
        <f t="shared" si="11"/>
        <v>258921.56537662004</v>
      </c>
      <c r="M70" s="121">
        <f t="shared" si="11"/>
        <v>988035.5569105699</v>
      </c>
      <c r="N70" s="121">
        <f t="shared" si="11"/>
        <v>1055351.3938221815</v>
      </c>
      <c r="O70" s="121">
        <f t="shared" si="11"/>
        <v>1112110.1062426697</v>
      </c>
      <c r="P70" s="121">
        <f t="shared" si="11"/>
        <v>1183173.9103954453</v>
      </c>
      <c r="Q70" s="121">
        <f t="shared" si="11"/>
        <v>1256196.4428468156</v>
      </c>
      <c r="R70" s="121">
        <f t="shared" si="11"/>
        <v>1331236.4654457406</v>
      </c>
      <c r="S70" s="121">
        <f t="shared" si="11"/>
        <v>1408354.5028966451</v>
      </c>
      <c r="T70" s="121">
        <f t="shared" si="11"/>
        <v>1487612.8956450904</v>
      </c>
      <c r="U70" s="121">
        <f t="shared" si="11"/>
        <v>1556672.4405775177</v>
      </c>
      <c r="V70" s="121">
        <f t="shared" si="11"/>
        <v>1640406.102217589</v>
      </c>
      <c r="W70" s="121">
        <f t="shared" si="11"/>
        <v>2184501.1818432435</v>
      </c>
      <c r="X70" s="121">
        <f t="shared" si="11"/>
        <v>2286723.3340693121</v>
      </c>
      <c r="Y70" s="121">
        <f t="shared" si="11"/>
        <v>2391838.9650361747</v>
      </c>
      <c r="Z70" s="121">
        <f t="shared" si="11"/>
        <v>2499934.8791060573</v>
      </c>
      <c r="AA70" s="121">
        <f t="shared" si="11"/>
        <v>2611100.4847720489</v>
      </c>
      <c r="AB70" s="121">
        <f t="shared" si="11"/>
        <v>2725427.8727820325</v>
      </c>
      <c r="AC70" s="121">
        <f t="shared" si="11"/>
        <v>2843011.8966063294</v>
      </c>
      <c r="AD70" s="121">
        <f t="shared" si="11"/>
        <v>2963950.2553193672</v>
      </c>
      <c r="AE70" s="121">
        <f t="shared" si="11"/>
        <v>3088343.5789678097</v>
      </c>
      <c r="AF70" s="121">
        <f t="shared" si="11"/>
        <v>3216295.5164997177</v>
      </c>
      <c r="AG70" s="121">
        <f t="shared" si="11"/>
        <v>3347912.8263315959</v>
      </c>
      <c r="AH70" s="121">
        <f t="shared" si="11"/>
        <v>3483305.4696324421</v>
      </c>
      <c r="AI70" s="121">
        <f t="shared" si="11"/>
        <v>3622586.7064063274</v>
      </c>
      <c r="AJ70" s="121">
        <f t="shared" si="11"/>
        <v>3765873.1944574406</v>
      </c>
      <c r="AK70" s="121">
        <f t="shared" si="11"/>
        <v>3913285.0913241021</v>
      </c>
      <c r="AL70" s="121">
        <f t="shared" si="11"/>
        <v>4064946.1592707755</v>
      </c>
      <c r="AM70" s="121">
        <f t="shared" si="11"/>
        <v>4220983.8734298609</v>
      </c>
      <c r="AN70" s="121">
        <f t="shared" si="11"/>
        <v>4381529.5331877321</v>
      </c>
      <c r="AO70" s="121">
        <f t="shared" si="11"/>
        <v>4546718.3769123526</v>
      </c>
      <c r="AP70" s="121">
        <f t="shared" si="11"/>
        <v>4716689.7001227234</v>
      </c>
      <c r="AQ70" s="121">
        <f t="shared" si="11"/>
        <v>4891586.9772034204</v>
      </c>
      <c r="AR70" s="121">
        <f t="shared" si="11"/>
        <v>5071557.9867705489</v>
      </c>
      <c r="AS70" s="121">
        <f t="shared" si="11"/>
        <v>5256754.9407987045</v>
      </c>
      <c r="AT70" s="121">
        <f t="shared" si="11"/>
        <v>5447334.617621718</v>
      </c>
      <c r="AU70" s="121">
        <f t="shared" si="11"/>
        <v>5643458.4989234349</v>
      </c>
      <c r="AV70" s="121">
        <f t="shared" si="11"/>
        <v>5845292.9108382137</v>
      </c>
      <c r="AW70" s="121">
        <f t="shared" si="11"/>
        <v>6053009.1692844518</v>
      </c>
      <c r="AX70" s="121">
        <f t="shared" si="11"/>
        <v>6266783.7296580886</v>
      </c>
      <c r="AY70" s="121">
        <f t="shared" si="11"/>
        <v>6486798.3410169454</v>
      </c>
      <c r="AZ70" s="121">
        <f t="shared" si="11"/>
        <v>6713240.2048905846</v>
      </c>
    </row>
    <row r="71" spans="1:52" x14ac:dyDescent="0.25">
      <c r="A71" s="208"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1" customFormat="1" ht="14.25" x14ac:dyDescent="0.25">
      <c r="A72" s="209" t="s">
        <v>261</v>
      </c>
      <c r="B72" s="121">
        <f t="shared" ref="B72:AZ72" si="13">B70+B71</f>
        <v>0</v>
      </c>
      <c r="C72" s="121">
        <f t="shared" si="13"/>
        <v>-100501.20564266585</v>
      </c>
      <c r="D72" s="121">
        <f t="shared" si="13"/>
        <v>-54541.029524899204</v>
      </c>
      <c r="E72" s="121">
        <f t="shared" si="13"/>
        <v>-17317.03279126808</v>
      </c>
      <c r="F72" s="121">
        <f t="shared" si="13"/>
        <v>20850.453514159657</v>
      </c>
      <c r="G72" s="121">
        <f t="shared" si="13"/>
        <v>59992.582348943688</v>
      </c>
      <c r="H72" s="121">
        <f t="shared" si="13"/>
        <v>100134.14256645541</v>
      </c>
      <c r="I72" s="121">
        <f t="shared" si="13"/>
        <v>128903.3499920211</v>
      </c>
      <c r="J72" s="121">
        <f t="shared" si="13"/>
        <v>171137.96400002565</v>
      </c>
      <c r="K72" s="121">
        <f t="shared" si="13"/>
        <v>214466.4306022824</v>
      </c>
      <c r="L72" s="121">
        <f t="shared" si="13"/>
        <v>258921.56537662004</v>
      </c>
      <c r="M72" s="121">
        <f t="shared" si="13"/>
        <v>988035.5569105699</v>
      </c>
      <c r="N72" s="121">
        <f t="shared" si="13"/>
        <v>1055351.3938221815</v>
      </c>
      <c r="O72" s="121">
        <f t="shared" si="13"/>
        <v>1112110.1062426697</v>
      </c>
      <c r="P72" s="121">
        <f t="shared" si="13"/>
        <v>1183173.9103954453</v>
      </c>
      <c r="Q72" s="121">
        <f t="shared" si="13"/>
        <v>1256196.4428468156</v>
      </c>
      <c r="R72" s="121">
        <f t="shared" si="13"/>
        <v>1331236.4654457406</v>
      </c>
      <c r="S72" s="121">
        <f t="shared" si="13"/>
        <v>1408354.5028966451</v>
      </c>
      <c r="T72" s="121">
        <f t="shared" si="13"/>
        <v>1487612.8956450904</v>
      </c>
      <c r="U72" s="121">
        <f t="shared" si="13"/>
        <v>1556672.4405775177</v>
      </c>
      <c r="V72" s="121">
        <f t="shared" si="13"/>
        <v>1640406.102217589</v>
      </c>
      <c r="W72" s="121">
        <f t="shared" si="13"/>
        <v>2184501.1818432435</v>
      </c>
      <c r="X72" s="121">
        <f t="shared" si="13"/>
        <v>2286723.3340693121</v>
      </c>
      <c r="Y72" s="121">
        <f t="shared" si="13"/>
        <v>2391838.9650361747</v>
      </c>
      <c r="Z72" s="121">
        <f t="shared" si="13"/>
        <v>2499934.8791060573</v>
      </c>
      <c r="AA72" s="121">
        <f t="shared" si="13"/>
        <v>2611100.4847720489</v>
      </c>
      <c r="AB72" s="121">
        <f t="shared" si="13"/>
        <v>2725427.8727820325</v>
      </c>
      <c r="AC72" s="121">
        <f t="shared" si="13"/>
        <v>2843011.8966063294</v>
      </c>
      <c r="AD72" s="121">
        <f t="shared" si="13"/>
        <v>2963950.2553193672</v>
      </c>
      <c r="AE72" s="121">
        <f t="shared" si="13"/>
        <v>3088343.5789678097</v>
      </c>
      <c r="AF72" s="121">
        <f t="shared" si="13"/>
        <v>3216295.5164997177</v>
      </c>
      <c r="AG72" s="121">
        <f t="shared" si="13"/>
        <v>3347912.8263315959</v>
      </c>
      <c r="AH72" s="121">
        <f t="shared" si="13"/>
        <v>3483305.4696324421</v>
      </c>
      <c r="AI72" s="121">
        <f t="shared" si="13"/>
        <v>3622586.7064063274</v>
      </c>
      <c r="AJ72" s="121">
        <f t="shared" si="13"/>
        <v>3765873.1944574406</v>
      </c>
      <c r="AK72" s="121">
        <f t="shared" si="13"/>
        <v>3913285.0913241021</v>
      </c>
      <c r="AL72" s="121">
        <f t="shared" si="13"/>
        <v>4064946.1592707755</v>
      </c>
      <c r="AM72" s="121">
        <f t="shared" si="13"/>
        <v>4220983.8734298609</v>
      </c>
      <c r="AN72" s="121">
        <f t="shared" si="13"/>
        <v>4381529.5331877321</v>
      </c>
      <c r="AO72" s="121">
        <f t="shared" si="13"/>
        <v>4546718.3769123526</v>
      </c>
      <c r="AP72" s="121">
        <f t="shared" si="13"/>
        <v>4716689.7001227234</v>
      </c>
      <c r="AQ72" s="121">
        <f t="shared" si="13"/>
        <v>4891586.9772034204</v>
      </c>
      <c r="AR72" s="121">
        <f t="shared" si="13"/>
        <v>5071557.9867705489</v>
      </c>
      <c r="AS72" s="121">
        <f t="shared" si="13"/>
        <v>5256754.9407987045</v>
      </c>
      <c r="AT72" s="121">
        <f t="shared" si="13"/>
        <v>5447334.617621718</v>
      </c>
      <c r="AU72" s="121">
        <f t="shared" si="13"/>
        <v>5643458.4989234349</v>
      </c>
      <c r="AV72" s="121">
        <f t="shared" si="13"/>
        <v>5845292.9108382137</v>
      </c>
      <c r="AW72" s="121">
        <f t="shared" si="13"/>
        <v>6053009.1692844518</v>
      </c>
      <c r="AX72" s="121">
        <f t="shared" si="13"/>
        <v>6266783.7296580886</v>
      </c>
      <c r="AY72" s="121">
        <f t="shared" si="13"/>
        <v>6486798.3410169454</v>
      </c>
      <c r="AZ72" s="121">
        <f t="shared" si="13"/>
        <v>6713240.2048905846</v>
      </c>
    </row>
    <row r="73" spans="1:52" x14ac:dyDescent="0.25">
      <c r="A73" s="208" t="s">
        <v>256</v>
      </c>
      <c r="B73" s="122">
        <f t="shared" ref="B73:AZ73" si="14">-B72*$B$32</f>
        <v>0</v>
      </c>
      <c r="C73" s="122">
        <f t="shared" si="14"/>
        <v>20100.241128533173</v>
      </c>
      <c r="D73" s="122">
        <f t="shared" si="14"/>
        <v>10908.205904979841</v>
      </c>
      <c r="E73" s="122">
        <f t="shared" si="14"/>
        <v>3463.4065582536164</v>
      </c>
      <c r="F73" s="122">
        <f t="shared" si="14"/>
        <v>-4170.0907028319316</v>
      </c>
      <c r="G73" s="122">
        <f t="shared" si="14"/>
        <v>-11998.516469788738</v>
      </c>
      <c r="H73" s="122">
        <f t="shared" si="14"/>
        <v>-20026.828513291082</v>
      </c>
      <c r="I73" s="122">
        <f t="shared" si="14"/>
        <v>-25780.669998404221</v>
      </c>
      <c r="J73" s="122">
        <f t="shared" si="14"/>
        <v>-34227.592800005128</v>
      </c>
      <c r="K73" s="122">
        <f t="shared" si="14"/>
        <v>-42893.286120456483</v>
      </c>
      <c r="L73" s="122">
        <f t="shared" si="14"/>
        <v>-51784.313075324011</v>
      </c>
      <c r="M73" s="122">
        <f t="shared" si="14"/>
        <v>-197607.111382114</v>
      </c>
      <c r="N73" s="122">
        <f t="shared" si="14"/>
        <v>-211070.27876443631</v>
      </c>
      <c r="O73" s="122">
        <f t="shared" si="14"/>
        <v>-222422.02124853397</v>
      </c>
      <c r="P73" s="122">
        <f t="shared" si="14"/>
        <v>-236634.78207908908</v>
      </c>
      <c r="Q73" s="122">
        <f t="shared" si="14"/>
        <v>-251239.28856936313</v>
      </c>
      <c r="R73" s="122">
        <f t="shared" si="14"/>
        <v>-266247.29308914812</v>
      </c>
      <c r="S73" s="122">
        <f t="shared" si="14"/>
        <v>-281670.90057932906</v>
      </c>
      <c r="T73" s="122">
        <f t="shared" si="14"/>
        <v>-297522.57912901806</v>
      </c>
      <c r="U73" s="122">
        <f t="shared" si="14"/>
        <v>-311334.48811550357</v>
      </c>
      <c r="V73" s="122">
        <f t="shared" si="14"/>
        <v>-328081.22044351784</v>
      </c>
      <c r="W73" s="122">
        <f t="shared" si="14"/>
        <v>-436900.23636864871</v>
      </c>
      <c r="X73" s="122">
        <f t="shared" si="14"/>
        <v>-457344.66681386245</v>
      </c>
      <c r="Y73" s="122">
        <f t="shared" si="14"/>
        <v>-478367.79300723498</v>
      </c>
      <c r="Z73" s="122">
        <f t="shared" si="14"/>
        <v>-499986.97582121147</v>
      </c>
      <c r="AA73" s="122">
        <f t="shared" si="14"/>
        <v>-522220.09695440979</v>
      </c>
      <c r="AB73" s="122">
        <f t="shared" si="14"/>
        <v>-545085.57455640647</v>
      </c>
      <c r="AC73" s="122">
        <f t="shared" si="14"/>
        <v>-568602.37932126585</v>
      </c>
      <c r="AD73" s="122">
        <f t="shared" si="14"/>
        <v>-592790.05106387346</v>
      </c>
      <c r="AE73" s="122">
        <f t="shared" si="14"/>
        <v>-617668.71579356201</v>
      </c>
      <c r="AF73" s="122">
        <f t="shared" si="14"/>
        <v>-643259.10329994361</v>
      </c>
      <c r="AG73" s="122">
        <f t="shared" si="14"/>
        <v>-669582.5652663192</v>
      </c>
      <c r="AH73" s="122">
        <f t="shared" si="14"/>
        <v>-696661.09392648842</v>
      </c>
      <c r="AI73" s="122">
        <f t="shared" si="14"/>
        <v>-724517.34128126549</v>
      </c>
      <c r="AJ73" s="122">
        <f t="shared" si="14"/>
        <v>-753174.6388914882</v>
      </c>
      <c r="AK73" s="122">
        <f t="shared" si="14"/>
        <v>-782657.01826482045</v>
      </c>
      <c r="AL73" s="122">
        <f t="shared" si="14"/>
        <v>-812989.23185415519</v>
      </c>
      <c r="AM73" s="122">
        <f t="shared" si="14"/>
        <v>-844196.77468597225</v>
      </c>
      <c r="AN73" s="122">
        <f t="shared" si="14"/>
        <v>-876305.90663754649</v>
      </c>
      <c r="AO73" s="122">
        <f t="shared" si="14"/>
        <v>-909343.6753824706</v>
      </c>
      <c r="AP73" s="122">
        <f t="shared" si="14"/>
        <v>-943337.94002454472</v>
      </c>
      <c r="AQ73" s="122">
        <f t="shared" si="14"/>
        <v>-978317.39544068417</v>
      </c>
      <c r="AR73" s="122">
        <f t="shared" si="14"/>
        <v>-1014311.5973541099</v>
      </c>
      <c r="AS73" s="122">
        <f t="shared" si="14"/>
        <v>-1051350.988159741</v>
      </c>
      <c r="AT73" s="122">
        <f t="shared" si="14"/>
        <v>-1089466.9235243436</v>
      </c>
      <c r="AU73" s="122">
        <f t="shared" si="14"/>
        <v>-1128691.699784687</v>
      </c>
      <c r="AV73" s="122">
        <f t="shared" si="14"/>
        <v>-1169058.5821676429</v>
      </c>
      <c r="AW73" s="122">
        <f t="shared" si="14"/>
        <v>-1210601.8338568904</v>
      </c>
      <c r="AX73" s="122">
        <f t="shared" si="14"/>
        <v>-1253356.7459316177</v>
      </c>
      <c r="AY73" s="122">
        <f t="shared" si="14"/>
        <v>-1297359.6682033893</v>
      </c>
      <c r="AZ73" s="122">
        <f t="shared" si="14"/>
        <v>-1342648.0409781169</v>
      </c>
    </row>
    <row r="74" spans="1:52" ht="16.5" thickBot="1" x14ac:dyDescent="0.3">
      <c r="A74" s="210" t="s">
        <v>260</v>
      </c>
      <c r="B74" s="123">
        <f t="shared" ref="B74:AZ74" si="15">B72+B73</f>
        <v>0</v>
      </c>
      <c r="C74" s="123">
        <f t="shared" si="15"/>
        <v>-80400.964514132676</v>
      </c>
      <c r="D74" s="123">
        <f t="shared" si="15"/>
        <v>-43632.823619919363</v>
      </c>
      <c r="E74" s="123">
        <f t="shared" si="15"/>
        <v>-13853.626233014464</v>
      </c>
      <c r="F74" s="123">
        <f t="shared" si="15"/>
        <v>16680.362811327726</v>
      </c>
      <c r="G74" s="123">
        <f t="shared" si="15"/>
        <v>47994.06587915495</v>
      </c>
      <c r="H74" s="123">
        <f t="shared" si="15"/>
        <v>80107.314053164329</v>
      </c>
      <c r="I74" s="123">
        <f t="shared" si="15"/>
        <v>103122.67999361688</v>
      </c>
      <c r="J74" s="123">
        <f t="shared" si="15"/>
        <v>136910.37120002051</v>
      </c>
      <c r="K74" s="123">
        <f t="shared" si="15"/>
        <v>171573.14448182593</v>
      </c>
      <c r="L74" s="123">
        <f t="shared" si="15"/>
        <v>207137.25230129604</v>
      </c>
      <c r="M74" s="123">
        <f t="shared" si="15"/>
        <v>790428.44552845589</v>
      </c>
      <c r="N74" s="123">
        <f t="shared" si="15"/>
        <v>844281.11505774525</v>
      </c>
      <c r="O74" s="123">
        <f t="shared" si="15"/>
        <v>889688.08499413577</v>
      </c>
      <c r="P74" s="123">
        <f t="shared" si="15"/>
        <v>946539.12831635622</v>
      </c>
      <c r="Q74" s="123">
        <f t="shared" si="15"/>
        <v>1004957.1542774525</v>
      </c>
      <c r="R74" s="123">
        <f t="shared" si="15"/>
        <v>1064989.1723565925</v>
      </c>
      <c r="S74" s="123">
        <f t="shared" si="15"/>
        <v>1126683.602317316</v>
      </c>
      <c r="T74" s="123">
        <f t="shared" si="15"/>
        <v>1190090.3165160723</v>
      </c>
      <c r="U74" s="123">
        <f t="shared" si="15"/>
        <v>1245337.9524620143</v>
      </c>
      <c r="V74" s="123">
        <f t="shared" si="15"/>
        <v>1312324.8817740711</v>
      </c>
      <c r="W74" s="123">
        <f t="shared" si="15"/>
        <v>1747600.9454745948</v>
      </c>
      <c r="X74" s="123">
        <f t="shared" si="15"/>
        <v>1829378.6672554496</v>
      </c>
      <c r="Y74" s="123">
        <f t="shared" si="15"/>
        <v>1913471.1720289397</v>
      </c>
      <c r="Z74" s="123">
        <f t="shared" si="15"/>
        <v>1999947.9032848459</v>
      </c>
      <c r="AA74" s="123">
        <f t="shared" si="15"/>
        <v>2088880.3878176392</v>
      </c>
      <c r="AB74" s="123">
        <f t="shared" si="15"/>
        <v>2180342.2982256259</v>
      </c>
      <c r="AC74" s="123">
        <f t="shared" si="15"/>
        <v>2274409.5172850634</v>
      </c>
      <c r="AD74" s="123">
        <f t="shared" si="15"/>
        <v>2371160.2042554938</v>
      </c>
      <c r="AE74" s="123">
        <f t="shared" si="15"/>
        <v>2470674.8631742476</v>
      </c>
      <c r="AF74" s="123">
        <f t="shared" si="15"/>
        <v>2573036.413199774</v>
      </c>
      <c r="AG74" s="123">
        <f t="shared" si="15"/>
        <v>2678330.2610652768</v>
      </c>
      <c r="AH74" s="123">
        <f t="shared" si="15"/>
        <v>2786644.3757059537</v>
      </c>
      <c r="AI74" s="123">
        <f t="shared" si="15"/>
        <v>2898069.3651250619</v>
      </c>
      <c r="AJ74" s="123">
        <f t="shared" si="15"/>
        <v>3012698.5555659523</v>
      </c>
      <c r="AK74" s="123">
        <f t="shared" si="15"/>
        <v>3130628.0730592818</v>
      </c>
      <c r="AL74" s="123">
        <f t="shared" si="15"/>
        <v>3251956.9274166203</v>
      </c>
      <c r="AM74" s="123">
        <f t="shared" si="15"/>
        <v>3376787.0987438885</v>
      </c>
      <c r="AN74" s="123">
        <f t="shared" si="15"/>
        <v>3505223.6265501855</v>
      </c>
      <c r="AO74" s="123">
        <f t="shared" si="15"/>
        <v>3637374.7015298819</v>
      </c>
      <c r="AP74" s="123">
        <f t="shared" si="15"/>
        <v>3773351.7600981789</v>
      </c>
      <c r="AQ74" s="123">
        <f t="shared" si="15"/>
        <v>3913269.5817627362</v>
      </c>
      <c r="AR74" s="123">
        <f t="shared" si="15"/>
        <v>4057246.389416439</v>
      </c>
      <c r="AS74" s="123">
        <f t="shared" si="15"/>
        <v>4205403.9526389632</v>
      </c>
      <c r="AT74" s="123">
        <f t="shared" si="15"/>
        <v>4357867.6940973746</v>
      </c>
      <c r="AU74" s="123">
        <f t="shared" si="15"/>
        <v>4514766.7991387481</v>
      </c>
      <c r="AV74" s="123">
        <f t="shared" si="15"/>
        <v>4676234.3286705706</v>
      </c>
      <c r="AW74" s="123">
        <f t="shared" si="15"/>
        <v>4842407.3354275618</v>
      </c>
      <c r="AX74" s="123">
        <f t="shared" si="15"/>
        <v>5013426.9837264707</v>
      </c>
      <c r="AY74" s="123">
        <f t="shared" si="15"/>
        <v>5189438.6728135562</v>
      </c>
      <c r="AZ74" s="123">
        <f t="shared" si="15"/>
        <v>5370592.1639124677</v>
      </c>
    </row>
    <row r="75" spans="1:52" s="212" customFormat="1" ht="16.5" thickBot="1" x14ac:dyDescent="0.3">
      <c r="A75" s="211"/>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5"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1" customFormat="1" ht="14.25" x14ac:dyDescent="0.25">
      <c r="A77" s="207" t="s">
        <v>466</v>
      </c>
      <c r="B77" s="121">
        <f t="shared" ref="B77:AZ77" si="18">B70</f>
        <v>0</v>
      </c>
      <c r="C77" s="121">
        <f t="shared" si="18"/>
        <v>-100501.20564266585</v>
      </c>
      <c r="D77" s="121">
        <f t="shared" si="18"/>
        <v>-54541.029524899204</v>
      </c>
      <c r="E77" s="121">
        <f t="shared" si="18"/>
        <v>-17317.03279126808</v>
      </c>
      <c r="F77" s="121">
        <f t="shared" si="18"/>
        <v>20850.453514159657</v>
      </c>
      <c r="G77" s="121">
        <f t="shared" si="18"/>
        <v>59992.582348943688</v>
      </c>
      <c r="H77" s="121">
        <f t="shared" si="18"/>
        <v>100134.14256645541</v>
      </c>
      <c r="I77" s="121">
        <f t="shared" si="18"/>
        <v>128903.3499920211</v>
      </c>
      <c r="J77" s="121">
        <f t="shared" si="18"/>
        <v>171137.96400002565</v>
      </c>
      <c r="K77" s="121">
        <f t="shared" si="18"/>
        <v>214466.4306022824</v>
      </c>
      <c r="L77" s="121">
        <f t="shared" si="18"/>
        <v>258921.56537662004</v>
      </c>
      <c r="M77" s="121">
        <f t="shared" si="18"/>
        <v>988035.5569105699</v>
      </c>
      <c r="N77" s="121">
        <f t="shared" si="18"/>
        <v>1055351.3938221815</v>
      </c>
      <c r="O77" s="121">
        <f t="shared" si="18"/>
        <v>1112110.1062426697</v>
      </c>
      <c r="P77" s="121">
        <f t="shared" si="18"/>
        <v>1183173.9103954453</v>
      </c>
      <c r="Q77" s="121">
        <f t="shared" si="18"/>
        <v>1256196.4428468156</v>
      </c>
      <c r="R77" s="121">
        <f t="shared" si="18"/>
        <v>1331236.4654457406</v>
      </c>
      <c r="S77" s="121">
        <f t="shared" si="18"/>
        <v>1408354.5028966451</v>
      </c>
      <c r="T77" s="121">
        <f t="shared" si="18"/>
        <v>1487612.8956450904</v>
      </c>
      <c r="U77" s="121">
        <f t="shared" si="18"/>
        <v>1556672.4405775177</v>
      </c>
      <c r="V77" s="121">
        <f t="shared" si="18"/>
        <v>1640406.102217589</v>
      </c>
      <c r="W77" s="121">
        <f t="shared" si="18"/>
        <v>2184501.1818432435</v>
      </c>
      <c r="X77" s="121">
        <f t="shared" si="18"/>
        <v>2286723.3340693121</v>
      </c>
      <c r="Y77" s="121">
        <f t="shared" si="18"/>
        <v>2391838.9650361747</v>
      </c>
      <c r="Z77" s="121">
        <f t="shared" si="18"/>
        <v>2499934.8791060573</v>
      </c>
      <c r="AA77" s="121">
        <f t="shared" si="18"/>
        <v>2611100.4847720489</v>
      </c>
      <c r="AB77" s="121">
        <f t="shared" si="18"/>
        <v>2725427.8727820325</v>
      </c>
      <c r="AC77" s="121">
        <f t="shared" si="18"/>
        <v>2843011.8966063294</v>
      </c>
      <c r="AD77" s="121">
        <f t="shared" si="18"/>
        <v>2963950.2553193672</v>
      </c>
      <c r="AE77" s="121">
        <f t="shared" si="18"/>
        <v>3088343.5789678097</v>
      </c>
      <c r="AF77" s="121">
        <f t="shared" si="18"/>
        <v>3216295.5164997177</v>
      </c>
      <c r="AG77" s="121">
        <f t="shared" si="18"/>
        <v>3347912.8263315959</v>
      </c>
      <c r="AH77" s="121">
        <f t="shared" si="18"/>
        <v>3483305.4696324421</v>
      </c>
      <c r="AI77" s="121">
        <f t="shared" si="18"/>
        <v>3622586.7064063274</v>
      </c>
      <c r="AJ77" s="121">
        <f t="shared" si="18"/>
        <v>3765873.1944574406</v>
      </c>
      <c r="AK77" s="121">
        <f t="shared" si="18"/>
        <v>3913285.0913241021</v>
      </c>
      <c r="AL77" s="121">
        <f t="shared" si="18"/>
        <v>4064946.1592707755</v>
      </c>
      <c r="AM77" s="121">
        <f t="shared" si="18"/>
        <v>4220983.8734298609</v>
      </c>
      <c r="AN77" s="121">
        <f t="shared" si="18"/>
        <v>4381529.5331877321</v>
      </c>
      <c r="AO77" s="121">
        <f t="shared" si="18"/>
        <v>4546718.3769123526</v>
      </c>
      <c r="AP77" s="121">
        <f t="shared" si="18"/>
        <v>4716689.7001227234</v>
      </c>
      <c r="AQ77" s="121">
        <f t="shared" si="18"/>
        <v>4891586.9772034204</v>
      </c>
      <c r="AR77" s="121">
        <f t="shared" si="18"/>
        <v>5071557.9867705489</v>
      </c>
      <c r="AS77" s="121">
        <f t="shared" si="18"/>
        <v>5256754.9407987045</v>
      </c>
      <c r="AT77" s="121">
        <f t="shared" si="18"/>
        <v>5447334.617621718</v>
      </c>
      <c r="AU77" s="121">
        <f t="shared" si="18"/>
        <v>5643458.4989234349</v>
      </c>
      <c r="AV77" s="121">
        <f t="shared" si="18"/>
        <v>5845292.9108382137</v>
      </c>
      <c r="AW77" s="121">
        <f t="shared" si="18"/>
        <v>6053009.1692844518</v>
      </c>
      <c r="AX77" s="121">
        <f t="shared" si="18"/>
        <v>6266783.7296580886</v>
      </c>
      <c r="AY77" s="121">
        <f t="shared" si="18"/>
        <v>6486798.3410169454</v>
      </c>
      <c r="AZ77" s="121">
        <f t="shared" si="18"/>
        <v>6713240.2048905846</v>
      </c>
    </row>
    <row r="78" spans="1:52" x14ac:dyDescent="0.25">
      <c r="A78" s="208" t="s">
        <v>258</v>
      </c>
      <c r="B78" s="122">
        <f t="shared" ref="B78:AZ78" si="19">-B69</f>
        <v>0</v>
      </c>
      <c r="C78" s="122">
        <f t="shared" si="19"/>
        <v>524805.53329466458</v>
      </c>
      <c r="D78" s="122">
        <f t="shared" si="19"/>
        <v>524805.53329466458</v>
      </c>
      <c r="E78" s="122">
        <f t="shared" si="19"/>
        <v>524805.53329466458</v>
      </c>
      <c r="F78" s="122">
        <f t="shared" si="19"/>
        <v>524805.53329466458</v>
      </c>
      <c r="G78" s="122">
        <f t="shared" si="19"/>
        <v>524805.53329466458</v>
      </c>
      <c r="H78" s="122">
        <f t="shared" si="19"/>
        <v>524805.53329466458</v>
      </c>
      <c r="I78" s="122">
        <f t="shared" si="19"/>
        <v>524805.53329466458</v>
      </c>
      <c r="J78" s="122">
        <f t="shared" si="19"/>
        <v>524805.53329466458</v>
      </c>
      <c r="K78" s="122">
        <f t="shared" si="19"/>
        <v>524805.53329466458</v>
      </c>
      <c r="L78" s="122">
        <f t="shared" si="19"/>
        <v>524805.53329466458</v>
      </c>
      <c r="M78" s="122">
        <f t="shared" si="19"/>
        <v>524805.53329466458</v>
      </c>
      <c r="N78" s="122">
        <f t="shared" si="19"/>
        <v>524805.53329466458</v>
      </c>
      <c r="O78" s="122">
        <f t="shared" si="19"/>
        <v>524805.53329466458</v>
      </c>
      <c r="P78" s="122">
        <f t="shared" si="19"/>
        <v>524805.53329466458</v>
      </c>
      <c r="Q78" s="122">
        <f t="shared" si="19"/>
        <v>524805.53329466458</v>
      </c>
      <c r="R78" s="122">
        <f t="shared" si="19"/>
        <v>524805.53329466458</v>
      </c>
      <c r="S78" s="122">
        <f t="shared" si="19"/>
        <v>524805.53329466458</v>
      </c>
      <c r="T78" s="122">
        <f t="shared" si="19"/>
        <v>524805.53329466458</v>
      </c>
      <c r="U78" s="122">
        <f t="shared" si="19"/>
        <v>524805.53329466458</v>
      </c>
      <c r="V78" s="122">
        <f t="shared" si="19"/>
        <v>524805.53329466458</v>
      </c>
      <c r="W78" s="122">
        <f t="shared" si="19"/>
        <v>524805.53329466458</v>
      </c>
      <c r="X78" s="122">
        <f t="shared" si="19"/>
        <v>524805.53329466458</v>
      </c>
      <c r="Y78" s="122">
        <f t="shared" si="19"/>
        <v>524805.53329466458</v>
      </c>
      <c r="Z78" s="122">
        <f t="shared" si="19"/>
        <v>524805.53329466458</v>
      </c>
      <c r="AA78" s="122">
        <f t="shared" si="19"/>
        <v>524805.53329466458</v>
      </c>
      <c r="AB78" s="122">
        <f t="shared" si="19"/>
        <v>524805.53329466458</v>
      </c>
      <c r="AC78" s="122">
        <f t="shared" si="19"/>
        <v>524805.53329466458</v>
      </c>
      <c r="AD78" s="122">
        <f t="shared" si="19"/>
        <v>524805.53329466458</v>
      </c>
      <c r="AE78" s="122">
        <f t="shared" si="19"/>
        <v>524805.53329466458</v>
      </c>
      <c r="AF78" s="122">
        <f t="shared" si="19"/>
        <v>524805.53329466458</v>
      </c>
      <c r="AG78" s="122">
        <f t="shared" si="19"/>
        <v>524805.53329466458</v>
      </c>
      <c r="AH78" s="122">
        <f t="shared" si="19"/>
        <v>524805.53329466458</v>
      </c>
      <c r="AI78" s="122">
        <f t="shared" si="19"/>
        <v>524805.53329466458</v>
      </c>
      <c r="AJ78" s="122">
        <f t="shared" si="19"/>
        <v>524805.53329466458</v>
      </c>
      <c r="AK78" s="122">
        <f t="shared" si="19"/>
        <v>524805.53329466458</v>
      </c>
      <c r="AL78" s="122">
        <f t="shared" si="19"/>
        <v>524805.53329466458</v>
      </c>
      <c r="AM78" s="122">
        <f t="shared" si="19"/>
        <v>524805.53329466458</v>
      </c>
      <c r="AN78" s="122">
        <f t="shared" si="19"/>
        <v>524805.53329466458</v>
      </c>
      <c r="AO78" s="122">
        <f t="shared" si="19"/>
        <v>524805.53329466458</v>
      </c>
      <c r="AP78" s="122">
        <f t="shared" si="19"/>
        <v>524805.53329466458</v>
      </c>
      <c r="AQ78" s="122">
        <f t="shared" si="19"/>
        <v>524805.53329466458</v>
      </c>
      <c r="AR78" s="122">
        <f t="shared" si="19"/>
        <v>524805.53329466458</v>
      </c>
      <c r="AS78" s="122">
        <f t="shared" si="19"/>
        <v>524805.53329466458</v>
      </c>
      <c r="AT78" s="122">
        <f t="shared" si="19"/>
        <v>524805.53329466458</v>
      </c>
      <c r="AU78" s="122">
        <f t="shared" si="19"/>
        <v>524805.53329466458</v>
      </c>
      <c r="AV78" s="122">
        <f t="shared" si="19"/>
        <v>524805.53329466458</v>
      </c>
      <c r="AW78" s="122">
        <f t="shared" si="19"/>
        <v>524805.53329466458</v>
      </c>
      <c r="AX78" s="122">
        <f t="shared" si="19"/>
        <v>524805.53329466458</v>
      </c>
      <c r="AY78" s="122">
        <f t="shared" si="19"/>
        <v>524805.53329466458</v>
      </c>
      <c r="AZ78" s="122">
        <f t="shared" si="19"/>
        <v>524805.53329466458</v>
      </c>
    </row>
    <row r="79" spans="1:52" x14ac:dyDescent="0.25">
      <c r="A79" s="208"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8"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0</v>
      </c>
      <c r="G80" s="122">
        <f>IF(SUM($B$73:G73)+SUM($A$80:F80)&gt;0,0,SUM($B$73:G73)-SUM($A$80:F80))</f>
        <v>0</v>
      </c>
      <c r="H80" s="122">
        <f>IF(SUM($B$73:H73)+SUM($A$80:G80)&gt;0,0,SUM($B$73:H73)-SUM($A$80:G80))</f>
        <v>-1723.5820941451202</v>
      </c>
      <c r="I80" s="122">
        <f>IF(SUM($B$73:I73)+SUM($A$80:H80)&gt;0,0,SUM($B$73:I73)-SUM($A$80:H80))</f>
        <v>-25780.669998404221</v>
      </c>
      <c r="J80" s="122">
        <f>IF(SUM($B$73:J73)+SUM($A$80:I80)&gt;0,0,SUM($B$73:J73)-SUM($A$80:I80))</f>
        <v>-34227.592800005121</v>
      </c>
      <c r="K80" s="122">
        <f>IF(SUM($B$73:K73)+SUM($A$80:J80)&gt;0,0,SUM($B$73:K73)-SUM($A$80:J80))</f>
        <v>-42893.286120456483</v>
      </c>
      <c r="L80" s="122">
        <f>IF(SUM($B$73:L73)+SUM($A$80:K80)&gt;0,0,SUM($B$73:L73)-SUM($A$80:K80))</f>
        <v>-51784.313075324026</v>
      </c>
      <c r="M80" s="122">
        <f>IF(SUM($B$73:M73)+SUM($A$80:L80)&gt;0,0,SUM($B$73:M73)-SUM($A$80:L80))</f>
        <v>-197607.111382114</v>
      </c>
      <c r="N80" s="122">
        <f>IF(SUM($B$73:N73)+SUM($A$80:M80)&gt;0,0,SUM($B$73:N73)-SUM($A$80:M80))</f>
        <v>-211070.27876443631</v>
      </c>
      <c r="O80" s="122">
        <f>IF(SUM($B$73:O73)+SUM($A$80:N80)&gt;0,0,SUM($B$73:O73)-SUM($A$80:N80))</f>
        <v>-222422.02124853397</v>
      </c>
      <c r="P80" s="122">
        <f>IF(SUM($B$73:P73)+SUM($A$80:O80)&gt;0,0,SUM($B$73:P73)-SUM($A$80:O80))</f>
        <v>-236634.78207908908</v>
      </c>
      <c r="Q80" s="122">
        <f>IF(SUM($B$73:Q73)+SUM($A$80:P80)&gt;0,0,SUM($B$73:Q73)-SUM($A$80:P80))</f>
        <v>-251239.28856936318</v>
      </c>
      <c r="R80" s="122">
        <f>IF(SUM($B$73:R73)+SUM($A$80:Q80)&gt;0,0,SUM($B$73:R73)-SUM($A$80:Q80))</f>
        <v>-266247.29308914812</v>
      </c>
      <c r="S80" s="122">
        <f>IF(SUM($B$73:S73)+SUM($A$80:R80)&gt;0,0,SUM($B$73:S73)-SUM($A$80:R80))</f>
        <v>-281670.90057932911</v>
      </c>
      <c r="T80" s="122">
        <f>IF(SUM($B$73:T73)+SUM($A$80:S80)&gt;0,0,SUM($B$73:T73)-SUM($A$80:S80))</f>
        <v>-297522.57912901789</v>
      </c>
      <c r="U80" s="122">
        <f>IF(SUM($B$73:U73)+SUM($A$80:T80)&gt;0,0,SUM($B$73:U73)-SUM($A$80:T80))</f>
        <v>-311334.48811550345</v>
      </c>
      <c r="V80" s="122">
        <f>IF(SUM($B$73:V73)+SUM($A$80:U80)&gt;0,0,SUM($B$73:V73)-SUM($A$80:U80))</f>
        <v>-328081.2204435179</v>
      </c>
      <c r="W80" s="122">
        <f>IF(SUM($B$73:W73)+SUM($A$80:V80)&gt;0,0,SUM($B$73:W73)-SUM($A$80:V80))</f>
        <v>-436900.23636864871</v>
      </c>
      <c r="X80" s="122">
        <f>IF(SUM($B$73:X73)+SUM($A$80:W80)&gt;0,0,SUM($B$73:X73)-SUM($A$80:W80))</f>
        <v>-457344.66681386251</v>
      </c>
      <c r="Y80" s="122">
        <f>IF(SUM($B$73:Y73)+SUM($A$80:X80)&gt;0,0,SUM($B$73:Y73)-SUM($A$80:X80))</f>
        <v>-478367.79300723504</v>
      </c>
      <c r="Z80" s="122">
        <f>IF(SUM($B$73:Z73)+SUM($A$80:Y80)&gt;0,0,SUM($B$73:Z73)-SUM($A$80:Y80))</f>
        <v>-499986.975821211</v>
      </c>
      <c r="AA80" s="122">
        <f>IF(SUM($B$73:AA73)+SUM($A$80:Z80)&gt;0,0,SUM($B$73:AA73)-SUM($A$80:Z80))</f>
        <v>-522220.09695440996</v>
      </c>
      <c r="AB80" s="122">
        <f>IF(SUM($B$73:AB73)+SUM($A$80:AA80)&gt;0,0,SUM($B$73:AB73)-SUM($A$80:AA80))</f>
        <v>-545085.57455640659</v>
      </c>
      <c r="AC80" s="122">
        <f>IF(SUM($B$73:AC73)+SUM($A$80:AB80)&gt;0,0,SUM($B$73:AC73)-SUM($A$80:AB80))</f>
        <v>-568602.37932126597</v>
      </c>
      <c r="AD80" s="122">
        <f>IF(SUM($B$73:AD73)+SUM($A$80:AC80)&gt;0,0,SUM($B$73:AD73)-SUM($A$80:AC80))</f>
        <v>-592790.05106387381</v>
      </c>
      <c r="AE80" s="122">
        <f>IF(SUM($B$73:AE73)+SUM($A$80:AD80)&gt;0,0,SUM($B$73:AE73)-SUM($A$80:AD80))</f>
        <v>-617668.71579356212</v>
      </c>
      <c r="AF80" s="122">
        <f>IF(SUM($B$73:AF73)+SUM($A$80:AE80)&gt;0,0,SUM($B$73:AF73)-SUM($A$80:AE80))</f>
        <v>-643259.10329994373</v>
      </c>
      <c r="AG80" s="122">
        <f>IF(SUM($B$73:AG73)+SUM($A$80:AF80)&gt;0,0,SUM($B$73:AG73)-SUM($A$80:AF80))</f>
        <v>-669582.56526631955</v>
      </c>
      <c r="AH80" s="122">
        <f>IF(SUM($B$73:AH73)+SUM($A$80:AG80)&gt;0,0,SUM($B$73:AH73)-SUM($A$80:AG80))</f>
        <v>-696661.09392648749</v>
      </c>
      <c r="AI80" s="122">
        <f>IF(SUM($B$73:AI73)+SUM($A$80:AH80)&gt;0,0,SUM($B$73:AI73)-SUM($A$80:AH80))</f>
        <v>-724517.34128126502</v>
      </c>
      <c r="AJ80" s="122">
        <f>IF(SUM($B$73:AJ73)+SUM($A$80:AI80)&gt;0,0,SUM($B$73:AJ73)-SUM($A$80:AI80))</f>
        <v>-753174.63889148831</v>
      </c>
      <c r="AK80" s="122">
        <f>IF(SUM($B$73:AK73)+SUM($A$80:AJ80)&gt;0,0,SUM($B$73:AK73)-SUM($A$80:AJ80))</f>
        <v>-782657.0182648208</v>
      </c>
      <c r="AL80" s="122">
        <f>IF(SUM($B$73:AL73)+SUM($A$80:AK80)&gt;0,0,SUM($B$73:AL73)-SUM($A$80:AK80))</f>
        <v>-812989.23185415566</v>
      </c>
      <c r="AM80" s="122">
        <f>IF(SUM($B$73:AM73)+SUM($A$80:AL80)&gt;0,0,SUM($B$73:AM73)-SUM($A$80:AL80))</f>
        <v>-844196.77468597144</v>
      </c>
      <c r="AN80" s="122">
        <f>IF(SUM($B$73:AN73)+SUM($A$80:AM80)&gt;0,0,SUM($B$73:AN73)-SUM($A$80:AM80))</f>
        <v>-876305.90663754568</v>
      </c>
      <c r="AO80" s="122">
        <f>IF(SUM($B$73:AO73)+SUM($A$80:AN80)&gt;0,0,SUM($B$73:AO73)-SUM($A$80:AN80))</f>
        <v>-909343.67538247071</v>
      </c>
      <c r="AP80" s="122">
        <f>IF(SUM($B$73:AP73)+SUM($A$80:AO80)&gt;0,0,SUM($B$73:AP73)-SUM($A$80:AO80))</f>
        <v>-943337.94002454542</v>
      </c>
      <c r="AQ80" s="122">
        <f>IF(SUM($B$73:AQ73)+SUM($A$80:AP80)&gt;0,0,SUM($B$73:AQ73)-SUM($A$80:AP80))</f>
        <v>-978317.39544068463</v>
      </c>
      <c r="AR80" s="122">
        <f>IF(SUM($B$73:AR73)+SUM($A$80:AQ80)&gt;0,0,SUM($B$73:AR73)-SUM($A$80:AQ80))</f>
        <v>-1014311.5973541103</v>
      </c>
      <c r="AS80" s="122">
        <f>IF(SUM($B$73:AS73)+SUM($A$80:AR80)&gt;0,0,SUM($B$73:AS73)-SUM($A$80:AR80))</f>
        <v>-1051350.9881597422</v>
      </c>
      <c r="AT80" s="122">
        <f>IF(SUM($B$73:AT73)+SUM($A$80:AS80)&gt;0,0,SUM($B$73:AT73)-SUM($A$80:AS80))</f>
        <v>-1089466.9235243425</v>
      </c>
      <c r="AU80" s="122">
        <f>IF(SUM($B$73:AU73)+SUM($A$80:AT80)&gt;0,0,SUM($B$73:AU73)-SUM($A$80:AT80))</f>
        <v>-1128691.6997846887</v>
      </c>
      <c r="AV80" s="122">
        <f>IF(SUM($B$73:AV73)+SUM($A$80:AU80)&gt;0,0,SUM($B$73:AV73)-SUM($A$80:AU80))</f>
        <v>-1169058.5821676441</v>
      </c>
      <c r="AW80" s="122">
        <f>IF(SUM($B$73:AW73)+SUM($A$80:AV80)&gt;0,0,SUM($B$73:AW73)-SUM($A$80:AV80))</f>
        <v>-1210601.8338568918</v>
      </c>
      <c r="AX80" s="122">
        <f>IF(SUM($B$73:AX73)+SUM($A$80:AW80)&gt;0,0,SUM($B$73:AX73)-SUM($A$80:AW80))</f>
        <v>-1253356.7459316179</v>
      </c>
      <c r="AY80" s="122">
        <f>IF(SUM($B$73:AY73)+SUM($A$80:AX80)&gt;0,0,SUM($B$73:AY73)-SUM($A$80:AX80))</f>
        <v>-1297359.6682033874</v>
      </c>
      <c r="AZ80" s="122">
        <f>IF(SUM($B$73:AZ73)+SUM($A$80:AY80)&gt;0,0,SUM($B$73:AZ73)-SUM($A$80:AY80))</f>
        <v>-1342648.0409781188</v>
      </c>
    </row>
    <row r="81" spans="1:52" x14ac:dyDescent="0.25">
      <c r="A81" s="208" t="s">
        <v>255</v>
      </c>
      <c r="B81" s="122">
        <v>5900546.8691999996</v>
      </c>
      <c r="C81" s="122">
        <f>IF(((SUM($B$60:C60)+SUM($B$62:C66))+SUM($B$83:C83))&lt;0,((SUM($B$60:C60)+SUM($B$62:C66))+SUM($B$83:C83))*0.18-SUM($A$81:B81),IF(SUM($B$81:B81)&lt;0,0-SUM($B$81:B81),0))</f>
        <v>-10444549.509238202</v>
      </c>
      <c r="D81" s="122">
        <f>IF(((SUM($B$60:D60)+SUM($B$62:D66))+SUM($B$83:D83))&lt;0,((SUM($B$60:D60)+SUM($B$62:D66))+SUM($B$83:D83))*0.18-SUM($A$81:C81),IF(SUM($B$81:C81)&lt;0,0-SUM($B$81:C81),0))</f>
        <v>186480.87635905482</v>
      </c>
      <c r="E81" s="122">
        <f>IF(((SUM($B$60:E60)+SUM($B$62:E66))+SUM($B$83:E83))&lt;0,((SUM($B$60:E60)+SUM($B$62:E66))+SUM($B$83:E83))*0.18-SUM($A$81:D81),IF(SUM($B$81:D81)&lt;0,0-SUM($B$81:D81),0))</f>
        <v>192142.08081518533</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214305.28989248257</v>
      </c>
      <c r="J81" s="122">
        <f>IF(((SUM($B$60:J60)+SUM($B$62:J66))+SUM($B$83:J83))&lt;0,((SUM($B$60:J60)+SUM($B$62:J66))+SUM($B$83:J83))*0.18-SUM($A$81:I81),IF(SUM($B$81:I81)&lt;0,0-SUM($B$81:I81),0))</f>
        <v>220868.40545800049</v>
      </c>
      <c r="K81" s="122">
        <f>IF(((SUM($B$60:K60)+SUM($B$62:K66))+SUM($B$83:K83))&lt;0,((SUM($B$60:K60)+SUM($B$62:K66))+SUM($B$83:K83))*0.18-SUM($A$81:J81),IF(SUM($B$81:J81)&lt;0,0-SUM($B$81:J81),0))</f>
        <v>227628.4144904837</v>
      </c>
      <c r="L81" s="122">
        <f>IF(((SUM($B$60:L60)+SUM($B$62:L66))+SUM($B$83:L83))&lt;0,((SUM($B$60:L60)+SUM($B$62:L66))+SUM($B$83:L83))*0.18-SUM($A$81:K81),IF(SUM($B$81:K81)&lt;0,0-SUM($B$81:K81),0))</f>
        <v>234591.22379394015</v>
      </c>
      <c r="M81" s="122">
        <f>IF(((SUM($B$60:M60)+SUM($B$62:M66))+SUM($B$83:M83))&lt;0,((SUM($B$60:M60)+SUM($B$62:M66))+SUM($B$83:M83))*0.18-SUM($A$81:L81),IF(SUM($B$81:L81)&lt;0,0-SUM($B$81:L81),0))</f>
        <v>364792.62731412798</v>
      </c>
      <c r="N81" s="122">
        <f>IF(((SUM($B$60:N60)+SUM($B$62:N66))+SUM($B$83:N83))&lt;0,((SUM($B$60:N60)+SUM($B$62:N66))+SUM($B$83:N83))*0.18-SUM($A$81:M81),IF(SUM($B$81:M81)&lt;0,0-SUM($B$81:M81),0))</f>
        <v>375870.36300229491</v>
      </c>
      <c r="O81" s="122">
        <f>IF(((SUM($B$60:O60)+SUM($B$62:O66))+SUM($B$83:O83))&lt;0,((SUM($B$60:O60)+SUM($B$62:O66))+SUM($B$83:O83))*0.18-SUM($A$81:N81),IF(SUM($B$81:N81)&lt;0,0-SUM($B$81:N81),0))</f>
        <v>385047.81628205907</v>
      </c>
      <c r="P81" s="122">
        <f>IF(((SUM($B$60:P60)+SUM($B$62:P66))+SUM($B$83:P83))&lt;0,((SUM($B$60:P60)+SUM($B$62:P66))+SUM($B$83:P83))*0.18-SUM($A$81:O81),IF(SUM($B$81:O81)&lt;0,0-SUM($B$81:O81),0))</f>
        <v>396800.18607363477</v>
      </c>
      <c r="Q81" s="122">
        <f>IF(((SUM($B$60:Q60)+SUM($B$62:Q66))+SUM($B$83:Q83))&lt;0,((SUM($B$60:Q60)+SUM($B$62:Q66))+SUM($B$83:Q83))*0.18-SUM($A$81:P81),IF(SUM($B$81:P81)&lt;0,0-SUM($B$81:P81),0))</f>
        <v>408905.12695895857</v>
      </c>
      <c r="R81" s="122">
        <f>IF(((SUM($B$60:R60)+SUM($B$62:R66))+SUM($B$83:R83))&lt;0,((SUM($B$60:R60)+SUM($B$62:R66))+SUM($B$83:R83))*0.18-SUM($A$81:Q81),IF(SUM($B$81:Q81)&lt;0,0-SUM($B$81:Q81),0))</f>
        <v>421373.21607084188</v>
      </c>
      <c r="S81" s="122">
        <f>IF(((SUM($B$60:S60)+SUM($B$62:S66))+SUM($B$83:S83))&lt;0,((SUM($B$60:S60)+SUM($B$62:S66))+SUM($B$83:S83))*0.18-SUM($A$81:R81),IF(SUM($B$81:R81)&lt;0,0-SUM($B$81:R81),0))</f>
        <v>303078.37099251954</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8"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8" t="s">
        <v>253</v>
      </c>
      <c r="B83" s="122">
        <f>-($B$21+$B$22)*$B$24</f>
        <v>-26240276.664733231</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8"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1" customFormat="1" ht="14.25" x14ac:dyDescent="0.25">
      <c r="A85" s="209" t="s">
        <v>251</v>
      </c>
      <c r="B85" s="121">
        <f>SUM(B77:B84)</f>
        <v>-20339729.795533232</v>
      </c>
      <c r="C85" s="121">
        <f t="shared" ref="C85:AZ85" si="23">SUM(C77:C84)</f>
        <v>-10020245.181586204</v>
      </c>
      <c r="D85" s="121">
        <f>SUM(D77:D84)</f>
        <v>656745.38012882019</v>
      </c>
      <c r="E85" s="121">
        <f>SUM(E77:E84)</f>
        <v>699630.58131858183</v>
      </c>
      <c r="F85" s="121">
        <f t="shared" si="23"/>
        <v>743629.10020306276</v>
      </c>
      <c r="G85" s="121">
        <f t="shared" si="23"/>
        <v>788777.69727218372</v>
      </c>
      <c r="H85" s="121">
        <f t="shared" si="23"/>
        <v>833382.04127877962</v>
      </c>
      <c r="I85" s="121">
        <f t="shared" si="23"/>
        <v>842233.50318076403</v>
      </c>
      <c r="J85" s="121">
        <f t="shared" si="23"/>
        <v>882584.30995268561</v>
      </c>
      <c r="K85" s="121">
        <f t="shared" si="23"/>
        <v>924007.09226697416</v>
      </c>
      <c r="L85" s="121">
        <f t="shared" si="23"/>
        <v>966534.00938990072</v>
      </c>
      <c r="M85" s="121">
        <f t="shared" si="23"/>
        <v>1680026.6061372485</v>
      </c>
      <c r="N85" s="121">
        <f t="shared" si="23"/>
        <v>1744957.0113547049</v>
      </c>
      <c r="O85" s="121">
        <f t="shared" si="23"/>
        <v>1799541.4345708597</v>
      </c>
      <c r="P85" s="121">
        <f t="shared" si="23"/>
        <v>1868144.8476846558</v>
      </c>
      <c r="Q85" s="121">
        <f t="shared" si="23"/>
        <v>1938667.8145310755</v>
      </c>
      <c r="R85" s="121">
        <f t="shared" si="23"/>
        <v>2011167.9217220992</v>
      </c>
      <c r="S85" s="121">
        <f t="shared" si="23"/>
        <v>1954567.5066045001</v>
      </c>
      <c r="T85" s="121">
        <f t="shared" si="23"/>
        <v>1714895.8498107372</v>
      </c>
      <c r="U85" s="121">
        <f t="shared" si="23"/>
        <v>1770143.485756679</v>
      </c>
      <c r="V85" s="121">
        <f t="shared" si="23"/>
        <v>1837130.4150687358</v>
      </c>
      <c r="W85" s="121">
        <f t="shared" si="23"/>
        <v>2272406.4787692595</v>
      </c>
      <c r="X85" s="121">
        <f t="shared" si="23"/>
        <v>2354184.2005501143</v>
      </c>
      <c r="Y85" s="121">
        <f t="shared" si="23"/>
        <v>2438276.7053236044</v>
      </c>
      <c r="Z85" s="121">
        <f t="shared" si="23"/>
        <v>2524753.436579511</v>
      </c>
      <c r="AA85" s="121">
        <f t="shared" si="23"/>
        <v>2613685.9211123036</v>
      </c>
      <c r="AB85" s="121">
        <f t="shared" si="23"/>
        <v>2705147.8315202906</v>
      </c>
      <c r="AC85" s="121">
        <f t="shared" si="23"/>
        <v>2799215.0505797281</v>
      </c>
      <c r="AD85" s="121">
        <f t="shared" si="23"/>
        <v>2895965.7375501581</v>
      </c>
      <c r="AE85" s="121">
        <f t="shared" si="23"/>
        <v>2995480.3964689123</v>
      </c>
      <c r="AF85" s="121">
        <f t="shared" si="23"/>
        <v>3097841.9464944387</v>
      </c>
      <c r="AG85" s="121">
        <f t="shared" si="23"/>
        <v>3203135.794359941</v>
      </c>
      <c r="AH85" s="121">
        <f t="shared" si="23"/>
        <v>3311449.9090006193</v>
      </c>
      <c r="AI85" s="121">
        <f t="shared" si="23"/>
        <v>3422874.8984197271</v>
      </c>
      <c r="AJ85" s="121">
        <f t="shared" si="23"/>
        <v>3537504.088860617</v>
      </c>
      <c r="AK85" s="121">
        <f t="shared" si="23"/>
        <v>3655433.606353946</v>
      </c>
      <c r="AL85" s="121">
        <f t="shared" si="23"/>
        <v>3776762.4607112845</v>
      </c>
      <c r="AM85" s="121">
        <f t="shared" si="23"/>
        <v>3901592.6320385542</v>
      </c>
      <c r="AN85" s="121">
        <f t="shared" si="23"/>
        <v>4030029.1598448511</v>
      </c>
      <c r="AO85" s="121">
        <f t="shared" si="23"/>
        <v>4162180.2348245466</v>
      </c>
      <c r="AP85" s="121">
        <f t="shared" si="23"/>
        <v>4298157.2933928426</v>
      </c>
      <c r="AQ85" s="121">
        <f t="shared" si="23"/>
        <v>4438075.1150574004</v>
      </c>
      <c r="AR85" s="121">
        <f t="shared" si="23"/>
        <v>4582051.9227111032</v>
      </c>
      <c r="AS85" s="121">
        <f t="shared" si="23"/>
        <v>4730209.485933627</v>
      </c>
      <c r="AT85" s="121">
        <f t="shared" si="23"/>
        <v>4882673.2273920402</v>
      </c>
      <c r="AU85" s="121">
        <f t="shared" si="23"/>
        <v>5039572.3324334109</v>
      </c>
      <c r="AV85" s="121">
        <f t="shared" si="23"/>
        <v>5201039.8619652344</v>
      </c>
      <c r="AW85" s="121">
        <f t="shared" si="23"/>
        <v>5367212.8687222246</v>
      </c>
      <c r="AX85" s="121">
        <f t="shared" si="23"/>
        <v>5538232.5170211354</v>
      </c>
      <c r="AY85" s="121">
        <f t="shared" si="23"/>
        <v>5714244.2061082227</v>
      </c>
      <c r="AZ85" s="121">
        <f t="shared" si="23"/>
        <v>5895397.6972071305</v>
      </c>
    </row>
    <row r="86" spans="1:52" s="171" customFormat="1" ht="14.25" x14ac:dyDescent="0.25">
      <c r="A86" s="209" t="s">
        <v>467</v>
      </c>
      <c r="B86" s="121">
        <f>SUM($B$85:B85)</f>
        <v>-20339729.795533232</v>
      </c>
      <c r="C86" s="121">
        <f>SUM($B$85:C85)</f>
        <v>-30359974.977119438</v>
      </c>
      <c r="D86" s="121">
        <f>SUM($B$85:D85)</f>
        <v>-29703229.596990619</v>
      </c>
      <c r="E86" s="121">
        <f>SUM($B$85:E85)</f>
        <v>-29003599.015672036</v>
      </c>
      <c r="F86" s="121">
        <f>SUM($B$85:F85)</f>
        <v>-28259969.915468972</v>
      </c>
      <c r="G86" s="121">
        <f>SUM($B$85:G85)</f>
        <v>-27471192.218196787</v>
      </c>
      <c r="H86" s="121">
        <f>SUM($B$85:H85)</f>
        <v>-26637810.176918007</v>
      </c>
      <c r="I86" s="121">
        <f>SUM($B$85:I85)</f>
        <v>-25795576.673737243</v>
      </c>
      <c r="J86" s="121">
        <f>SUM($B$85:J85)</f>
        <v>-24912992.363784559</v>
      </c>
      <c r="K86" s="121">
        <f>SUM($B$85:K85)</f>
        <v>-23988985.271517586</v>
      </c>
      <c r="L86" s="121">
        <f>SUM($B$85:L85)</f>
        <v>-23022451.262127686</v>
      </c>
      <c r="M86" s="121">
        <f>SUM($B$85:M85)</f>
        <v>-21342424.655990437</v>
      </c>
      <c r="N86" s="121">
        <f>SUM($B$85:N85)</f>
        <v>-19597467.644635733</v>
      </c>
      <c r="O86" s="121">
        <f>SUM($B$85:O85)</f>
        <v>-17797926.210064873</v>
      </c>
      <c r="P86" s="121">
        <f>SUM($B$85:P85)</f>
        <v>-15929781.362380218</v>
      </c>
      <c r="Q86" s="121">
        <f>SUM($B$85:Q85)</f>
        <v>-13991113.547849143</v>
      </c>
      <c r="R86" s="121">
        <f>SUM($B$85:R85)</f>
        <v>-11979945.626127044</v>
      </c>
      <c r="S86" s="121">
        <f>SUM($B$85:S85)</f>
        <v>-10025378.119522544</v>
      </c>
      <c r="T86" s="121">
        <f>SUM($B$85:T85)</f>
        <v>-8310482.2697118064</v>
      </c>
      <c r="U86" s="121">
        <f>SUM($B$85:U85)</f>
        <v>-6540338.783955127</v>
      </c>
      <c r="V86" s="121">
        <f>SUM($B$85:V85)</f>
        <v>-4703208.3688863907</v>
      </c>
      <c r="W86" s="121">
        <f>SUM($B$85:W85)</f>
        <v>-2430801.8901171312</v>
      </c>
      <c r="X86" s="121">
        <f>SUM($B$85:X85)</f>
        <v>-76617.689567016903</v>
      </c>
      <c r="Y86" s="121">
        <f>SUM($B$85:Y85)</f>
        <v>2361659.0157565875</v>
      </c>
      <c r="Z86" s="121">
        <f>SUM($B$85:Z85)</f>
        <v>4886412.452336099</v>
      </c>
      <c r="AA86" s="121">
        <f>SUM($B$85:AA85)</f>
        <v>7500098.3734484026</v>
      </c>
      <c r="AB86" s="121">
        <f>SUM($B$85:AB85)</f>
        <v>10205246.204968693</v>
      </c>
      <c r="AC86" s="121">
        <f>SUM($B$85:AC85)</f>
        <v>13004461.255548421</v>
      </c>
      <c r="AD86" s="121">
        <f>SUM($B$85:AD85)</f>
        <v>15900426.993098579</v>
      </c>
      <c r="AE86" s="121">
        <f>SUM($B$85:AE85)</f>
        <v>18895907.389567491</v>
      </c>
      <c r="AF86" s="121">
        <f>SUM($B$85:AF85)</f>
        <v>21993749.336061928</v>
      </c>
      <c r="AG86" s="121">
        <f>SUM($B$85:AG85)</f>
        <v>25196885.130421869</v>
      </c>
      <c r="AH86" s="121">
        <f>SUM($B$85:AH85)</f>
        <v>28508335.03942249</v>
      </c>
      <c r="AI86" s="121">
        <f>SUM($B$85:AI85)</f>
        <v>31931209.937842216</v>
      </c>
      <c r="AJ86" s="121">
        <f>SUM($B$85:AJ85)</f>
        <v>35468714.026702836</v>
      </c>
      <c r="AK86" s="121">
        <f>SUM($B$85:AK85)</f>
        <v>39124147.633056782</v>
      </c>
      <c r="AL86" s="121">
        <f>SUM($B$85:AL85)</f>
        <v>42900910.093768068</v>
      </c>
      <c r="AM86" s="121">
        <f>SUM($B$85:AM85)</f>
        <v>46802502.725806624</v>
      </c>
      <c r="AN86" s="121">
        <f>SUM($B$85:AN85)</f>
        <v>50832531.885651477</v>
      </c>
      <c r="AO86" s="121">
        <f>SUM($B$85:AO85)</f>
        <v>54994712.120476022</v>
      </c>
      <c r="AP86" s="121">
        <f>SUM($B$85:AP85)</f>
        <v>59292869.413868867</v>
      </c>
      <c r="AQ86" s="121">
        <f>SUM($B$85:AQ85)</f>
        <v>63730944.528926268</v>
      </c>
      <c r="AR86" s="121">
        <f>SUM($B$85:AR85)</f>
        <v>68312996.451637372</v>
      </c>
      <c r="AS86" s="121">
        <f>SUM($B$85:AS85)</f>
        <v>73043205.937571004</v>
      </c>
      <c r="AT86" s="121">
        <f>SUM($B$85:AT85)</f>
        <v>77925879.164963037</v>
      </c>
      <c r="AU86" s="121">
        <f>SUM($B$85:AU85)</f>
        <v>82965451.497396454</v>
      </c>
      <c r="AV86" s="121">
        <f>SUM($B$85:AV85)</f>
        <v>88166491.359361693</v>
      </c>
      <c r="AW86" s="121">
        <f>SUM($B$85:AW85)</f>
        <v>93533704.228083923</v>
      </c>
      <c r="AX86" s="121">
        <f>SUM($B$85:AX85)</f>
        <v>99071936.745105058</v>
      </c>
      <c r="AY86" s="121">
        <f>SUM($B$85:AY85)</f>
        <v>104786180.95121329</v>
      </c>
      <c r="AZ86" s="121">
        <f>SUM($B$85:AZ85)</f>
        <v>110681578.64842042</v>
      </c>
    </row>
    <row r="87" spans="1:52" x14ac:dyDescent="0.25">
      <c r="A87" s="208"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1" customFormat="1" ht="14.25" x14ac:dyDescent="0.25">
      <c r="A88" s="207" t="s">
        <v>468</v>
      </c>
      <c r="B88" s="121">
        <f t="shared" ref="B88:AY88" si="25">B85*B87</f>
        <v>-20339729.795533232</v>
      </c>
      <c r="C88" s="121">
        <f t="shared" si="25"/>
        <v>-8385142.4113692082</v>
      </c>
      <c r="D88" s="121">
        <f t="shared" si="25"/>
        <v>459897.67695160815</v>
      </c>
      <c r="E88" s="121">
        <f t="shared" si="25"/>
        <v>409982.26333958283</v>
      </c>
      <c r="F88" s="121">
        <f t="shared" si="25"/>
        <v>364657.16848176642</v>
      </c>
      <c r="G88" s="121">
        <f t="shared" si="25"/>
        <v>323679.42653750529</v>
      </c>
      <c r="H88" s="121">
        <f t="shared" si="25"/>
        <v>286178.30416964763</v>
      </c>
      <c r="I88" s="121">
        <f t="shared" si="25"/>
        <v>242023.29886017303</v>
      </c>
      <c r="J88" s="121">
        <f t="shared" si="25"/>
        <v>212233.02308635906</v>
      </c>
      <c r="K88" s="121">
        <f t="shared" si="25"/>
        <v>185936.28825569816</v>
      </c>
      <c r="L88" s="121">
        <f t="shared" si="25"/>
        <v>162756.40455013514</v>
      </c>
      <c r="M88" s="121">
        <f t="shared" si="25"/>
        <v>236738.66893650024</v>
      </c>
      <c r="N88" s="121">
        <f t="shared" si="25"/>
        <v>205764.22498656574</v>
      </c>
      <c r="O88" s="121">
        <f t="shared" si="25"/>
        <v>177573.87914782867</v>
      </c>
      <c r="P88" s="121">
        <f t="shared" si="25"/>
        <v>154262.32494636663</v>
      </c>
      <c r="Q88" s="121">
        <f t="shared" si="25"/>
        <v>133962.9865317136</v>
      </c>
      <c r="R88" s="121">
        <f t="shared" si="25"/>
        <v>116295.21577559556</v>
      </c>
      <c r="S88" s="121">
        <f t="shared" si="25"/>
        <v>94579.341249545178</v>
      </c>
      <c r="T88" s="121">
        <f t="shared" si="25"/>
        <v>69440.918108973958</v>
      </c>
      <c r="U88" s="121">
        <f t="shared" si="25"/>
        <v>59981.631002811824</v>
      </c>
      <c r="V88" s="121">
        <f t="shared" si="25"/>
        <v>52093.301400754564</v>
      </c>
      <c r="W88" s="121">
        <f t="shared" si="25"/>
        <v>53921.257002594568</v>
      </c>
      <c r="X88" s="121">
        <f t="shared" si="25"/>
        <v>46746.222781071934</v>
      </c>
      <c r="Y88" s="121">
        <f t="shared" si="25"/>
        <v>40515.496746103912</v>
      </c>
      <c r="Z88" s="121">
        <f t="shared" si="25"/>
        <v>35106.638332042552</v>
      </c>
      <c r="AA88" s="121">
        <f t="shared" si="25"/>
        <v>30412.755212798704</v>
      </c>
      <c r="AB88" s="121">
        <f t="shared" si="25"/>
        <v>26340.588039445822</v>
      </c>
      <c r="AC88" s="121">
        <f t="shared" si="25"/>
        <v>22808.820209087124</v>
      </c>
      <c r="AD88" s="121">
        <f t="shared" si="25"/>
        <v>19746.588292508022</v>
      </c>
      <c r="AE88" s="121">
        <f t="shared" si="25"/>
        <v>17092.170976800491</v>
      </c>
      <c r="AF88" s="121">
        <f t="shared" si="25"/>
        <v>14791.836492646384</v>
      </c>
      <c r="AG88" s="121">
        <f t="shared" si="25"/>
        <v>12798.830477604395</v>
      </c>
      <c r="AH88" s="121">
        <f t="shared" si="25"/>
        <v>11072.488067689796</v>
      </c>
      <c r="AI88" s="121">
        <f t="shared" si="25"/>
        <v>9577.4557066995912</v>
      </c>
      <c r="AJ88" s="121">
        <f t="shared" si="25"/>
        <v>8283.0097172754049</v>
      </c>
      <c r="AK88" s="121">
        <f t="shared" si="25"/>
        <v>7162.4600937723726</v>
      </c>
      <c r="AL88" s="121">
        <f t="shared" si="25"/>
        <v>6192.6292608268486</v>
      </c>
      <c r="AM88" s="121">
        <f t="shared" si="25"/>
        <v>5353.3967006272369</v>
      </c>
      <c r="AN88" s="121">
        <f t="shared" si="25"/>
        <v>4627.3013946021965</v>
      </c>
      <c r="AO88" s="121">
        <f t="shared" si="25"/>
        <v>3999.194960221635</v>
      </c>
      <c r="AP88" s="121">
        <f t="shared" si="25"/>
        <v>3455.9391995852416</v>
      </c>
      <c r="AQ88" s="121">
        <f t="shared" si="25"/>
        <v>2986.142522015014</v>
      </c>
      <c r="AR88" s="121">
        <f t="shared" si="25"/>
        <v>2579.9303662182087</v>
      </c>
      <c r="AS88" s="121">
        <f t="shared" si="25"/>
        <v>2228.7453365718516</v>
      </c>
      <c r="AT88" s="121">
        <f t="shared" si="25"/>
        <v>1925.1732900420163</v>
      </c>
      <c r="AU88" s="121">
        <f t="shared" si="25"/>
        <v>1662.7920720154168</v>
      </c>
      <c r="AV88" s="121">
        <f t="shared" si="25"/>
        <v>1436.0400071819995</v>
      </c>
      <c r="AW88" s="121">
        <f t="shared" si="25"/>
        <v>1240.1016113326837</v>
      </c>
      <c r="AX88" s="121">
        <f t="shared" si="25"/>
        <v>1070.808306781913</v>
      </c>
      <c r="AY88" s="121">
        <f t="shared" si="25"/>
        <v>924.5522028560091</v>
      </c>
      <c r="AZ88" s="121">
        <f>AZ85*AZ87</f>
        <v>798.21124780954472</v>
      </c>
    </row>
    <row r="89" spans="1:52" s="171" customFormat="1" ht="14.25" x14ac:dyDescent="0.25">
      <c r="A89" s="207" t="s">
        <v>469</v>
      </c>
      <c r="B89" s="121">
        <f>SUM($B$88:B88)</f>
        <v>-20339729.795533232</v>
      </c>
      <c r="C89" s="121">
        <f>SUM($B$88:C88)</f>
        <v>-28724872.206902441</v>
      </c>
      <c r="D89" s="121">
        <f>SUM($B$88:D88)</f>
        <v>-28264974.529950831</v>
      </c>
      <c r="E89" s="121">
        <f>SUM($B$88:E88)</f>
        <v>-27854992.266611248</v>
      </c>
      <c r="F89" s="121">
        <f>SUM($B$88:F88)</f>
        <v>-27490335.098129481</v>
      </c>
      <c r="G89" s="121">
        <f>SUM($B$88:G88)</f>
        <v>-27166655.671591975</v>
      </c>
      <c r="H89" s="121">
        <f>SUM($B$88:H88)</f>
        <v>-26880477.367422327</v>
      </c>
      <c r="I89" s="121">
        <f>SUM($B$88:I88)</f>
        <v>-26638454.068562154</v>
      </c>
      <c r="J89" s="121">
        <f>SUM($B$88:J88)</f>
        <v>-26426221.045475796</v>
      </c>
      <c r="K89" s="121">
        <f>SUM($B$88:K88)</f>
        <v>-26240284.757220097</v>
      </c>
      <c r="L89" s="121">
        <f>SUM($B$88:L88)</f>
        <v>-26077528.352669962</v>
      </c>
      <c r="M89" s="121">
        <f>SUM($B$88:M88)</f>
        <v>-25840789.683733463</v>
      </c>
      <c r="N89" s="121">
        <f>SUM($B$88:N88)</f>
        <v>-25635025.458746899</v>
      </c>
      <c r="O89" s="121">
        <f>SUM($B$88:O88)</f>
        <v>-25457451.579599071</v>
      </c>
      <c r="P89" s="121">
        <f>SUM($B$88:P88)</f>
        <v>-25303189.254652705</v>
      </c>
      <c r="Q89" s="121">
        <f>SUM($B$88:Q88)</f>
        <v>-25169226.268120993</v>
      </c>
      <c r="R89" s="121">
        <f>SUM($B$88:R88)</f>
        <v>-25052931.052345399</v>
      </c>
      <c r="S89" s="121">
        <f>SUM($B$88:S88)</f>
        <v>-24958351.711095855</v>
      </c>
      <c r="T89" s="121">
        <f>SUM($B$88:T88)</f>
        <v>-24888910.792986881</v>
      </c>
      <c r="U89" s="121">
        <f>SUM($B$88:U88)</f>
        <v>-24828929.161984067</v>
      </c>
      <c r="V89" s="121">
        <f>SUM($B$88:V88)</f>
        <v>-24776835.860583313</v>
      </c>
      <c r="W89" s="121">
        <f>SUM($B$88:W88)</f>
        <v>-24722914.603580717</v>
      </c>
      <c r="X89" s="121">
        <f>SUM($B$88:X88)</f>
        <v>-24676168.380799644</v>
      </c>
      <c r="Y89" s="121">
        <f>SUM($B$88:Y88)</f>
        <v>-24635652.884053539</v>
      </c>
      <c r="Z89" s="121">
        <f>SUM($B$88:Z88)</f>
        <v>-24600546.245721497</v>
      </c>
      <c r="AA89" s="121">
        <f>SUM($B$88:AA88)</f>
        <v>-24570133.490508698</v>
      </c>
      <c r="AB89" s="121">
        <f>SUM($B$88:AB88)</f>
        <v>-24543792.902469251</v>
      </c>
      <c r="AC89" s="121">
        <f>SUM($B$88:AC88)</f>
        <v>-24520984.082260165</v>
      </c>
      <c r="AD89" s="121">
        <f>SUM($B$88:AD88)</f>
        <v>-24501237.493967656</v>
      </c>
      <c r="AE89" s="121">
        <f>SUM($B$88:AE88)</f>
        <v>-24484145.322990857</v>
      </c>
      <c r="AF89" s="121">
        <f>SUM($B$88:AF88)</f>
        <v>-24469353.486498211</v>
      </c>
      <c r="AG89" s="121">
        <f>SUM($B$88:AG88)</f>
        <v>-24456554.656020608</v>
      </c>
      <c r="AH89" s="121">
        <f>SUM($B$88:AH88)</f>
        <v>-24445482.167952918</v>
      </c>
      <c r="AI89" s="121">
        <f>SUM($B$88:AI88)</f>
        <v>-24435904.712246217</v>
      </c>
      <c r="AJ89" s="121">
        <f>SUM($B$88:AJ88)</f>
        <v>-24427621.702528942</v>
      </c>
      <c r="AK89" s="121">
        <f>SUM($B$88:AK88)</f>
        <v>-24420459.242435168</v>
      </c>
      <c r="AL89" s="121">
        <f>SUM($B$88:AL88)</f>
        <v>-24414266.613174342</v>
      </c>
      <c r="AM89" s="121">
        <f>SUM($B$88:AM88)</f>
        <v>-24408913.216473714</v>
      </c>
      <c r="AN89" s="121">
        <f>SUM($B$88:AN88)</f>
        <v>-24404285.915079113</v>
      </c>
      <c r="AO89" s="121">
        <f>SUM($B$88:AO88)</f>
        <v>-24400286.720118891</v>
      </c>
      <c r="AP89" s="121">
        <f>SUM($B$88:AP88)</f>
        <v>-24396830.780919306</v>
      </c>
      <c r="AQ89" s="121">
        <f>SUM($B$88:AQ88)</f>
        <v>-24393844.638397291</v>
      </c>
      <c r="AR89" s="121">
        <f>SUM($B$88:AR88)</f>
        <v>-24391264.708031073</v>
      </c>
      <c r="AS89" s="121">
        <f>SUM($B$88:AS88)</f>
        <v>-24389035.9626945</v>
      </c>
      <c r="AT89" s="121">
        <f>SUM($B$88:AT88)</f>
        <v>-24387110.789404459</v>
      </c>
      <c r="AU89" s="121">
        <f>SUM($B$88:AU88)</f>
        <v>-24385447.997332443</v>
      </c>
      <c r="AV89" s="121">
        <f>SUM($B$88:AV88)</f>
        <v>-24384011.957325261</v>
      </c>
      <c r="AW89" s="121">
        <f>SUM($B$88:AW88)</f>
        <v>-24382771.85571393</v>
      </c>
      <c r="AX89" s="121">
        <f>SUM($B$88:AX88)</f>
        <v>-24381701.047407147</v>
      </c>
      <c r="AY89" s="121">
        <f>SUM($B$88:AY88)</f>
        <v>-24380776.495204292</v>
      </c>
      <c r="AZ89" s="121">
        <f>SUM($B$88:AZ88)</f>
        <v>-24379978.283956483</v>
      </c>
    </row>
    <row r="90" spans="1:52" s="171" customFormat="1" ht="14.25" x14ac:dyDescent="0.25">
      <c r="A90" s="207"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5.196859752473415E-3</v>
      </c>
      <c r="Z90" s="126">
        <f>IF((ISERR(IRR($B$85:Z85))),0,IF(IRR($B$85:Z85)&lt;0,0,IRR($B$85:Z85)))</f>
        <v>9.9924953342294121E-3</v>
      </c>
      <c r="AA90" s="126">
        <f>IF((ISERR(IRR($B$85:AA85))),0,IF(IRR($B$85:AA85)&lt;0,0,IRR($B$85:AA85)))</f>
        <v>1.4288754469985232E-2</v>
      </c>
      <c r="AB90" s="126">
        <f>IF((ISERR(IRR($B$85:AB85))),0,IF(IRR($B$85:AB85)&lt;0,0,IRR($B$85:AB85)))</f>
        <v>1.8154005547774243E-2</v>
      </c>
      <c r="AC90" s="126">
        <f>IF((ISERR(IRR($B$85:AC85))),0,IF(IRR($B$85:AC85)&lt;0,0,IRR($B$85:AC85)))</f>
        <v>2.1644726338944098E-2</v>
      </c>
      <c r="AD90" s="126">
        <f>IF((ISERR(IRR($B$85:AD85))),0,IF(IRR($B$85:AD85)&lt;0,0,IRR($B$85:AD85)))</f>
        <v>2.4808052706723593E-2</v>
      </c>
      <c r="AE90" s="126">
        <f>IF((ISERR(IRR($B$85:AE85))),0,IF(IRR($B$85:AE85)&lt;0,0,IRR($B$85:AE85)))</f>
        <v>2.7683671145816602E-2</v>
      </c>
      <c r="AF90" s="126">
        <f>IF((ISERR(IRR($B$85:AF85))),0,IF(IRR($B$85:AF85)&lt;0,0,IRR($B$85:AF85)))</f>
        <v>3.0305253115523234E-2</v>
      </c>
      <c r="AG90" s="126">
        <f>IF((ISERR(IRR($B$85:AG85))),0,IF(IRR($B$85:AG85)&lt;0,0,IRR($B$85:AG85)))</f>
        <v>3.2701560847592903E-2</v>
      </c>
      <c r="AH90" s="126">
        <f>IF((ISERR(IRR($B$85:AH85))),0,IF(IRR($B$85:AH85)&lt;0,0,IRR($B$85:AH85)))</f>
        <v>3.4897312330049779E-2</v>
      </c>
      <c r="AI90" s="126">
        <f>IF((ISERR(IRR($B$85:AI85))),0,IF(IRR($B$85:AI85)&lt;0,0,IRR($B$85:AI85)))</f>
        <v>3.6913866406063534E-2</v>
      </c>
      <c r="AJ90" s="126">
        <f>IF((ISERR(IRR($B$85:AJ85))),0,IF(IRR($B$85:AJ85)&lt;0,0,IRR($B$85:AJ85)))</f>
        <v>3.8769771323672764E-2</v>
      </c>
      <c r="AK90" s="126">
        <f>IF((ISERR(IRR($B$85:AK85))),0,IF(IRR($B$85:AK85)&lt;0,0,IRR($B$85:AK85)))</f>
        <v>4.0481208175070948E-2</v>
      </c>
      <c r="AL90" s="126">
        <f>IF((ISERR(IRR($B$85:AL85))),0,IF(IRR($B$85:AL85)&lt;0,0,IRR($B$85:AL85)))</f>
        <v>4.206235243149381E-2</v>
      </c>
      <c r="AM90" s="126">
        <f>IF((ISERR(IRR($B$85:AM85))),0,IF(IRR($B$85:AM85)&lt;0,0,IRR($B$85:AM85)))</f>
        <v>4.352567096417892E-2</v>
      </c>
      <c r="AN90" s="126">
        <f>IF((ISERR(IRR($B$85:AN85))),0,IF(IRR($B$85:AN85)&lt;0,0,IRR($B$85:AN85)))</f>
        <v>4.4882167758603986E-2</v>
      </c>
      <c r="AO90" s="126">
        <f>IF((ISERR(IRR($B$85:AO85))),0,IF(IRR($B$85:AO85)&lt;0,0,IRR($B$85:AO85)))</f>
        <v>4.6141588471636075E-2</v>
      </c>
      <c r="AP90" s="126">
        <f>IF((ISERR(IRR($B$85:AP85))),0,IF(IRR($B$85:AP85)&lt;0,0,IRR($B$85:AP85)))</f>
        <v>4.7312591714418817E-2</v>
      </c>
      <c r="AQ90" s="126">
        <f>IF((ISERR(IRR($B$85:AQ85))),0,IF(IRR($B$85:AQ85)&lt;0,0,IRR($B$85:AQ85)))</f>
        <v>4.8402893241873635E-2</v>
      </c>
      <c r="AR90" s="126">
        <f>IF((ISERR(IRR($B$85:AR85))),0,IF(IRR($B$85:AR85)&lt;0,0,IRR($B$85:AR85)))</f>
        <v>4.9419387937170267E-2</v>
      </c>
      <c r="AS90" s="126">
        <f>IF((ISERR(IRR($B$85:AS85))),0,IF(IRR($B$85:AS85)&lt;0,0,IRR($B$85:AS85)))</f>
        <v>5.0368253487805159E-2</v>
      </c>
      <c r="AT90" s="126">
        <f>IF((ISERR(IRR($B$85:AT85))),0,IF(IRR($B$85:AT85)&lt;0,0,IRR($B$85:AT85)))</f>
        <v>5.1255038881862447E-2</v>
      </c>
      <c r="AU90" s="126">
        <f>IF((ISERR(IRR($B$85:AU85))),0,IF(IRR($B$85:AU85)&lt;0,0,IRR($B$85:AU85)))</f>
        <v>5.2084740253091955E-2</v>
      </c>
      <c r="AV90" s="126">
        <f>IF((ISERR(IRR($B$85:AV85))),0,IF(IRR($B$85:AV85)&lt;0,0,IRR($B$85:AV85)))</f>
        <v>5.286186613112509E-2</v>
      </c>
      <c r="AW90" s="126">
        <f>IF((ISERR(IRR($B$85:AW85))),0,IF(IRR($B$85:AW85)&lt;0,0,IRR($B$85:AW85)))</f>
        <v>5.3590493778647996E-2</v>
      </c>
      <c r="AX90" s="126">
        <f>IF((ISERR(IRR($B$85:AX85))),0,IF(IRR($B$85:AX85)&lt;0,0,IRR($B$85:AX85)))</f>
        <v>5.4274317998383115E-2</v>
      </c>
      <c r="AY90" s="126">
        <f>IF((ISERR(IRR($B$85:AY85))),0,IF(IRR($B$85:AY85)&lt;0,0,IRR($B$85:AY85)))</f>
        <v>5.491669355261064E-2</v>
      </c>
      <c r="AZ90" s="126">
        <f>IF((ISERR(IRR($B$85:AZ85))),0,IF(IRR($B$85:AZ85)&lt;0,0,IRR($B$85:AZ85)))</f>
        <v>5.552067214395473E-2</v>
      </c>
    </row>
    <row r="91" spans="1:52" s="171" customFormat="1" ht="14.25" x14ac:dyDescent="0.25">
      <c r="A91" s="207"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2040.0314228854336</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1" customFormat="1" ht="15" thickBot="1" x14ac:dyDescent="0.3">
      <c r="A92" s="213" t="s">
        <v>472</v>
      </c>
      <c r="B92" s="214">
        <f>IF(AND(B89&gt;0,A89&lt;0),(B75-(B89/(B89-A89))),0)</f>
        <v>0</v>
      </c>
      <c r="C92" s="214">
        <f t="shared" ref="C92:AZ92" si="28">IF(AND(C89&gt;0,B89&lt;0),(C75-(C89/(C89-B89))),0)</f>
        <v>0</v>
      </c>
      <c r="D92" s="214">
        <f t="shared" si="28"/>
        <v>0</v>
      </c>
      <c r="E92" s="214">
        <f t="shared" si="28"/>
        <v>0</v>
      </c>
      <c r="F92" s="214">
        <f t="shared" si="28"/>
        <v>0</v>
      </c>
      <c r="G92" s="214">
        <f t="shared" si="28"/>
        <v>0</v>
      </c>
      <c r="H92" s="214">
        <f t="shared" si="28"/>
        <v>0</v>
      </c>
      <c r="I92" s="214">
        <f t="shared" si="28"/>
        <v>0</v>
      </c>
      <c r="J92" s="214">
        <f t="shared" si="28"/>
        <v>0</v>
      </c>
      <c r="K92" s="214">
        <f t="shared" si="28"/>
        <v>0</v>
      </c>
      <c r="L92" s="214">
        <f t="shared" si="28"/>
        <v>0</v>
      </c>
      <c r="M92" s="214">
        <f t="shared" si="28"/>
        <v>0</v>
      </c>
      <c r="N92" s="214">
        <f t="shared" si="28"/>
        <v>0</v>
      </c>
      <c r="O92" s="214">
        <f t="shared" si="28"/>
        <v>0</v>
      </c>
      <c r="P92" s="214">
        <f t="shared" si="28"/>
        <v>0</v>
      </c>
      <c r="Q92" s="214">
        <f t="shared" si="28"/>
        <v>0</v>
      </c>
      <c r="R92" s="214">
        <f t="shared" si="28"/>
        <v>0</v>
      </c>
      <c r="S92" s="214">
        <f t="shared" si="28"/>
        <v>0</v>
      </c>
      <c r="T92" s="214">
        <f t="shared" si="28"/>
        <v>0</v>
      </c>
      <c r="U92" s="214">
        <f t="shared" si="28"/>
        <v>0</v>
      </c>
      <c r="V92" s="214">
        <f t="shared" si="28"/>
        <v>0</v>
      </c>
      <c r="W92" s="214">
        <f t="shared" si="28"/>
        <v>0</v>
      </c>
      <c r="X92" s="214">
        <f t="shared" si="28"/>
        <v>0</v>
      </c>
      <c r="Y92" s="214">
        <f t="shared" si="28"/>
        <v>0</v>
      </c>
      <c r="Z92" s="214">
        <f t="shared" si="28"/>
        <v>0</v>
      </c>
      <c r="AA92" s="214">
        <f t="shared" si="28"/>
        <v>0</v>
      </c>
      <c r="AB92" s="214">
        <f t="shared" si="28"/>
        <v>0</v>
      </c>
      <c r="AC92" s="214">
        <f t="shared" si="28"/>
        <v>0</v>
      </c>
      <c r="AD92" s="214">
        <f t="shared" si="28"/>
        <v>0</v>
      </c>
      <c r="AE92" s="214">
        <f t="shared" si="28"/>
        <v>0</v>
      </c>
      <c r="AF92" s="214">
        <f t="shared" si="28"/>
        <v>0</v>
      </c>
      <c r="AG92" s="214">
        <f t="shared" si="28"/>
        <v>0</v>
      </c>
      <c r="AH92" s="214">
        <f t="shared" si="28"/>
        <v>0</v>
      </c>
      <c r="AI92" s="214">
        <f t="shared" si="28"/>
        <v>0</v>
      </c>
      <c r="AJ92" s="214">
        <f t="shared" si="28"/>
        <v>0</v>
      </c>
      <c r="AK92" s="214">
        <f t="shared" si="28"/>
        <v>0</v>
      </c>
      <c r="AL92" s="214">
        <f t="shared" si="28"/>
        <v>0</v>
      </c>
      <c r="AM92" s="214">
        <f t="shared" si="28"/>
        <v>0</v>
      </c>
      <c r="AN92" s="214">
        <f t="shared" si="28"/>
        <v>0</v>
      </c>
      <c r="AO92" s="214">
        <f t="shared" si="28"/>
        <v>0</v>
      </c>
      <c r="AP92" s="214">
        <f t="shared" si="28"/>
        <v>0</v>
      </c>
      <c r="AQ92" s="214">
        <f t="shared" si="28"/>
        <v>0</v>
      </c>
      <c r="AR92" s="214">
        <f t="shared" si="28"/>
        <v>0</v>
      </c>
      <c r="AS92" s="214">
        <f t="shared" si="28"/>
        <v>0</v>
      </c>
      <c r="AT92" s="214">
        <f t="shared" si="28"/>
        <v>0</v>
      </c>
      <c r="AU92" s="214">
        <f t="shared" si="28"/>
        <v>0</v>
      </c>
      <c r="AV92" s="214">
        <f t="shared" si="28"/>
        <v>0</v>
      </c>
      <c r="AW92" s="214">
        <f t="shared" si="28"/>
        <v>0</v>
      </c>
      <c r="AX92" s="214">
        <f t="shared" si="28"/>
        <v>0</v>
      </c>
      <c r="AY92" s="214">
        <f t="shared" si="28"/>
        <v>0</v>
      </c>
      <c r="AZ92" s="214">
        <f t="shared" si="28"/>
        <v>0</v>
      </c>
    </row>
    <row r="93" spans="1:52" x14ac:dyDescent="0.25">
      <c r="C93" s="215"/>
      <c r="D93" s="215"/>
      <c r="E93" s="215"/>
      <c r="F93" s="215"/>
      <c r="G93" s="215"/>
      <c r="H93" s="215"/>
      <c r="I93" s="215"/>
      <c r="J93" s="215"/>
      <c r="M93" s="128"/>
    </row>
    <row r="94" spans="1:52" x14ac:dyDescent="0.25">
      <c r="A94" s="404"/>
      <c r="B94" s="404"/>
      <c r="C94" s="404"/>
      <c r="D94" s="404"/>
      <c r="E94" s="404"/>
      <c r="F94" s="404"/>
      <c r="G94" s="404"/>
      <c r="H94" s="404"/>
      <c r="I94" s="404"/>
      <c r="J94" s="404"/>
      <c r="K94" s="404"/>
      <c r="M94" s="128"/>
    </row>
    <row r="95" spans="1:52" x14ac:dyDescent="0.25">
      <c r="M95" s="128"/>
    </row>
    <row r="96" spans="1:52" x14ac:dyDescent="0.25">
      <c r="C96" s="215"/>
      <c r="M96" s="128"/>
    </row>
    <row r="97" spans="2:52" x14ac:dyDescent="0.25">
      <c r="M97" s="128"/>
    </row>
    <row r="98" spans="2:52" x14ac:dyDescent="0.25">
      <c r="M98" s="128"/>
      <c r="AZ98" s="216"/>
    </row>
    <row r="99" spans="2:52" ht="27.75" x14ac:dyDescent="0.25">
      <c r="B99" s="217"/>
      <c r="M99" s="129"/>
    </row>
    <row r="100" spans="2:52" ht="27.75" x14ac:dyDescent="0.25">
      <c r="B100" s="217"/>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I41" sqref="I41"/>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56" t="str">
        <f>'1. паспорт местоположение'!A5:C5</f>
        <v>Год раскрытия информации: 2026 год</v>
      </c>
      <c r="B5" s="356"/>
      <c r="C5" s="356"/>
      <c r="D5" s="356"/>
      <c r="E5" s="356"/>
      <c r="F5" s="356"/>
      <c r="G5" s="356"/>
      <c r="H5" s="356"/>
      <c r="I5" s="356"/>
      <c r="J5" s="356"/>
      <c r="K5" s="356"/>
      <c r="L5" s="35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6"/>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631</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M_TP3400.PS.0055</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ТП-10/0.4 кВ Ялуторовского РЭС Южного ТПО 2 этап (реконструкия ТП 10/0.4 кВ - 29шт.)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22"/>
    </row>
    <row r="18" spans="1:12" x14ac:dyDescent="0.25">
      <c r="K18" s="219"/>
    </row>
    <row r="19" spans="1:12" ht="15.75" customHeight="1" x14ac:dyDescent="0.25">
      <c r="A19" s="418" t="s">
        <v>415</v>
      </c>
      <c r="B19" s="418"/>
      <c r="C19" s="418"/>
      <c r="D19" s="418"/>
      <c r="E19" s="418"/>
      <c r="F19" s="418"/>
      <c r="G19" s="418"/>
      <c r="H19" s="418"/>
      <c r="I19" s="418"/>
      <c r="J19" s="418"/>
      <c r="K19" s="418"/>
      <c r="L19" s="418"/>
    </row>
    <row r="20" spans="1:12" x14ac:dyDescent="0.25">
      <c r="A20" s="220"/>
      <c r="B20" s="220"/>
      <c r="C20" s="221"/>
      <c r="D20" s="221"/>
      <c r="E20" s="221"/>
      <c r="F20" s="221"/>
      <c r="G20" s="221"/>
      <c r="H20" s="221"/>
      <c r="I20" s="221"/>
      <c r="J20" s="221"/>
      <c r="K20" s="221"/>
      <c r="L20" s="221"/>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2"/>
      <c r="F22" s="223"/>
      <c r="G22" s="416" t="s">
        <v>1</v>
      </c>
      <c r="H22" s="417"/>
      <c r="I22" s="409"/>
      <c r="J22" s="412"/>
      <c r="K22" s="408"/>
      <c r="L22" s="410"/>
    </row>
    <row r="23" spans="1:12" ht="47.25" x14ac:dyDescent="0.25">
      <c r="A23" s="408"/>
      <c r="B23" s="408"/>
      <c r="C23" s="224" t="s">
        <v>216</v>
      </c>
      <c r="D23" s="224" t="s">
        <v>215</v>
      </c>
      <c r="E23" s="224" t="s">
        <v>216</v>
      </c>
      <c r="F23" s="224" t="s">
        <v>215</v>
      </c>
      <c r="G23" s="224" t="s">
        <v>216</v>
      </c>
      <c r="H23" s="224" t="s">
        <v>215</v>
      </c>
      <c r="I23" s="409"/>
      <c r="J23" s="413"/>
      <c r="K23" s="408"/>
      <c r="L23" s="410"/>
    </row>
    <row r="24" spans="1:12" x14ac:dyDescent="0.25">
      <c r="A24" s="323">
        <v>1</v>
      </c>
      <c r="B24" s="323">
        <v>2</v>
      </c>
      <c r="C24" s="224">
        <v>3</v>
      </c>
      <c r="D24" s="224">
        <v>4</v>
      </c>
      <c r="E24" s="224">
        <v>5</v>
      </c>
      <c r="F24" s="224">
        <v>6</v>
      </c>
      <c r="G24" s="224">
        <v>7</v>
      </c>
      <c r="H24" s="224">
        <v>8</v>
      </c>
      <c r="I24" s="224">
        <v>9</v>
      </c>
      <c r="J24" s="224">
        <v>10</v>
      </c>
      <c r="K24" s="224">
        <v>11</v>
      </c>
      <c r="L24" s="224">
        <v>12</v>
      </c>
    </row>
    <row r="25" spans="1:12" x14ac:dyDescent="0.25">
      <c r="A25" s="224">
        <v>1</v>
      </c>
      <c r="B25" s="225" t="s">
        <v>214</v>
      </c>
      <c r="C25" s="225"/>
      <c r="D25" s="226"/>
      <c r="E25" s="226"/>
      <c r="F25" s="226"/>
      <c r="G25" s="226"/>
      <c r="H25" s="226"/>
      <c r="I25" s="226"/>
      <c r="J25" s="226"/>
      <c r="K25" s="81"/>
      <c r="L25" s="158"/>
    </row>
    <row r="26" spans="1:12" ht="21.75" customHeight="1" x14ac:dyDescent="0.25">
      <c r="A26" s="224" t="s">
        <v>213</v>
      </c>
      <c r="B26" s="227" t="s">
        <v>357</v>
      </c>
      <c r="C26" s="79" t="s">
        <v>451</v>
      </c>
      <c r="D26" s="79" t="s">
        <v>451</v>
      </c>
      <c r="E26" s="226"/>
      <c r="F26" s="226"/>
      <c r="G26" s="79" t="s">
        <v>451</v>
      </c>
      <c r="H26" s="79" t="s">
        <v>451</v>
      </c>
      <c r="I26" s="78"/>
      <c r="J26" s="78"/>
      <c r="K26" s="81"/>
      <c r="L26" s="81"/>
    </row>
    <row r="27" spans="1:12" s="228" customFormat="1" ht="39" customHeight="1" x14ac:dyDescent="0.25">
      <c r="A27" s="224" t="s">
        <v>212</v>
      </c>
      <c r="B27" s="227" t="s">
        <v>359</v>
      </c>
      <c r="C27" s="79" t="s">
        <v>451</v>
      </c>
      <c r="D27" s="79" t="s">
        <v>451</v>
      </c>
      <c r="E27" s="79" t="s">
        <v>451</v>
      </c>
      <c r="F27" s="79" t="s">
        <v>451</v>
      </c>
      <c r="G27" s="79" t="s">
        <v>451</v>
      </c>
      <c r="H27" s="79" t="s">
        <v>451</v>
      </c>
      <c r="I27" s="78"/>
      <c r="J27" s="78"/>
      <c r="K27" s="81"/>
      <c r="L27" s="81"/>
    </row>
    <row r="28" spans="1:12" s="228" customFormat="1" ht="70.5" customHeight="1" x14ac:dyDescent="0.25">
      <c r="A28" s="224" t="s">
        <v>358</v>
      </c>
      <c r="B28" s="227" t="s">
        <v>363</v>
      </c>
      <c r="C28" s="79" t="s">
        <v>451</v>
      </c>
      <c r="D28" s="79" t="s">
        <v>451</v>
      </c>
      <c r="E28" s="79" t="s">
        <v>451</v>
      </c>
      <c r="F28" s="79" t="s">
        <v>451</v>
      </c>
      <c r="G28" s="79" t="s">
        <v>451</v>
      </c>
      <c r="H28" s="79" t="s">
        <v>451</v>
      </c>
      <c r="I28" s="78"/>
      <c r="J28" s="78"/>
      <c r="K28" s="81"/>
      <c r="L28" s="81"/>
    </row>
    <row r="29" spans="1:12" s="228" customFormat="1" ht="54" customHeight="1" x14ac:dyDescent="0.25">
      <c r="A29" s="224" t="s">
        <v>211</v>
      </c>
      <c r="B29" s="227" t="s">
        <v>362</v>
      </c>
      <c r="C29" s="79" t="s">
        <v>451</v>
      </c>
      <c r="D29" s="79" t="s">
        <v>451</v>
      </c>
      <c r="E29" s="79" t="s">
        <v>451</v>
      </c>
      <c r="F29" s="79" t="s">
        <v>451</v>
      </c>
      <c r="G29" s="79" t="s">
        <v>451</v>
      </c>
      <c r="H29" s="79" t="s">
        <v>451</v>
      </c>
      <c r="I29" s="78"/>
      <c r="J29" s="78"/>
      <c r="K29" s="81"/>
      <c r="L29" s="81"/>
    </row>
    <row r="30" spans="1:12" s="228" customFormat="1" ht="57" customHeight="1" x14ac:dyDescent="0.25">
      <c r="A30" s="224" t="s">
        <v>210</v>
      </c>
      <c r="B30" s="227" t="s">
        <v>364</v>
      </c>
      <c r="C30" s="79">
        <f>D31</f>
        <v>46179</v>
      </c>
      <c r="D30" s="79">
        <f>C32</f>
        <v>46269</v>
      </c>
      <c r="E30" s="226"/>
      <c r="F30" s="226"/>
      <c r="G30" s="79">
        <f>H31</f>
        <v>46544</v>
      </c>
      <c r="H30" s="79">
        <f>G32</f>
        <v>46634</v>
      </c>
      <c r="I30" s="78"/>
      <c r="J30" s="78"/>
      <c r="K30" s="81"/>
      <c r="L30" s="81"/>
    </row>
    <row r="31" spans="1:12" s="228" customFormat="1" ht="37.5" customHeight="1" x14ac:dyDescent="0.25">
      <c r="A31" s="224" t="s">
        <v>209</v>
      </c>
      <c r="B31" s="229" t="s">
        <v>360</v>
      </c>
      <c r="C31" s="82">
        <v>46119</v>
      </c>
      <c r="D31" s="82">
        <f>C31+60</f>
        <v>46179</v>
      </c>
      <c r="E31" s="226"/>
      <c r="F31" s="226"/>
      <c r="G31" s="82">
        <v>46484</v>
      </c>
      <c r="H31" s="82">
        <f>G31+60</f>
        <v>46544</v>
      </c>
      <c r="I31" s="230"/>
      <c r="J31" s="78"/>
      <c r="K31" s="81"/>
      <c r="L31" s="81"/>
    </row>
    <row r="32" spans="1:12" s="228" customFormat="1" ht="31.5" x14ac:dyDescent="0.25">
      <c r="A32" s="224" t="s">
        <v>207</v>
      </c>
      <c r="B32" s="229" t="s">
        <v>365</v>
      </c>
      <c r="C32" s="82">
        <f>D31+90</f>
        <v>46269</v>
      </c>
      <c r="D32" s="82">
        <f>C32+10</f>
        <v>46279</v>
      </c>
      <c r="E32" s="226"/>
      <c r="F32" s="226"/>
      <c r="G32" s="82">
        <f>H31+90</f>
        <v>46634</v>
      </c>
      <c r="H32" s="82">
        <f>G32+10</f>
        <v>46644</v>
      </c>
      <c r="I32" s="78"/>
      <c r="J32" s="78"/>
      <c r="K32" s="81"/>
      <c r="L32" s="81"/>
    </row>
    <row r="33" spans="1:12" s="228" customFormat="1" ht="37.5" customHeight="1" x14ac:dyDescent="0.25">
      <c r="A33" s="224" t="s">
        <v>376</v>
      </c>
      <c r="B33" s="229" t="s">
        <v>302</v>
      </c>
      <c r="C33" s="78" t="s">
        <v>451</v>
      </c>
      <c r="D33" s="78" t="s">
        <v>451</v>
      </c>
      <c r="E33" s="78" t="s">
        <v>451</v>
      </c>
      <c r="F33" s="78" t="s">
        <v>451</v>
      </c>
      <c r="G33" s="78" t="s">
        <v>451</v>
      </c>
      <c r="H33" s="78" t="s">
        <v>451</v>
      </c>
      <c r="I33" s="230"/>
      <c r="J33" s="78"/>
      <c r="K33" s="81"/>
      <c r="L33" s="81"/>
    </row>
    <row r="34" spans="1:12" s="228" customFormat="1" ht="47.25" customHeight="1" x14ac:dyDescent="0.25">
      <c r="A34" s="224" t="s">
        <v>377</v>
      </c>
      <c r="B34" s="229" t="s">
        <v>369</v>
      </c>
      <c r="C34" s="78" t="s">
        <v>451</v>
      </c>
      <c r="D34" s="78" t="s">
        <v>451</v>
      </c>
      <c r="E34" s="78" t="s">
        <v>451</v>
      </c>
      <c r="F34" s="78" t="s">
        <v>451</v>
      </c>
      <c r="G34" s="78" t="s">
        <v>451</v>
      </c>
      <c r="H34" s="78" t="s">
        <v>451</v>
      </c>
      <c r="I34" s="78"/>
      <c r="J34" s="78"/>
      <c r="K34" s="231"/>
      <c r="L34" s="81"/>
    </row>
    <row r="35" spans="1:12" s="228" customFormat="1" ht="49.5" customHeight="1" x14ac:dyDescent="0.25">
      <c r="A35" s="224" t="s">
        <v>378</v>
      </c>
      <c r="B35" s="229" t="s">
        <v>208</v>
      </c>
      <c r="C35" s="79">
        <f>D37</f>
        <v>46289</v>
      </c>
      <c r="D35" s="82">
        <f>C35+10</f>
        <v>46299</v>
      </c>
      <c r="E35" s="78"/>
      <c r="F35" s="78"/>
      <c r="G35" s="79">
        <f>H37</f>
        <v>46654</v>
      </c>
      <c r="H35" s="82">
        <f>G35+10</f>
        <v>46664</v>
      </c>
      <c r="I35" s="230"/>
      <c r="J35" s="78"/>
      <c r="K35" s="231"/>
      <c r="L35" s="81"/>
    </row>
    <row r="36" spans="1:12" ht="37.5" customHeight="1" x14ac:dyDescent="0.25">
      <c r="A36" s="224" t="s">
        <v>379</v>
      </c>
      <c r="B36" s="229" t="s">
        <v>361</v>
      </c>
      <c r="C36" s="78" t="s">
        <v>451</v>
      </c>
      <c r="D36" s="78" t="s">
        <v>451</v>
      </c>
      <c r="E36" s="78" t="s">
        <v>451</v>
      </c>
      <c r="F36" s="78" t="s">
        <v>451</v>
      </c>
      <c r="G36" s="78" t="s">
        <v>451</v>
      </c>
      <c r="H36" s="78" t="s">
        <v>451</v>
      </c>
      <c r="I36" s="234"/>
      <c r="J36" s="234"/>
      <c r="K36" s="81"/>
      <c r="L36" s="81"/>
    </row>
    <row r="37" spans="1:12" ht="41.25" customHeight="1" x14ac:dyDescent="0.25">
      <c r="A37" s="224" t="s">
        <v>380</v>
      </c>
      <c r="B37" s="229" t="s">
        <v>206</v>
      </c>
      <c r="C37" s="82">
        <f>D32</f>
        <v>46279</v>
      </c>
      <c r="D37" s="82">
        <f>C37+10</f>
        <v>46289</v>
      </c>
      <c r="E37" s="232"/>
      <c r="F37" s="233"/>
      <c r="G37" s="82">
        <f>H32</f>
        <v>46644</v>
      </c>
      <c r="H37" s="82">
        <f>G37+10</f>
        <v>46654</v>
      </c>
      <c r="I37" s="230"/>
      <c r="J37" s="234"/>
      <c r="K37" s="81"/>
      <c r="L37" s="81"/>
    </row>
    <row r="38" spans="1:12" x14ac:dyDescent="0.25">
      <c r="A38" s="224">
        <v>2</v>
      </c>
      <c r="B38" s="225" t="s">
        <v>205</v>
      </c>
      <c r="C38" s="80"/>
      <c r="D38" s="81"/>
      <c r="E38" s="81"/>
      <c r="F38" s="81"/>
      <c r="G38" s="80"/>
      <c r="H38" s="81"/>
      <c r="I38" s="235"/>
      <c r="J38" s="235"/>
      <c r="K38" s="81"/>
      <c r="L38" s="81"/>
    </row>
    <row r="39" spans="1:12" ht="71.25" customHeight="1" x14ac:dyDescent="0.25">
      <c r="A39" s="224" t="s">
        <v>204</v>
      </c>
      <c r="B39" s="229" t="s">
        <v>366</v>
      </c>
      <c r="C39" s="79">
        <v>46396</v>
      </c>
      <c r="D39" s="77">
        <f>C39+65</f>
        <v>46461</v>
      </c>
      <c r="E39" s="81"/>
      <c r="F39" s="81"/>
      <c r="G39" s="79">
        <v>46761</v>
      </c>
      <c r="H39" s="77">
        <f>G39+65</f>
        <v>46826</v>
      </c>
      <c r="I39" s="235"/>
      <c r="J39" s="235"/>
      <c r="K39" s="81"/>
      <c r="L39" s="81"/>
    </row>
    <row r="40" spans="1:12" ht="33.75" customHeight="1" x14ac:dyDescent="0.25">
      <c r="A40" s="224" t="s">
        <v>203</v>
      </c>
      <c r="B40" s="229" t="s">
        <v>368</v>
      </c>
      <c r="C40" s="79">
        <f>C39+7</f>
        <v>46403</v>
      </c>
      <c r="D40" s="82">
        <f>C40+90</f>
        <v>46493</v>
      </c>
      <c r="E40" s="81"/>
      <c r="F40" s="81"/>
      <c r="G40" s="79">
        <f>G39+7</f>
        <v>46768</v>
      </c>
      <c r="H40" s="82">
        <f>G40+90</f>
        <v>46858</v>
      </c>
      <c r="I40" s="235"/>
      <c r="J40" s="235"/>
      <c r="K40" s="81"/>
      <c r="L40" s="81"/>
    </row>
    <row r="41" spans="1:12" ht="63" customHeight="1" x14ac:dyDescent="0.25">
      <c r="A41" s="224">
        <v>3</v>
      </c>
      <c r="B41" s="225" t="s">
        <v>446</v>
      </c>
      <c r="C41" s="80"/>
      <c r="D41" s="81"/>
      <c r="E41" s="81"/>
      <c r="F41" s="81"/>
      <c r="G41" s="80"/>
      <c r="H41" s="81"/>
      <c r="I41" s="235"/>
      <c r="J41" s="235"/>
      <c r="K41" s="81"/>
      <c r="L41" s="81"/>
    </row>
    <row r="42" spans="1:12" ht="58.5" customHeight="1" x14ac:dyDescent="0.25">
      <c r="A42" s="224" t="s">
        <v>202</v>
      </c>
      <c r="B42" s="229" t="s">
        <v>367</v>
      </c>
      <c r="C42" s="82">
        <f>D39</f>
        <v>46461</v>
      </c>
      <c r="D42" s="82">
        <f>C42+0</f>
        <v>46461</v>
      </c>
      <c r="E42" s="81"/>
      <c r="F42" s="81"/>
      <c r="G42" s="82">
        <f>H39</f>
        <v>46826</v>
      </c>
      <c r="H42" s="82">
        <f>G42+0</f>
        <v>46826</v>
      </c>
      <c r="I42" s="235"/>
      <c r="J42" s="235"/>
      <c r="K42" s="81"/>
      <c r="L42" s="81"/>
    </row>
    <row r="43" spans="1:12" ht="34.5" customHeight="1" x14ac:dyDescent="0.25">
      <c r="A43" s="224" t="s">
        <v>201</v>
      </c>
      <c r="B43" s="229" t="s">
        <v>200</v>
      </c>
      <c r="C43" s="79">
        <f>D40+20</f>
        <v>46513</v>
      </c>
      <c r="D43" s="82">
        <f>C43+45</f>
        <v>46558</v>
      </c>
      <c r="E43" s="81"/>
      <c r="F43" s="81"/>
      <c r="G43" s="79">
        <f>H40+20</f>
        <v>46878</v>
      </c>
      <c r="H43" s="82">
        <f>G43+45</f>
        <v>46923</v>
      </c>
      <c r="I43" s="235"/>
      <c r="J43" s="235"/>
      <c r="K43" s="81"/>
      <c r="L43" s="81"/>
    </row>
    <row r="44" spans="1:12" ht="24.75" customHeight="1" x14ac:dyDescent="0.25">
      <c r="A44" s="224" t="s">
        <v>199</v>
      </c>
      <c r="B44" s="229" t="s">
        <v>198</v>
      </c>
      <c r="C44" s="79">
        <f>D43</f>
        <v>46558</v>
      </c>
      <c r="D44" s="82">
        <f>C44+70</f>
        <v>46628</v>
      </c>
      <c r="E44" s="81"/>
      <c r="F44" s="81"/>
      <c r="G44" s="79">
        <f>H43</f>
        <v>46923</v>
      </c>
      <c r="H44" s="82">
        <f>G44+70</f>
        <v>46993</v>
      </c>
      <c r="I44" s="235"/>
      <c r="J44" s="235"/>
      <c r="K44" s="81"/>
      <c r="L44" s="81"/>
    </row>
    <row r="45" spans="1:12" ht="90.75" customHeight="1" x14ac:dyDescent="0.25">
      <c r="A45" s="224" t="s">
        <v>197</v>
      </c>
      <c r="B45" s="229" t="s">
        <v>372</v>
      </c>
      <c r="C45" s="78" t="s">
        <v>451</v>
      </c>
      <c r="D45" s="78" t="s">
        <v>451</v>
      </c>
      <c r="E45" s="78" t="s">
        <v>451</v>
      </c>
      <c r="F45" s="78" t="s">
        <v>451</v>
      </c>
      <c r="G45" s="78" t="s">
        <v>451</v>
      </c>
      <c r="H45" s="78" t="s">
        <v>451</v>
      </c>
      <c r="I45" s="235"/>
      <c r="J45" s="235"/>
      <c r="K45" s="81"/>
      <c r="L45" s="81"/>
    </row>
    <row r="46" spans="1:12" ht="167.25" customHeight="1" x14ac:dyDescent="0.25">
      <c r="A46" s="224" t="s">
        <v>195</v>
      </c>
      <c r="B46" s="229" t="s">
        <v>370</v>
      </c>
      <c r="C46" s="78" t="s">
        <v>451</v>
      </c>
      <c r="D46" s="78" t="s">
        <v>451</v>
      </c>
      <c r="E46" s="78" t="s">
        <v>451</v>
      </c>
      <c r="F46" s="78" t="s">
        <v>451</v>
      </c>
      <c r="G46" s="78" t="s">
        <v>451</v>
      </c>
      <c r="H46" s="78" t="s">
        <v>451</v>
      </c>
      <c r="I46" s="235"/>
      <c r="J46" s="235"/>
      <c r="K46" s="81"/>
      <c r="L46" s="81"/>
    </row>
    <row r="47" spans="1:12" ht="30.75" customHeight="1" x14ac:dyDescent="0.25">
      <c r="A47" s="224" t="s">
        <v>381</v>
      </c>
      <c r="B47" s="229" t="s">
        <v>196</v>
      </c>
      <c r="C47" s="79">
        <f>D44</f>
        <v>46628</v>
      </c>
      <c r="D47" s="82">
        <f>C47+60</f>
        <v>46688</v>
      </c>
      <c r="E47" s="81"/>
      <c r="F47" s="81"/>
      <c r="G47" s="79">
        <f>H44</f>
        <v>46993</v>
      </c>
      <c r="H47" s="82">
        <f>G47+60</f>
        <v>47053</v>
      </c>
      <c r="I47" s="235"/>
      <c r="J47" s="235"/>
      <c r="K47" s="81"/>
      <c r="L47" s="81"/>
    </row>
    <row r="48" spans="1:12" ht="37.5" customHeight="1" x14ac:dyDescent="0.25">
      <c r="A48" s="224">
        <v>4</v>
      </c>
      <c r="B48" s="225" t="s">
        <v>194</v>
      </c>
      <c r="C48" s="80"/>
      <c r="D48" s="81"/>
      <c r="E48" s="81"/>
      <c r="F48" s="81"/>
      <c r="G48" s="80"/>
      <c r="H48" s="81"/>
      <c r="I48" s="235"/>
      <c r="J48" s="235"/>
      <c r="K48" s="81"/>
      <c r="L48" s="81"/>
    </row>
    <row r="49" spans="1:12" ht="35.25" customHeight="1" x14ac:dyDescent="0.25">
      <c r="A49" s="224" t="s">
        <v>193</v>
      </c>
      <c r="B49" s="229" t="s">
        <v>192</v>
      </c>
      <c r="C49" s="82">
        <f>D47</f>
        <v>46688</v>
      </c>
      <c r="D49" s="82">
        <f>C49+10</f>
        <v>46698</v>
      </c>
      <c r="E49" s="81"/>
      <c r="F49" s="81"/>
      <c r="G49" s="82">
        <f>H47</f>
        <v>47053</v>
      </c>
      <c r="H49" s="82">
        <f>G49+10</f>
        <v>47063</v>
      </c>
      <c r="I49" s="235"/>
      <c r="J49" s="235"/>
      <c r="K49" s="81"/>
      <c r="L49" s="81"/>
    </row>
    <row r="50" spans="1:12" ht="86.25" customHeight="1" x14ac:dyDescent="0.25">
      <c r="A50" s="224" t="s">
        <v>191</v>
      </c>
      <c r="B50" s="229" t="s">
        <v>371</v>
      </c>
      <c r="C50" s="79">
        <f>D49</f>
        <v>46698</v>
      </c>
      <c r="D50" s="79">
        <f>C50+10</f>
        <v>46708</v>
      </c>
      <c r="E50" s="81"/>
      <c r="F50" s="81"/>
      <c r="G50" s="79">
        <f>H49</f>
        <v>47063</v>
      </c>
      <c r="H50" s="79">
        <f>G50+10</f>
        <v>47073</v>
      </c>
      <c r="I50" s="235"/>
      <c r="J50" s="235"/>
      <c r="K50" s="81"/>
      <c r="L50" s="81"/>
    </row>
    <row r="51" spans="1:12" ht="77.25" customHeight="1" x14ac:dyDescent="0.25">
      <c r="A51" s="224" t="s">
        <v>189</v>
      </c>
      <c r="B51" s="229" t="s">
        <v>373</v>
      </c>
      <c r="C51" s="82" t="s">
        <v>451</v>
      </c>
      <c r="D51" s="82" t="s">
        <v>451</v>
      </c>
      <c r="E51" s="82" t="s">
        <v>451</v>
      </c>
      <c r="F51" s="82" t="s">
        <v>451</v>
      </c>
      <c r="G51" s="82" t="s">
        <v>451</v>
      </c>
      <c r="H51" s="82" t="s">
        <v>451</v>
      </c>
      <c r="I51" s="235"/>
      <c r="J51" s="235"/>
      <c r="K51" s="81"/>
      <c r="L51" s="81"/>
    </row>
    <row r="52" spans="1:12" ht="71.25" customHeight="1" x14ac:dyDescent="0.25">
      <c r="A52" s="224" t="s">
        <v>187</v>
      </c>
      <c r="B52" s="229" t="s">
        <v>190</v>
      </c>
      <c r="C52" s="79">
        <f>D50</f>
        <v>46708</v>
      </c>
      <c r="D52" s="79">
        <f>C52+29</f>
        <v>46737</v>
      </c>
      <c r="E52" s="81"/>
      <c r="F52" s="81"/>
      <c r="G52" s="79">
        <f>H50</f>
        <v>47073</v>
      </c>
      <c r="H52" s="79">
        <f>G52+29</f>
        <v>47102</v>
      </c>
      <c r="I52" s="235"/>
      <c r="J52" s="235"/>
      <c r="K52" s="81"/>
      <c r="L52" s="81"/>
    </row>
    <row r="53" spans="1:12" ht="48" customHeight="1" x14ac:dyDescent="0.25">
      <c r="A53" s="224" t="s">
        <v>375</v>
      </c>
      <c r="B53" s="236" t="s">
        <v>374</v>
      </c>
      <c r="C53" s="77">
        <f>D52</f>
        <v>46737</v>
      </c>
      <c r="D53" s="77">
        <f>C53+12</f>
        <v>46749</v>
      </c>
      <c r="E53" s="81"/>
      <c r="F53" s="81"/>
      <c r="G53" s="77">
        <f>H52</f>
        <v>47102</v>
      </c>
      <c r="H53" s="77">
        <f>G53+12</f>
        <v>47114</v>
      </c>
      <c r="I53" s="235"/>
      <c r="J53" s="235"/>
      <c r="K53" s="81"/>
      <c r="L53" s="81"/>
    </row>
    <row r="54" spans="1:12" ht="46.5" customHeight="1" x14ac:dyDescent="0.25">
      <c r="A54" s="224" t="s">
        <v>474</v>
      </c>
      <c r="B54" s="229" t="s">
        <v>188</v>
      </c>
      <c r="C54" s="82" t="s">
        <v>451</v>
      </c>
      <c r="D54" s="82" t="s">
        <v>451</v>
      </c>
      <c r="E54" s="82" t="s">
        <v>451</v>
      </c>
      <c r="F54" s="82" t="s">
        <v>451</v>
      </c>
      <c r="G54" s="82" t="s">
        <v>451</v>
      </c>
      <c r="H54" s="82" t="s">
        <v>451</v>
      </c>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7" zoomScale="60" zoomScaleNormal="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6.7109375" style="34" customWidth="1"/>
    <col min="12" max="15" width="7" style="34" customWidth="1"/>
    <col min="16" max="28" width="7" style="33" customWidth="1"/>
    <col min="29" max="29" width="13" style="33" customWidth="1"/>
    <col min="30" max="16384" width="9.140625" style="33"/>
  </cols>
  <sheetData>
    <row r="1" spans="1:29" ht="18.75" x14ac:dyDescent="0.25">
      <c r="A1" s="34"/>
      <c r="B1" s="34"/>
      <c r="C1" s="34"/>
      <c r="D1" s="34"/>
      <c r="E1" s="34"/>
      <c r="F1" s="34"/>
      <c r="P1" s="34"/>
      <c r="Q1" s="34"/>
      <c r="AB1" s="25" t="s">
        <v>69</v>
      </c>
    </row>
    <row r="2" spans="1:29" ht="18.75" x14ac:dyDescent="0.3">
      <c r="A2" s="34"/>
      <c r="B2" s="34"/>
      <c r="C2" s="34"/>
      <c r="D2" s="34"/>
      <c r="E2" s="34"/>
      <c r="F2" s="34"/>
      <c r="P2" s="34"/>
      <c r="Q2" s="34"/>
      <c r="AB2" s="13" t="s">
        <v>10</v>
      </c>
    </row>
    <row r="3" spans="1:29" ht="18.75" x14ac:dyDescent="0.3">
      <c r="A3" s="34"/>
      <c r="B3" s="34"/>
      <c r="C3" s="34"/>
      <c r="D3" s="34"/>
      <c r="E3" s="34"/>
      <c r="F3" s="34"/>
      <c r="P3" s="34"/>
      <c r="Q3" s="34"/>
      <c r="AB3" s="13" t="s">
        <v>68</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34"/>
      <c r="B5" s="34"/>
      <c r="C5" s="34"/>
      <c r="D5" s="34"/>
      <c r="E5" s="34"/>
      <c r="F5" s="34"/>
      <c r="P5" s="34"/>
      <c r="Q5" s="34"/>
      <c r="AC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0" t="s">
        <v>631</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0" t="str">
        <f>'1. паспорт местоположение'!A12:C12</f>
        <v>M_TP3400.PS.0055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0" t="str">
        <f>'1. паспорт местоположение'!A15:C15</f>
        <v>Реконструкция ТП-10/0.4 кВ Ялуторовского РЭС Южного ТПО 2 этап (реконструкия ТП 10/0.4 кВ - 29шт.)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32"/>
      <c r="B16" s="432"/>
      <c r="C16" s="432"/>
      <c r="D16" s="432"/>
      <c r="E16" s="432"/>
      <c r="F16" s="432"/>
      <c r="G16" s="432"/>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3" t="s">
        <v>416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9" t="s">
        <v>186</v>
      </c>
      <c r="B20" s="419" t="s">
        <v>185</v>
      </c>
      <c r="C20" s="422" t="s">
        <v>184</v>
      </c>
      <c r="D20" s="422"/>
      <c r="E20" s="423" t="s">
        <v>183</v>
      </c>
      <c r="F20" s="423"/>
      <c r="G20" s="424" t="s">
        <v>645</v>
      </c>
      <c r="H20" s="428" t="s">
        <v>615</v>
      </c>
      <c r="I20" s="429"/>
      <c r="J20" s="429"/>
      <c r="K20" s="429"/>
      <c r="L20" s="428" t="s">
        <v>616</v>
      </c>
      <c r="M20" s="429"/>
      <c r="N20" s="429"/>
      <c r="O20" s="429"/>
      <c r="P20" s="428" t="s">
        <v>638</v>
      </c>
      <c r="Q20" s="429"/>
      <c r="R20" s="429"/>
      <c r="S20" s="429"/>
      <c r="T20" s="428" t="s">
        <v>641</v>
      </c>
      <c r="U20" s="429"/>
      <c r="V20" s="429"/>
      <c r="W20" s="429"/>
      <c r="X20" s="428" t="s">
        <v>646</v>
      </c>
      <c r="Y20" s="429"/>
      <c r="Z20" s="429"/>
      <c r="AA20" s="429"/>
      <c r="AB20" s="431" t="s">
        <v>182</v>
      </c>
      <c r="AC20" s="431"/>
    </row>
    <row r="21" spans="1:29" ht="99.75" customHeight="1" x14ac:dyDescent="0.25">
      <c r="A21" s="420"/>
      <c r="B21" s="420"/>
      <c r="C21" s="422"/>
      <c r="D21" s="422"/>
      <c r="E21" s="423"/>
      <c r="F21" s="423"/>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1"/>
      <c r="AC21" s="431"/>
    </row>
    <row r="22" spans="1:29" ht="128.25" customHeight="1" x14ac:dyDescent="0.25">
      <c r="A22" s="421"/>
      <c r="B22" s="421"/>
      <c r="C22" s="342" t="s">
        <v>2</v>
      </c>
      <c r="D22" s="342" t="s">
        <v>180</v>
      </c>
      <c r="E22" s="337" t="s">
        <v>647</v>
      </c>
      <c r="F22" s="337" t="s">
        <v>648</v>
      </c>
      <c r="G22" s="426"/>
      <c r="H22" s="338" t="s">
        <v>399</v>
      </c>
      <c r="I22" s="338" t="s">
        <v>643</v>
      </c>
      <c r="J22" s="338" t="s">
        <v>399</v>
      </c>
      <c r="K22" s="338" t="s">
        <v>643</v>
      </c>
      <c r="L22" s="338" t="s">
        <v>399</v>
      </c>
      <c r="M22" s="338" t="s">
        <v>643</v>
      </c>
      <c r="N22" s="338" t="s">
        <v>399</v>
      </c>
      <c r="O22" s="338" t="s">
        <v>643</v>
      </c>
      <c r="P22" s="338" t="s">
        <v>399</v>
      </c>
      <c r="Q22" s="338" t="s">
        <v>643</v>
      </c>
      <c r="R22" s="338" t="s">
        <v>399</v>
      </c>
      <c r="S22" s="338" t="s">
        <v>643</v>
      </c>
      <c r="T22" s="338" t="s">
        <v>399</v>
      </c>
      <c r="U22" s="338" t="s">
        <v>643</v>
      </c>
      <c r="V22" s="338" t="s">
        <v>399</v>
      </c>
      <c r="W22" s="338" t="s">
        <v>643</v>
      </c>
      <c r="X22" s="338" t="s">
        <v>399</v>
      </c>
      <c r="Y22" s="338" t="s">
        <v>643</v>
      </c>
      <c r="Z22" s="338" t="s">
        <v>399</v>
      </c>
      <c r="AA22" s="338" t="s">
        <v>643</v>
      </c>
      <c r="AB22" s="342" t="s">
        <v>181</v>
      </c>
      <c r="AC22" s="342" t="s">
        <v>180</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324">
        <v>1</v>
      </c>
      <c r="B24" s="325" t="s">
        <v>179</v>
      </c>
      <c r="C24" s="339">
        <v>29.790527999999995</v>
      </c>
      <c r="D24" s="339">
        <v>31.782740139231151</v>
      </c>
      <c r="E24" s="339">
        <v>29.790527999999995</v>
      </c>
      <c r="F24" s="339">
        <v>29.790527999999995</v>
      </c>
      <c r="G24" s="339">
        <v>0</v>
      </c>
      <c r="H24" s="339">
        <v>0</v>
      </c>
      <c r="I24" s="339"/>
      <c r="J24" s="339">
        <v>0</v>
      </c>
      <c r="K24" s="339"/>
      <c r="L24" s="339">
        <v>2.7508319999999999</v>
      </c>
      <c r="M24" s="339"/>
      <c r="N24" s="339">
        <v>2.9253144009106631</v>
      </c>
      <c r="O24" s="339"/>
      <c r="P24" s="339">
        <v>27.039695999999996</v>
      </c>
      <c r="Q24" s="339"/>
      <c r="R24" s="339">
        <v>28.85742573832049</v>
      </c>
      <c r="S24" s="339"/>
      <c r="T24" s="339">
        <v>0</v>
      </c>
      <c r="U24" s="339"/>
      <c r="V24" s="339">
        <v>0</v>
      </c>
      <c r="W24" s="339"/>
      <c r="X24" s="339">
        <v>0</v>
      </c>
      <c r="Y24" s="339"/>
      <c r="Z24" s="339" t="s">
        <v>639</v>
      </c>
      <c r="AA24" s="339"/>
      <c r="AB24" s="339">
        <v>29.790527999999995</v>
      </c>
      <c r="AC24" s="339">
        <v>31.782740139231151</v>
      </c>
    </row>
    <row r="25" spans="1:29" ht="24" customHeight="1" x14ac:dyDescent="0.25">
      <c r="A25" s="326" t="s">
        <v>178</v>
      </c>
      <c r="B25" s="327" t="s">
        <v>177</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t="s">
        <v>639</v>
      </c>
      <c r="AA25" s="339"/>
      <c r="AB25" s="339">
        <v>0</v>
      </c>
      <c r="AC25" s="339">
        <v>0</v>
      </c>
    </row>
    <row r="26" spans="1:29" x14ac:dyDescent="0.25">
      <c r="A26" s="326" t="s">
        <v>176</v>
      </c>
      <c r="B26" s="327" t="s">
        <v>175</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t="s">
        <v>639</v>
      </c>
      <c r="AA26" s="339"/>
      <c r="AB26" s="339">
        <v>0</v>
      </c>
      <c r="AC26" s="339">
        <v>0</v>
      </c>
    </row>
    <row r="27" spans="1:29" ht="31.5" x14ac:dyDescent="0.25">
      <c r="A27" s="326" t="s">
        <v>174</v>
      </c>
      <c r="B27" s="327" t="s">
        <v>356</v>
      </c>
      <c r="C27" s="339"/>
      <c r="D27" s="339"/>
      <c r="E27" s="339"/>
      <c r="F27" s="339"/>
      <c r="G27" s="339">
        <v>0</v>
      </c>
      <c r="H27" s="339">
        <v>0</v>
      </c>
      <c r="I27" s="339"/>
      <c r="J27" s="339">
        <v>0</v>
      </c>
      <c r="K27" s="339"/>
      <c r="L27" s="339">
        <v>2.29236</v>
      </c>
      <c r="M27" s="339"/>
      <c r="N27" s="339">
        <v>2.3977986892710352</v>
      </c>
      <c r="O27" s="339"/>
      <c r="P27" s="339">
        <v>22.533079999999998</v>
      </c>
      <c r="Q27" s="339"/>
      <c r="R27" s="339">
        <v>23.842477975462192</v>
      </c>
      <c r="S27" s="339"/>
      <c r="T27" s="339">
        <v>0</v>
      </c>
      <c r="U27" s="339"/>
      <c r="V27" s="339">
        <v>0</v>
      </c>
      <c r="W27" s="339"/>
      <c r="X27" s="339">
        <v>0</v>
      </c>
      <c r="Y27" s="339"/>
      <c r="Z27" s="339" t="s">
        <v>639</v>
      </c>
      <c r="AA27" s="339"/>
      <c r="AB27" s="339">
        <v>24.825439999999997</v>
      </c>
      <c r="AC27" s="339">
        <v>26.240276664733226</v>
      </c>
    </row>
    <row r="28" spans="1:29" x14ac:dyDescent="0.25">
      <c r="A28" s="326" t="s">
        <v>173</v>
      </c>
      <c r="B28" s="327" t="s">
        <v>172</v>
      </c>
      <c r="C28" s="339"/>
      <c r="D28" s="339"/>
      <c r="E28" s="339"/>
      <c r="F28" s="339"/>
      <c r="G28" s="339">
        <v>0</v>
      </c>
      <c r="H28" s="339">
        <v>0</v>
      </c>
      <c r="I28" s="339"/>
      <c r="J28" s="339">
        <v>0</v>
      </c>
      <c r="K28" s="339"/>
      <c r="L28" s="339">
        <v>0</v>
      </c>
      <c r="M28" s="339"/>
      <c r="N28" s="339">
        <v>0</v>
      </c>
      <c r="O28" s="339"/>
      <c r="P28" s="339">
        <v>0</v>
      </c>
      <c r="Q28" s="339"/>
      <c r="R28" s="339">
        <v>0</v>
      </c>
      <c r="S28" s="339"/>
      <c r="T28" s="339">
        <v>0</v>
      </c>
      <c r="U28" s="339"/>
      <c r="V28" s="339">
        <v>0</v>
      </c>
      <c r="W28" s="339"/>
      <c r="X28" s="339">
        <v>0</v>
      </c>
      <c r="Y28" s="339"/>
      <c r="Z28" s="339">
        <v>0</v>
      </c>
      <c r="AA28" s="339"/>
      <c r="AB28" s="339">
        <v>0</v>
      </c>
      <c r="AC28" s="339">
        <v>0</v>
      </c>
    </row>
    <row r="29" spans="1:29" x14ac:dyDescent="0.25">
      <c r="A29" s="326" t="s">
        <v>171</v>
      </c>
      <c r="B29" s="328" t="s">
        <v>170</v>
      </c>
      <c r="C29" s="339"/>
      <c r="D29" s="339"/>
      <c r="E29" s="339"/>
      <c r="F29" s="339"/>
      <c r="G29" s="339">
        <v>0</v>
      </c>
      <c r="H29" s="339">
        <v>0</v>
      </c>
      <c r="I29" s="339"/>
      <c r="J29" s="339">
        <v>0</v>
      </c>
      <c r="K29" s="339"/>
      <c r="L29" s="339">
        <v>0.45847199999999999</v>
      </c>
      <c r="M29" s="339"/>
      <c r="N29" s="339">
        <v>0.52751571163962785</v>
      </c>
      <c r="O29" s="339"/>
      <c r="P29" s="339">
        <v>4.5066159999999975</v>
      </c>
      <c r="Q29" s="339"/>
      <c r="R29" s="339">
        <v>5.0149477628582986</v>
      </c>
      <c r="S29" s="339"/>
      <c r="T29" s="339">
        <v>0</v>
      </c>
      <c r="U29" s="339"/>
      <c r="V29" s="339">
        <v>0</v>
      </c>
      <c r="W29" s="339"/>
      <c r="X29" s="339">
        <v>0</v>
      </c>
      <c r="Y29" s="339"/>
      <c r="Z29" s="339" t="s">
        <v>639</v>
      </c>
      <c r="AA29" s="339"/>
      <c r="AB29" s="339">
        <v>4.9650879999999979</v>
      </c>
      <c r="AC29" s="339">
        <v>5.5424634744979251</v>
      </c>
    </row>
    <row r="30" spans="1:29" ht="47.25" x14ac:dyDescent="0.25">
      <c r="A30" s="324" t="s">
        <v>63</v>
      </c>
      <c r="B30" s="325" t="s">
        <v>169</v>
      </c>
      <c r="C30" s="339">
        <v>24.82544</v>
      </c>
      <c r="D30" s="339">
        <v>26.24027666473323</v>
      </c>
      <c r="E30" s="339">
        <v>24.82544</v>
      </c>
      <c r="F30" s="339">
        <v>24.82544</v>
      </c>
      <c r="G30" s="339">
        <v>0</v>
      </c>
      <c r="H30" s="339">
        <v>0</v>
      </c>
      <c r="I30" s="339"/>
      <c r="J30" s="339">
        <v>0</v>
      </c>
      <c r="K30" s="339"/>
      <c r="L30" s="339">
        <v>2.29236</v>
      </c>
      <c r="M30" s="339"/>
      <c r="N30" s="339">
        <v>2.3977986892710357</v>
      </c>
      <c r="O30" s="339"/>
      <c r="P30" s="339">
        <v>22.533079999999998</v>
      </c>
      <c r="Q30" s="339"/>
      <c r="R30" s="339">
        <v>23.842477975462192</v>
      </c>
      <c r="S30" s="339"/>
      <c r="T30" s="339">
        <v>0</v>
      </c>
      <c r="U30" s="339"/>
      <c r="V30" s="339">
        <v>0</v>
      </c>
      <c r="W30" s="339"/>
      <c r="X30" s="339">
        <v>0</v>
      </c>
      <c r="Y30" s="339"/>
      <c r="Z30" s="339" t="s">
        <v>639</v>
      </c>
      <c r="AA30" s="339"/>
      <c r="AB30" s="339">
        <v>24.825439999999997</v>
      </c>
      <c r="AC30" s="339">
        <v>26.240276664733226</v>
      </c>
    </row>
    <row r="31" spans="1:29" x14ac:dyDescent="0.25">
      <c r="A31" s="324" t="s">
        <v>168</v>
      </c>
      <c r="B31" s="327" t="s">
        <v>167</v>
      </c>
      <c r="C31" s="339">
        <v>2.29236</v>
      </c>
      <c r="D31" s="339">
        <v>2.3977986892710357</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29" ht="31.5" x14ac:dyDescent="0.25">
      <c r="A32" s="324" t="s">
        <v>166</v>
      </c>
      <c r="B32" s="327" t="s">
        <v>165</v>
      </c>
      <c r="C32" s="339">
        <v>4.2426499999999994</v>
      </c>
      <c r="D32" s="339">
        <v>4.4378092242651626</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x14ac:dyDescent="0.25">
      <c r="A33" s="324" t="s">
        <v>164</v>
      </c>
      <c r="B33" s="327" t="s">
        <v>163</v>
      </c>
      <c r="C33" s="339">
        <v>13.380990000000001</v>
      </c>
      <c r="D33" s="339">
        <v>13.996521723078578</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x14ac:dyDescent="0.25">
      <c r="A34" s="324" t="s">
        <v>162</v>
      </c>
      <c r="B34" s="327" t="s">
        <v>161</v>
      </c>
      <c r="C34" s="339">
        <v>4.90944</v>
      </c>
      <c r="D34" s="339">
        <v>5.4081470281184547</v>
      </c>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ht="31.5" x14ac:dyDescent="0.25">
      <c r="A35" s="324" t="s">
        <v>62</v>
      </c>
      <c r="B35" s="325" t="s">
        <v>160</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row>
    <row r="36" spans="1:29" x14ac:dyDescent="0.25">
      <c r="A36" s="326" t="s">
        <v>159</v>
      </c>
      <c r="B36" s="327" t="s">
        <v>482</v>
      </c>
      <c r="C36" s="339"/>
      <c r="D36" s="339"/>
      <c r="E36" s="339"/>
      <c r="F36" s="339"/>
      <c r="G36" s="339">
        <v>0</v>
      </c>
      <c r="H36" s="339">
        <v>0</v>
      </c>
      <c r="I36" s="340" t="s">
        <v>457</v>
      </c>
      <c r="J36" s="339">
        <v>0</v>
      </c>
      <c r="K36" s="340" t="s">
        <v>457</v>
      </c>
      <c r="L36" s="339">
        <v>0</v>
      </c>
      <c r="M36" s="340" t="s">
        <v>457</v>
      </c>
      <c r="N36" s="339">
        <v>0</v>
      </c>
      <c r="O36" s="340" t="s">
        <v>457</v>
      </c>
      <c r="P36" s="339">
        <v>0</v>
      </c>
      <c r="Q36" s="340" t="s">
        <v>457</v>
      </c>
      <c r="R36" s="339">
        <v>0</v>
      </c>
      <c r="S36" s="340" t="s">
        <v>457</v>
      </c>
      <c r="T36" s="339">
        <v>0</v>
      </c>
      <c r="U36" s="340" t="s">
        <v>457</v>
      </c>
      <c r="V36" s="339">
        <v>0</v>
      </c>
      <c r="W36" s="340" t="s">
        <v>457</v>
      </c>
      <c r="X36" s="339">
        <v>0</v>
      </c>
      <c r="Y36" s="340" t="s">
        <v>457</v>
      </c>
      <c r="Z36" s="339" t="s">
        <v>639</v>
      </c>
      <c r="AA36" s="340" t="s">
        <v>639</v>
      </c>
      <c r="AB36" s="339">
        <v>0</v>
      </c>
      <c r="AC36" s="339">
        <v>0</v>
      </c>
    </row>
    <row r="37" spans="1:29" ht="31.5" x14ac:dyDescent="0.25">
      <c r="A37" s="326" t="s">
        <v>158</v>
      </c>
      <c r="B37" s="329" t="s">
        <v>480</v>
      </c>
      <c r="C37" s="339"/>
      <c r="D37" s="339"/>
      <c r="E37" s="339"/>
      <c r="F37" s="339"/>
      <c r="G37" s="339">
        <v>0</v>
      </c>
      <c r="H37" s="339">
        <v>0</v>
      </c>
      <c r="I37" s="340" t="s">
        <v>457</v>
      </c>
      <c r="J37" s="339">
        <v>0</v>
      </c>
      <c r="K37" s="340" t="s">
        <v>457</v>
      </c>
      <c r="L37" s="339">
        <v>0</v>
      </c>
      <c r="M37" s="340" t="s">
        <v>457</v>
      </c>
      <c r="N37" s="339">
        <v>0</v>
      </c>
      <c r="O37" s="340" t="s">
        <v>457</v>
      </c>
      <c r="P37" s="339">
        <v>0</v>
      </c>
      <c r="Q37" s="340" t="s">
        <v>457</v>
      </c>
      <c r="R37" s="339">
        <v>0</v>
      </c>
      <c r="S37" s="340" t="s">
        <v>457</v>
      </c>
      <c r="T37" s="339">
        <v>0</v>
      </c>
      <c r="U37" s="340" t="s">
        <v>457</v>
      </c>
      <c r="V37" s="339">
        <v>0</v>
      </c>
      <c r="W37" s="340" t="s">
        <v>457</v>
      </c>
      <c r="X37" s="339">
        <v>0</v>
      </c>
      <c r="Y37" s="340" t="s">
        <v>457</v>
      </c>
      <c r="Z37" s="339" t="s">
        <v>639</v>
      </c>
      <c r="AA37" s="340" t="s">
        <v>639</v>
      </c>
      <c r="AB37" s="339">
        <v>0</v>
      </c>
      <c r="AC37" s="339">
        <v>0</v>
      </c>
    </row>
    <row r="38" spans="1:29" x14ac:dyDescent="0.25">
      <c r="A38" s="326" t="s">
        <v>157</v>
      </c>
      <c r="B38" s="329" t="s">
        <v>148</v>
      </c>
      <c r="C38" s="339"/>
      <c r="D38" s="339"/>
      <c r="E38" s="339"/>
      <c r="F38" s="339"/>
      <c r="G38" s="339">
        <v>0</v>
      </c>
      <c r="H38" s="339">
        <v>0</v>
      </c>
      <c r="I38" s="340" t="s">
        <v>457</v>
      </c>
      <c r="J38" s="339">
        <v>0</v>
      </c>
      <c r="K38" s="340" t="s">
        <v>457</v>
      </c>
      <c r="L38" s="339">
        <v>0</v>
      </c>
      <c r="M38" s="340" t="s">
        <v>457</v>
      </c>
      <c r="N38" s="339">
        <v>0</v>
      </c>
      <c r="O38" s="340" t="s">
        <v>457</v>
      </c>
      <c r="P38" s="339">
        <v>0</v>
      </c>
      <c r="Q38" s="340" t="s">
        <v>457</v>
      </c>
      <c r="R38" s="339">
        <v>0</v>
      </c>
      <c r="S38" s="340" t="s">
        <v>457</v>
      </c>
      <c r="T38" s="339">
        <v>0</v>
      </c>
      <c r="U38" s="340" t="s">
        <v>457</v>
      </c>
      <c r="V38" s="339">
        <v>0</v>
      </c>
      <c r="W38" s="340" t="s">
        <v>457</v>
      </c>
      <c r="X38" s="339">
        <v>0</v>
      </c>
      <c r="Y38" s="340" t="s">
        <v>457</v>
      </c>
      <c r="Z38" s="339" t="s">
        <v>639</v>
      </c>
      <c r="AA38" s="340" t="s">
        <v>639</v>
      </c>
      <c r="AB38" s="339">
        <v>0</v>
      </c>
      <c r="AC38" s="339">
        <v>0</v>
      </c>
    </row>
    <row r="39" spans="1:29" x14ac:dyDescent="0.25">
      <c r="A39" s="326" t="s">
        <v>156</v>
      </c>
      <c r="B39" s="327" t="s">
        <v>630</v>
      </c>
      <c r="C39" s="339"/>
      <c r="D39" s="339"/>
      <c r="E39" s="339"/>
      <c r="F39" s="339"/>
      <c r="G39" s="339">
        <v>0</v>
      </c>
      <c r="H39" s="339">
        <v>0</v>
      </c>
      <c r="I39" s="340" t="s">
        <v>457</v>
      </c>
      <c r="J39" s="339">
        <v>0</v>
      </c>
      <c r="K39" s="340" t="s">
        <v>457</v>
      </c>
      <c r="L39" s="339">
        <v>0</v>
      </c>
      <c r="M39" s="340" t="s">
        <v>457</v>
      </c>
      <c r="N39" s="339">
        <v>0</v>
      </c>
      <c r="O39" s="340" t="s">
        <v>457</v>
      </c>
      <c r="P39" s="339">
        <v>0</v>
      </c>
      <c r="Q39" s="340" t="s">
        <v>457</v>
      </c>
      <c r="R39" s="339">
        <v>0</v>
      </c>
      <c r="S39" s="340" t="s">
        <v>457</v>
      </c>
      <c r="T39" s="339">
        <v>0</v>
      </c>
      <c r="U39" s="340" t="s">
        <v>457</v>
      </c>
      <c r="V39" s="339">
        <v>0</v>
      </c>
      <c r="W39" s="340" t="s">
        <v>457</v>
      </c>
      <c r="X39" s="339">
        <v>0</v>
      </c>
      <c r="Y39" s="340" t="s">
        <v>457</v>
      </c>
      <c r="Z39" s="339" t="s">
        <v>639</v>
      </c>
      <c r="AA39" s="340" t="s">
        <v>639</v>
      </c>
      <c r="AB39" s="339">
        <v>0</v>
      </c>
      <c r="AC39" s="339">
        <v>0</v>
      </c>
    </row>
    <row r="40" spans="1:29" x14ac:dyDescent="0.25">
      <c r="A40" s="326" t="s">
        <v>155</v>
      </c>
      <c r="B40" s="327" t="s">
        <v>483</v>
      </c>
      <c r="C40" s="339"/>
      <c r="D40" s="339"/>
      <c r="E40" s="339"/>
      <c r="F40" s="339"/>
      <c r="G40" s="339">
        <v>0</v>
      </c>
      <c r="H40" s="339">
        <v>0</v>
      </c>
      <c r="I40" s="340" t="s">
        <v>457</v>
      </c>
      <c r="J40" s="339">
        <v>0</v>
      </c>
      <c r="K40" s="340" t="s">
        <v>457</v>
      </c>
      <c r="L40" s="339">
        <v>0</v>
      </c>
      <c r="M40" s="340" t="s">
        <v>457</v>
      </c>
      <c r="N40" s="339">
        <v>0</v>
      </c>
      <c r="O40" s="340" t="s">
        <v>457</v>
      </c>
      <c r="P40" s="339">
        <v>0</v>
      </c>
      <c r="Q40" s="340" t="s">
        <v>457</v>
      </c>
      <c r="R40" s="339">
        <v>0</v>
      </c>
      <c r="S40" s="340" t="s">
        <v>457</v>
      </c>
      <c r="T40" s="339">
        <v>0</v>
      </c>
      <c r="U40" s="340" t="s">
        <v>457</v>
      </c>
      <c r="V40" s="339">
        <v>0</v>
      </c>
      <c r="W40" s="340" t="s">
        <v>457</v>
      </c>
      <c r="X40" s="339">
        <v>0</v>
      </c>
      <c r="Y40" s="340" t="s">
        <v>457</v>
      </c>
      <c r="Z40" s="339" t="s">
        <v>639</v>
      </c>
      <c r="AA40" s="340" t="s">
        <v>639</v>
      </c>
      <c r="AB40" s="339">
        <v>0</v>
      </c>
      <c r="AC40" s="339">
        <v>0</v>
      </c>
    </row>
    <row r="41" spans="1:29" x14ac:dyDescent="0.25">
      <c r="A41" s="326" t="s">
        <v>154</v>
      </c>
      <c r="B41" s="327" t="s">
        <v>484</v>
      </c>
      <c r="C41" s="339"/>
      <c r="D41" s="339"/>
      <c r="E41" s="339"/>
      <c r="F41" s="339"/>
      <c r="G41" s="339">
        <v>0</v>
      </c>
      <c r="H41" s="339">
        <v>0</v>
      </c>
      <c r="I41" s="340" t="s">
        <v>457</v>
      </c>
      <c r="J41" s="339">
        <v>0</v>
      </c>
      <c r="K41" s="340" t="s">
        <v>457</v>
      </c>
      <c r="L41" s="339">
        <v>0</v>
      </c>
      <c r="M41" s="340" t="s">
        <v>457</v>
      </c>
      <c r="N41" s="339">
        <v>0</v>
      </c>
      <c r="O41" s="340" t="s">
        <v>457</v>
      </c>
      <c r="P41" s="339">
        <v>0</v>
      </c>
      <c r="Q41" s="340" t="s">
        <v>457</v>
      </c>
      <c r="R41" s="339">
        <v>0</v>
      </c>
      <c r="S41" s="340" t="s">
        <v>457</v>
      </c>
      <c r="T41" s="339">
        <v>0</v>
      </c>
      <c r="U41" s="340" t="s">
        <v>457</v>
      </c>
      <c r="V41" s="339">
        <v>0</v>
      </c>
      <c r="W41" s="340" t="s">
        <v>457</v>
      </c>
      <c r="X41" s="339">
        <v>0</v>
      </c>
      <c r="Y41" s="340" t="s">
        <v>457</v>
      </c>
      <c r="Z41" s="339" t="s">
        <v>639</v>
      </c>
      <c r="AA41" s="340" t="s">
        <v>639</v>
      </c>
      <c r="AB41" s="339">
        <v>0</v>
      </c>
      <c r="AC41" s="339">
        <v>0</v>
      </c>
    </row>
    <row r="42" spans="1:29" x14ac:dyDescent="0.25">
      <c r="A42" s="326" t="s">
        <v>153</v>
      </c>
      <c r="B42" s="327" t="s">
        <v>485</v>
      </c>
      <c r="C42" s="339"/>
      <c r="D42" s="339"/>
      <c r="E42" s="339"/>
      <c r="F42" s="339"/>
      <c r="G42" s="339">
        <v>0</v>
      </c>
      <c r="H42" s="339">
        <v>0</v>
      </c>
      <c r="I42" s="340" t="s">
        <v>457</v>
      </c>
      <c r="J42" s="339">
        <v>0</v>
      </c>
      <c r="K42" s="340" t="s">
        <v>457</v>
      </c>
      <c r="L42" s="339">
        <v>0</v>
      </c>
      <c r="M42" s="340" t="s">
        <v>457</v>
      </c>
      <c r="N42" s="339">
        <v>0</v>
      </c>
      <c r="O42" s="340" t="s">
        <v>457</v>
      </c>
      <c r="P42" s="339">
        <v>0</v>
      </c>
      <c r="Q42" s="340" t="s">
        <v>457</v>
      </c>
      <c r="R42" s="339">
        <v>0</v>
      </c>
      <c r="S42" s="340" t="s">
        <v>457</v>
      </c>
      <c r="T42" s="339">
        <v>0</v>
      </c>
      <c r="U42" s="340" t="s">
        <v>457</v>
      </c>
      <c r="V42" s="339">
        <v>0</v>
      </c>
      <c r="W42" s="340" t="s">
        <v>457</v>
      </c>
      <c r="X42" s="339">
        <v>0</v>
      </c>
      <c r="Y42" s="340" t="s">
        <v>457</v>
      </c>
      <c r="Z42" s="339" t="s">
        <v>639</v>
      </c>
      <c r="AA42" s="340" t="s">
        <v>639</v>
      </c>
      <c r="AB42" s="339">
        <v>0</v>
      </c>
      <c r="AC42" s="339">
        <v>0</v>
      </c>
    </row>
    <row r="43" spans="1:29" x14ac:dyDescent="0.25">
      <c r="A43" s="326" t="s">
        <v>486</v>
      </c>
      <c r="B43" s="327" t="s">
        <v>487</v>
      </c>
      <c r="C43" s="339"/>
      <c r="D43" s="339"/>
      <c r="E43" s="339"/>
      <c r="F43" s="339"/>
      <c r="G43" s="339">
        <v>0</v>
      </c>
      <c r="H43" s="339">
        <v>0</v>
      </c>
      <c r="I43" s="340" t="s">
        <v>457</v>
      </c>
      <c r="J43" s="339">
        <v>0</v>
      </c>
      <c r="K43" s="340" t="s">
        <v>457</v>
      </c>
      <c r="L43" s="339">
        <v>0</v>
      </c>
      <c r="M43" s="340" t="s">
        <v>457</v>
      </c>
      <c r="N43" s="339">
        <v>0</v>
      </c>
      <c r="O43" s="340" t="s">
        <v>457</v>
      </c>
      <c r="P43" s="339">
        <v>0</v>
      </c>
      <c r="Q43" s="340" t="s">
        <v>457</v>
      </c>
      <c r="R43" s="339">
        <v>0</v>
      </c>
      <c r="S43" s="340" t="s">
        <v>457</v>
      </c>
      <c r="T43" s="339">
        <v>0</v>
      </c>
      <c r="U43" s="340" t="s">
        <v>457</v>
      </c>
      <c r="V43" s="339">
        <v>0</v>
      </c>
      <c r="W43" s="340" t="s">
        <v>457</v>
      </c>
      <c r="X43" s="339">
        <v>0</v>
      </c>
      <c r="Y43" s="340" t="s">
        <v>457</v>
      </c>
      <c r="Z43" s="339" t="s">
        <v>639</v>
      </c>
      <c r="AA43" s="340" t="s">
        <v>639</v>
      </c>
      <c r="AB43" s="339">
        <v>0</v>
      </c>
      <c r="AC43" s="339">
        <v>0</v>
      </c>
    </row>
    <row r="44" spans="1:29" x14ac:dyDescent="0.25">
      <c r="A44" s="326" t="s">
        <v>488</v>
      </c>
      <c r="B44" s="327" t="s">
        <v>489</v>
      </c>
      <c r="C44" s="339"/>
      <c r="D44" s="339"/>
      <c r="E44" s="339"/>
      <c r="F44" s="339"/>
      <c r="G44" s="339">
        <v>0</v>
      </c>
      <c r="H44" s="339">
        <v>0</v>
      </c>
      <c r="I44" s="340" t="s">
        <v>457</v>
      </c>
      <c r="J44" s="339">
        <v>0</v>
      </c>
      <c r="K44" s="340" t="s">
        <v>457</v>
      </c>
      <c r="L44" s="339">
        <v>0</v>
      </c>
      <c r="M44" s="340" t="s">
        <v>457</v>
      </c>
      <c r="N44" s="339">
        <v>0</v>
      </c>
      <c r="O44" s="340" t="s">
        <v>457</v>
      </c>
      <c r="P44" s="339">
        <v>29</v>
      </c>
      <c r="Q44" s="340">
        <v>4</v>
      </c>
      <c r="R44" s="339">
        <v>29</v>
      </c>
      <c r="S44" s="340">
        <v>4</v>
      </c>
      <c r="T44" s="339">
        <v>0</v>
      </c>
      <c r="U44" s="340" t="s">
        <v>457</v>
      </c>
      <c r="V44" s="339">
        <v>0</v>
      </c>
      <c r="W44" s="340" t="s">
        <v>457</v>
      </c>
      <c r="X44" s="339">
        <v>0</v>
      </c>
      <c r="Y44" s="340" t="s">
        <v>457</v>
      </c>
      <c r="Z44" s="339" t="s">
        <v>639</v>
      </c>
      <c r="AA44" s="340" t="s">
        <v>639</v>
      </c>
      <c r="AB44" s="339">
        <v>29</v>
      </c>
      <c r="AC44" s="339">
        <v>29</v>
      </c>
    </row>
    <row r="45" spans="1:29" x14ac:dyDescent="0.25">
      <c r="A45" s="326" t="s">
        <v>490</v>
      </c>
      <c r="B45" s="327" t="s">
        <v>491</v>
      </c>
      <c r="C45" s="339"/>
      <c r="D45" s="339"/>
      <c r="E45" s="339"/>
      <c r="F45" s="339"/>
      <c r="G45" s="339">
        <v>0</v>
      </c>
      <c r="H45" s="339">
        <v>0</v>
      </c>
      <c r="I45" s="340" t="s">
        <v>457</v>
      </c>
      <c r="J45" s="339">
        <v>0</v>
      </c>
      <c r="K45" s="340" t="s">
        <v>457</v>
      </c>
      <c r="L45" s="339">
        <v>0</v>
      </c>
      <c r="M45" s="340" t="s">
        <v>457</v>
      </c>
      <c r="N45" s="339">
        <v>0</v>
      </c>
      <c r="O45" s="340" t="s">
        <v>457</v>
      </c>
      <c r="P45" s="339">
        <v>0</v>
      </c>
      <c r="Q45" s="340" t="s">
        <v>457</v>
      </c>
      <c r="R45" s="339">
        <v>0</v>
      </c>
      <c r="S45" s="340" t="s">
        <v>457</v>
      </c>
      <c r="T45" s="339">
        <v>0</v>
      </c>
      <c r="U45" s="340" t="s">
        <v>457</v>
      </c>
      <c r="V45" s="339">
        <v>0</v>
      </c>
      <c r="W45" s="340" t="s">
        <v>457</v>
      </c>
      <c r="X45" s="339">
        <v>0</v>
      </c>
      <c r="Y45" s="340" t="s">
        <v>457</v>
      </c>
      <c r="Z45" s="339" t="s">
        <v>639</v>
      </c>
      <c r="AA45" s="340" t="s">
        <v>639</v>
      </c>
      <c r="AB45" s="339">
        <v>0</v>
      </c>
      <c r="AC45" s="339">
        <v>0</v>
      </c>
    </row>
    <row r="46" spans="1:29" x14ac:dyDescent="0.25">
      <c r="A46" s="326" t="s">
        <v>492</v>
      </c>
      <c r="B46" s="327" t="s">
        <v>493</v>
      </c>
      <c r="C46" s="339"/>
      <c r="D46" s="339"/>
      <c r="E46" s="339"/>
      <c r="F46" s="339"/>
      <c r="G46" s="339">
        <v>0</v>
      </c>
      <c r="H46" s="339">
        <v>0</v>
      </c>
      <c r="I46" s="340" t="s">
        <v>457</v>
      </c>
      <c r="J46" s="339"/>
      <c r="K46" s="340" t="s">
        <v>457</v>
      </c>
      <c r="L46" s="339">
        <v>0</v>
      </c>
      <c r="M46" s="340" t="s">
        <v>457</v>
      </c>
      <c r="N46" s="339"/>
      <c r="O46" s="340" t="s">
        <v>457</v>
      </c>
      <c r="P46" s="339">
        <v>0</v>
      </c>
      <c r="Q46" s="340" t="s">
        <v>457</v>
      </c>
      <c r="R46" s="339"/>
      <c r="S46" s="340" t="s">
        <v>457</v>
      </c>
      <c r="T46" s="339">
        <v>0</v>
      </c>
      <c r="U46" s="340" t="s">
        <v>457</v>
      </c>
      <c r="V46" s="339"/>
      <c r="W46" s="340" t="s">
        <v>457</v>
      </c>
      <c r="X46" s="339"/>
      <c r="Y46" s="340" t="s">
        <v>457</v>
      </c>
      <c r="Z46" s="339"/>
      <c r="AA46" s="340" t="s">
        <v>457</v>
      </c>
      <c r="AB46" s="339">
        <v>0</v>
      </c>
      <c r="AC46" s="339">
        <v>0</v>
      </c>
    </row>
    <row r="47" spans="1:29" x14ac:dyDescent="0.25">
      <c r="A47" s="324" t="s">
        <v>61</v>
      </c>
      <c r="B47" s="325" t="s">
        <v>152</v>
      </c>
      <c r="C47" s="339"/>
      <c r="D47" s="339"/>
      <c r="E47" s="339"/>
      <c r="F47" s="339"/>
      <c r="G47" s="339"/>
      <c r="H47" s="339"/>
      <c r="I47" s="339"/>
      <c r="J47" s="339"/>
      <c r="K47" s="339"/>
      <c r="L47" s="339"/>
      <c r="M47" s="339"/>
      <c r="N47" s="339"/>
      <c r="O47" s="339"/>
      <c r="P47" s="339"/>
      <c r="Q47" s="339"/>
      <c r="R47" s="339"/>
      <c r="S47" s="340"/>
      <c r="T47" s="339"/>
      <c r="U47" s="339"/>
      <c r="V47" s="339"/>
      <c r="W47" s="339"/>
      <c r="X47" s="339"/>
      <c r="Y47" s="339"/>
      <c r="Z47" s="339"/>
      <c r="AA47" s="339"/>
      <c r="AB47" s="339"/>
      <c r="AC47" s="339"/>
    </row>
    <row r="48" spans="1:29" x14ac:dyDescent="0.25">
      <c r="A48" s="326" t="s">
        <v>151</v>
      </c>
      <c r="B48" s="327" t="s">
        <v>482</v>
      </c>
      <c r="C48" s="339">
        <v>0</v>
      </c>
      <c r="D48" s="339">
        <v>0</v>
      </c>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t="s">
        <v>639</v>
      </c>
      <c r="AA48" s="339"/>
      <c r="AB48" s="339">
        <v>0</v>
      </c>
      <c r="AC48" s="339">
        <v>0</v>
      </c>
    </row>
    <row r="49" spans="1:29" ht="31.5" x14ac:dyDescent="0.25">
      <c r="A49" s="326" t="s">
        <v>150</v>
      </c>
      <c r="B49" s="329" t="s">
        <v>480</v>
      </c>
      <c r="C49" s="339">
        <v>0</v>
      </c>
      <c r="D49" s="339">
        <v>0</v>
      </c>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t="s">
        <v>639</v>
      </c>
      <c r="AA49" s="339"/>
      <c r="AB49" s="339">
        <v>0</v>
      </c>
      <c r="AC49" s="339">
        <v>0</v>
      </c>
    </row>
    <row r="50" spans="1:29" x14ac:dyDescent="0.25">
      <c r="A50" s="326" t="s">
        <v>149</v>
      </c>
      <c r="B50" s="329" t="s">
        <v>148</v>
      </c>
      <c r="C50" s="339">
        <v>0</v>
      </c>
      <c r="D50" s="339">
        <v>0</v>
      </c>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t="s">
        <v>639</v>
      </c>
      <c r="AA50" s="339"/>
      <c r="AB50" s="339">
        <v>0</v>
      </c>
      <c r="AC50" s="339">
        <v>0</v>
      </c>
    </row>
    <row r="51" spans="1:29" ht="35.25" customHeight="1" x14ac:dyDescent="0.25">
      <c r="A51" s="326" t="s">
        <v>147</v>
      </c>
      <c r="B51" s="327" t="s">
        <v>146</v>
      </c>
      <c r="C51" s="339">
        <v>0</v>
      </c>
      <c r="D51" s="339">
        <v>0</v>
      </c>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t="s">
        <v>639</v>
      </c>
      <c r="AA51" s="339"/>
      <c r="AB51" s="339">
        <v>0</v>
      </c>
      <c r="AC51" s="339">
        <v>0</v>
      </c>
    </row>
    <row r="52" spans="1:29" ht="31.5" x14ac:dyDescent="0.25">
      <c r="A52" s="326" t="s">
        <v>145</v>
      </c>
      <c r="B52" s="327" t="s">
        <v>144</v>
      </c>
      <c r="C52" s="339">
        <v>0</v>
      </c>
      <c r="D52" s="339">
        <v>0</v>
      </c>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t="s">
        <v>639</v>
      </c>
      <c r="AA52" s="339"/>
      <c r="AB52" s="339">
        <v>0</v>
      </c>
      <c r="AC52" s="339">
        <v>0</v>
      </c>
    </row>
    <row r="53" spans="1:29" x14ac:dyDescent="0.25">
      <c r="A53" s="326" t="s">
        <v>143</v>
      </c>
      <c r="B53" s="327" t="s">
        <v>142</v>
      </c>
      <c r="C53" s="339">
        <v>0</v>
      </c>
      <c r="D53" s="339">
        <v>0</v>
      </c>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t="s">
        <v>639</v>
      </c>
      <c r="AA53" s="339"/>
      <c r="AB53" s="339">
        <v>0</v>
      </c>
      <c r="AC53" s="339">
        <v>0</v>
      </c>
    </row>
    <row r="54" spans="1:29" x14ac:dyDescent="0.25">
      <c r="A54" s="326" t="s">
        <v>141</v>
      </c>
      <c r="B54" s="327" t="s">
        <v>483</v>
      </c>
      <c r="C54" s="339">
        <v>0</v>
      </c>
      <c r="D54" s="339">
        <v>0</v>
      </c>
      <c r="E54" s="339"/>
      <c r="F54" s="339"/>
      <c r="G54" s="339">
        <v>0</v>
      </c>
      <c r="H54" s="339">
        <v>0</v>
      </c>
      <c r="I54" s="339"/>
      <c r="J54" s="339">
        <v>0</v>
      </c>
      <c r="K54" s="339"/>
      <c r="L54" s="339">
        <v>0</v>
      </c>
      <c r="M54" s="339"/>
      <c r="N54" s="339">
        <v>0</v>
      </c>
      <c r="O54" s="339"/>
      <c r="P54" s="339">
        <v>0</v>
      </c>
      <c r="Q54" s="339"/>
      <c r="R54" s="339">
        <v>0</v>
      </c>
      <c r="S54" s="339"/>
      <c r="T54" s="339">
        <v>0</v>
      </c>
      <c r="U54" s="339"/>
      <c r="V54" s="339">
        <v>0</v>
      </c>
      <c r="W54" s="339"/>
      <c r="X54" s="339">
        <v>0</v>
      </c>
      <c r="Y54" s="339"/>
      <c r="Z54" s="339" t="s">
        <v>639</v>
      </c>
      <c r="AA54" s="339"/>
      <c r="AB54" s="339">
        <v>0</v>
      </c>
      <c r="AC54" s="339">
        <v>0</v>
      </c>
    </row>
    <row r="55" spans="1:29" x14ac:dyDescent="0.25">
      <c r="A55" s="326" t="s">
        <v>494</v>
      </c>
      <c r="B55" s="327" t="s">
        <v>484</v>
      </c>
      <c r="C55" s="339">
        <v>0</v>
      </c>
      <c r="D55" s="339">
        <v>0</v>
      </c>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t="s">
        <v>639</v>
      </c>
      <c r="AA55" s="339"/>
      <c r="AB55" s="339">
        <v>0</v>
      </c>
      <c r="AC55" s="339">
        <v>0</v>
      </c>
    </row>
    <row r="56" spans="1:29" x14ac:dyDescent="0.25">
      <c r="A56" s="326" t="s">
        <v>495</v>
      </c>
      <c r="B56" s="327" t="s">
        <v>485</v>
      </c>
      <c r="C56" s="339">
        <v>0</v>
      </c>
      <c r="D56" s="339">
        <v>0</v>
      </c>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t="s">
        <v>639</v>
      </c>
      <c r="AA56" s="339"/>
      <c r="AB56" s="339">
        <v>0</v>
      </c>
      <c r="AC56" s="339">
        <v>0</v>
      </c>
    </row>
    <row r="57" spans="1:29" x14ac:dyDescent="0.25">
      <c r="A57" s="326" t="s">
        <v>496</v>
      </c>
      <c r="B57" s="327" t="s">
        <v>487</v>
      </c>
      <c r="C57" s="339">
        <v>0</v>
      </c>
      <c r="D57" s="339">
        <v>0</v>
      </c>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t="s">
        <v>639</v>
      </c>
      <c r="AA57" s="339"/>
      <c r="AB57" s="339">
        <v>0</v>
      </c>
      <c r="AC57" s="339">
        <v>0</v>
      </c>
    </row>
    <row r="58" spans="1:29" ht="36.75" customHeight="1" x14ac:dyDescent="0.25">
      <c r="A58" s="326" t="s">
        <v>497</v>
      </c>
      <c r="B58" s="327" t="s">
        <v>489</v>
      </c>
      <c r="C58" s="339">
        <v>29</v>
      </c>
      <c r="D58" s="339">
        <v>29</v>
      </c>
      <c r="E58" s="339"/>
      <c r="F58" s="339"/>
      <c r="G58" s="339">
        <v>0</v>
      </c>
      <c r="H58" s="339">
        <v>0</v>
      </c>
      <c r="I58" s="339"/>
      <c r="J58" s="339">
        <v>0</v>
      </c>
      <c r="K58" s="339"/>
      <c r="L58" s="339">
        <v>0</v>
      </c>
      <c r="M58" s="339"/>
      <c r="N58" s="339">
        <v>0</v>
      </c>
      <c r="O58" s="339"/>
      <c r="P58" s="339">
        <v>29</v>
      </c>
      <c r="Q58" s="339"/>
      <c r="R58" s="339">
        <v>29</v>
      </c>
      <c r="S58" s="339"/>
      <c r="T58" s="339">
        <v>0</v>
      </c>
      <c r="U58" s="339"/>
      <c r="V58" s="339">
        <v>0</v>
      </c>
      <c r="W58" s="339"/>
      <c r="X58" s="339">
        <v>0</v>
      </c>
      <c r="Y58" s="339"/>
      <c r="Z58" s="339" t="s">
        <v>639</v>
      </c>
      <c r="AA58" s="339"/>
      <c r="AB58" s="339">
        <v>29</v>
      </c>
      <c r="AC58" s="339">
        <v>29</v>
      </c>
    </row>
    <row r="59" spans="1:29" x14ac:dyDescent="0.25">
      <c r="A59" s="326" t="s">
        <v>498</v>
      </c>
      <c r="B59" s="327" t="s">
        <v>491</v>
      </c>
      <c r="C59" s="339">
        <v>0</v>
      </c>
      <c r="D59" s="339">
        <v>0</v>
      </c>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t="s">
        <v>639</v>
      </c>
      <c r="AA59" s="339"/>
      <c r="AB59" s="339">
        <v>0</v>
      </c>
      <c r="AC59" s="339">
        <v>0</v>
      </c>
    </row>
    <row r="60" spans="1:29" x14ac:dyDescent="0.25">
      <c r="A60" s="326" t="s">
        <v>499</v>
      </c>
      <c r="B60" s="327" t="s">
        <v>493</v>
      </c>
      <c r="C60" s="339">
        <v>0</v>
      </c>
      <c r="D60" s="339">
        <v>0</v>
      </c>
      <c r="E60" s="339"/>
      <c r="F60" s="339"/>
      <c r="G60" s="339">
        <v>0</v>
      </c>
      <c r="H60" s="339">
        <v>0</v>
      </c>
      <c r="I60" s="339"/>
      <c r="J60" s="339"/>
      <c r="K60" s="339"/>
      <c r="L60" s="339">
        <v>0</v>
      </c>
      <c r="M60" s="339"/>
      <c r="N60" s="339"/>
      <c r="O60" s="339"/>
      <c r="P60" s="339">
        <v>0</v>
      </c>
      <c r="Q60" s="339"/>
      <c r="R60" s="339"/>
      <c r="S60" s="339"/>
      <c r="T60" s="339">
        <v>0</v>
      </c>
      <c r="U60" s="339"/>
      <c r="V60" s="339"/>
      <c r="W60" s="339"/>
      <c r="X60" s="339"/>
      <c r="Y60" s="339"/>
      <c r="Z60" s="339"/>
      <c r="AA60" s="339"/>
      <c r="AB60" s="339">
        <v>0</v>
      </c>
      <c r="AC60" s="339">
        <v>0</v>
      </c>
    </row>
    <row r="61" spans="1:29" ht="31.5" x14ac:dyDescent="0.25">
      <c r="A61" s="324" t="s">
        <v>59</v>
      </c>
      <c r="B61" s="325" t="s">
        <v>140</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row>
    <row r="62" spans="1:29" x14ac:dyDescent="0.25">
      <c r="A62" s="326" t="s">
        <v>139</v>
      </c>
      <c r="B62" s="327" t="s">
        <v>138</v>
      </c>
      <c r="C62" s="339">
        <v>24.82544</v>
      </c>
      <c r="D62" s="339">
        <v>26.24027666473323</v>
      </c>
      <c r="E62" s="339"/>
      <c r="F62" s="339"/>
      <c r="G62" s="339">
        <v>0</v>
      </c>
      <c r="H62" s="339">
        <v>0</v>
      </c>
      <c r="I62" s="339"/>
      <c r="J62" s="339">
        <v>0</v>
      </c>
      <c r="K62" s="339"/>
      <c r="L62" s="339">
        <v>0</v>
      </c>
      <c r="M62" s="339"/>
      <c r="N62" s="339">
        <v>0</v>
      </c>
      <c r="O62" s="339"/>
      <c r="P62" s="339">
        <v>24.82544</v>
      </c>
      <c r="Q62" s="339"/>
      <c r="R62" s="339">
        <v>26.24027666473323</v>
      </c>
      <c r="S62" s="339"/>
      <c r="T62" s="339">
        <v>0</v>
      </c>
      <c r="U62" s="339"/>
      <c r="V62" s="339">
        <v>0</v>
      </c>
      <c r="W62" s="339"/>
      <c r="X62" s="339">
        <v>0</v>
      </c>
      <c r="Y62" s="339"/>
      <c r="Z62" s="339" t="s">
        <v>639</v>
      </c>
      <c r="AA62" s="339"/>
      <c r="AB62" s="339">
        <v>24.82544</v>
      </c>
      <c r="AC62" s="339">
        <v>26.24027666473323</v>
      </c>
    </row>
    <row r="63" spans="1:29" x14ac:dyDescent="0.25">
      <c r="A63" s="326" t="s">
        <v>137</v>
      </c>
      <c r="B63" s="329" t="s">
        <v>131</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t="s">
        <v>639</v>
      </c>
      <c r="AA63" s="339"/>
      <c r="AB63" s="339">
        <v>0</v>
      </c>
      <c r="AC63" s="339">
        <v>0</v>
      </c>
    </row>
    <row r="64" spans="1:29" x14ac:dyDescent="0.25">
      <c r="A64" s="326" t="s">
        <v>136</v>
      </c>
      <c r="B64" s="327" t="s">
        <v>130</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t="s">
        <v>639</v>
      </c>
      <c r="AA64" s="339"/>
      <c r="AB64" s="339">
        <v>0</v>
      </c>
      <c r="AC64" s="339">
        <v>0</v>
      </c>
    </row>
    <row r="65" spans="1:29" x14ac:dyDescent="0.25">
      <c r="A65" s="326" t="s">
        <v>135</v>
      </c>
      <c r="B65" s="329" t="s">
        <v>129</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t="s">
        <v>639</v>
      </c>
      <c r="AA65" s="339"/>
      <c r="AB65" s="339">
        <v>0</v>
      </c>
      <c r="AC65" s="339">
        <v>0</v>
      </c>
    </row>
    <row r="66" spans="1:29" ht="54" customHeight="1" x14ac:dyDescent="0.25">
      <c r="A66" s="326" t="s">
        <v>134</v>
      </c>
      <c r="B66" s="329" t="s">
        <v>128</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t="s">
        <v>639</v>
      </c>
      <c r="AA66" s="339"/>
      <c r="AB66" s="339">
        <v>0</v>
      </c>
      <c r="AC66" s="339">
        <v>0</v>
      </c>
    </row>
    <row r="67" spans="1:29" x14ac:dyDescent="0.25">
      <c r="A67" s="326" t="s">
        <v>133</v>
      </c>
      <c r="B67" s="327" t="s">
        <v>483</v>
      </c>
      <c r="C67" s="339"/>
      <c r="D67" s="339"/>
      <c r="E67" s="339"/>
      <c r="F67" s="339"/>
      <c r="G67" s="339">
        <v>0</v>
      </c>
      <c r="H67" s="339">
        <v>0</v>
      </c>
      <c r="I67" s="339"/>
      <c r="J67" s="339">
        <v>0</v>
      </c>
      <c r="K67" s="339"/>
      <c r="L67" s="339">
        <v>0</v>
      </c>
      <c r="M67" s="339"/>
      <c r="N67" s="339">
        <v>0</v>
      </c>
      <c r="O67" s="339"/>
      <c r="P67" s="339">
        <v>0</v>
      </c>
      <c r="Q67" s="339"/>
      <c r="R67" s="339">
        <v>0</v>
      </c>
      <c r="S67" s="339"/>
      <c r="T67" s="339">
        <v>0</v>
      </c>
      <c r="U67" s="339"/>
      <c r="V67" s="339">
        <v>0</v>
      </c>
      <c r="W67" s="339"/>
      <c r="X67" s="339">
        <v>0</v>
      </c>
      <c r="Y67" s="339"/>
      <c r="Z67" s="339" t="s">
        <v>639</v>
      </c>
      <c r="AA67" s="339"/>
      <c r="AB67" s="339">
        <v>0</v>
      </c>
      <c r="AC67" s="339">
        <v>0</v>
      </c>
    </row>
    <row r="68" spans="1:29" ht="50.25" customHeight="1" x14ac:dyDescent="0.25">
      <c r="A68" s="326" t="s">
        <v>500</v>
      </c>
      <c r="B68" s="327" t="s">
        <v>484</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t="s">
        <v>639</v>
      </c>
      <c r="AA68" s="339"/>
      <c r="AB68" s="339">
        <v>0</v>
      </c>
      <c r="AC68" s="339">
        <v>0</v>
      </c>
    </row>
    <row r="69" spans="1:29" x14ac:dyDescent="0.25">
      <c r="A69" s="326" t="s">
        <v>501</v>
      </c>
      <c r="B69" s="327" t="s">
        <v>485</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t="s">
        <v>639</v>
      </c>
      <c r="AA69" s="339"/>
      <c r="AB69" s="339">
        <v>0</v>
      </c>
      <c r="AC69" s="339">
        <v>0</v>
      </c>
    </row>
    <row r="70" spans="1:29" ht="36.75" customHeight="1" x14ac:dyDescent="0.25">
      <c r="A70" s="326" t="s">
        <v>502</v>
      </c>
      <c r="B70" s="327" t="s">
        <v>487</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t="s">
        <v>639</v>
      </c>
      <c r="AA70" s="339"/>
      <c r="AB70" s="339">
        <v>0</v>
      </c>
      <c r="AC70" s="339">
        <v>0</v>
      </c>
    </row>
    <row r="71" spans="1:29" x14ac:dyDescent="0.25">
      <c r="A71" s="326" t="s">
        <v>503</v>
      </c>
      <c r="B71" s="327" t="s">
        <v>489</v>
      </c>
      <c r="C71" s="339"/>
      <c r="D71" s="339"/>
      <c r="E71" s="339"/>
      <c r="F71" s="339"/>
      <c r="G71" s="339">
        <v>0</v>
      </c>
      <c r="H71" s="339">
        <v>0</v>
      </c>
      <c r="I71" s="339"/>
      <c r="J71" s="339">
        <v>0</v>
      </c>
      <c r="K71" s="339"/>
      <c r="L71" s="339">
        <v>0</v>
      </c>
      <c r="M71" s="339"/>
      <c r="N71" s="339">
        <v>0</v>
      </c>
      <c r="O71" s="339"/>
      <c r="P71" s="339">
        <v>29</v>
      </c>
      <c r="Q71" s="339"/>
      <c r="R71" s="339">
        <v>29</v>
      </c>
      <c r="S71" s="339"/>
      <c r="T71" s="339">
        <v>0</v>
      </c>
      <c r="U71" s="339"/>
      <c r="V71" s="339">
        <v>0</v>
      </c>
      <c r="W71" s="339"/>
      <c r="X71" s="339">
        <v>0</v>
      </c>
      <c r="Y71" s="339"/>
      <c r="Z71" s="339" t="s">
        <v>639</v>
      </c>
      <c r="AA71" s="339"/>
      <c r="AB71" s="339">
        <v>29</v>
      </c>
      <c r="AC71" s="339">
        <v>29</v>
      </c>
    </row>
    <row r="72" spans="1:29" ht="51" customHeight="1" x14ac:dyDescent="0.25">
      <c r="A72" s="326" t="s">
        <v>504</v>
      </c>
      <c r="B72" s="327" t="s">
        <v>491</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t="s">
        <v>639</v>
      </c>
      <c r="AA72" s="339"/>
      <c r="AB72" s="339">
        <v>0</v>
      </c>
      <c r="AC72" s="339">
        <v>0</v>
      </c>
    </row>
    <row r="73" spans="1:29" ht="32.25" customHeight="1" x14ac:dyDescent="0.25">
      <c r="A73" s="326" t="s">
        <v>505</v>
      </c>
      <c r="B73" s="327" t="s">
        <v>493</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c r="Y73" s="339"/>
      <c r="Z73" s="339"/>
      <c r="AA73" s="339"/>
      <c r="AB73" s="339">
        <v>0</v>
      </c>
      <c r="AC73" s="339">
        <v>0</v>
      </c>
    </row>
    <row r="74" spans="1:29" ht="51.75" customHeight="1" x14ac:dyDescent="0.25">
      <c r="A74" s="324" t="s">
        <v>58</v>
      </c>
      <c r="B74" s="330" t="s">
        <v>227</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t="s">
        <v>639</v>
      </c>
      <c r="AA74" s="339"/>
      <c r="AB74" s="339">
        <v>0</v>
      </c>
      <c r="AC74" s="339">
        <v>0</v>
      </c>
    </row>
    <row r="75" spans="1:29" ht="21.75" customHeight="1" x14ac:dyDescent="0.25">
      <c r="A75" s="324" t="s">
        <v>56</v>
      </c>
      <c r="B75" s="325" t="s">
        <v>132</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26" t="s">
        <v>222</v>
      </c>
      <c r="B76" s="327" t="s">
        <v>482</v>
      </c>
      <c r="C76" s="331"/>
      <c r="D76" s="332"/>
      <c r="E76" s="333"/>
      <c r="F76" s="333"/>
      <c r="G76" s="339">
        <v>0</v>
      </c>
      <c r="H76" s="339">
        <v>0</v>
      </c>
      <c r="I76" s="333"/>
      <c r="J76" s="339">
        <v>0</v>
      </c>
      <c r="K76" s="332"/>
      <c r="L76" s="339">
        <v>0</v>
      </c>
      <c r="M76" s="332"/>
      <c r="N76" s="339">
        <v>0</v>
      </c>
      <c r="O76" s="332"/>
      <c r="P76" s="339">
        <v>0</v>
      </c>
      <c r="Q76" s="332"/>
      <c r="R76" s="339">
        <v>0</v>
      </c>
      <c r="S76" s="332"/>
      <c r="T76" s="339">
        <v>0</v>
      </c>
      <c r="U76" s="332"/>
      <c r="V76" s="339">
        <v>0</v>
      </c>
      <c r="W76" s="332"/>
      <c r="X76" s="339">
        <v>0</v>
      </c>
      <c r="Y76" s="332"/>
      <c r="Z76" s="339" t="s">
        <v>639</v>
      </c>
      <c r="AA76" s="332"/>
      <c r="AB76" s="339">
        <v>0</v>
      </c>
      <c r="AC76" s="339">
        <v>0</v>
      </c>
    </row>
    <row r="77" spans="1:29" ht="18.75" customHeight="1" x14ac:dyDescent="0.25">
      <c r="A77" s="326" t="s">
        <v>223</v>
      </c>
      <c r="B77" s="329" t="s">
        <v>480</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t="s">
        <v>639</v>
      </c>
      <c r="AA77" s="339"/>
      <c r="AB77" s="339">
        <v>0</v>
      </c>
      <c r="AC77" s="339">
        <v>0</v>
      </c>
    </row>
    <row r="78" spans="1:29" x14ac:dyDescent="0.25">
      <c r="A78" s="326" t="s">
        <v>224</v>
      </c>
      <c r="B78" s="329" t="s">
        <v>148</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t="s">
        <v>639</v>
      </c>
      <c r="AA78" s="339"/>
      <c r="AB78" s="339">
        <v>0</v>
      </c>
      <c r="AC78" s="339">
        <v>0</v>
      </c>
    </row>
    <row r="79" spans="1:29" x14ac:dyDescent="0.25">
      <c r="A79" s="326" t="s">
        <v>225</v>
      </c>
      <c r="B79" s="327" t="s">
        <v>481</v>
      </c>
      <c r="C79" s="339"/>
      <c r="D79" s="339"/>
      <c r="E79" s="339"/>
      <c r="F79" s="339"/>
      <c r="G79" s="339">
        <v>0</v>
      </c>
      <c r="H79" s="339">
        <v>0</v>
      </c>
      <c r="I79" s="339"/>
      <c r="J79" s="339">
        <v>0</v>
      </c>
      <c r="K79" s="339"/>
      <c r="L79" s="339">
        <v>0</v>
      </c>
      <c r="M79" s="339"/>
      <c r="N79" s="339">
        <v>0</v>
      </c>
      <c r="O79" s="339"/>
      <c r="P79" s="339">
        <v>0</v>
      </c>
      <c r="Q79" s="339"/>
      <c r="R79" s="339">
        <v>0</v>
      </c>
      <c r="S79" s="339"/>
      <c r="T79" s="339">
        <v>0</v>
      </c>
      <c r="U79" s="339"/>
      <c r="V79" s="339">
        <v>0</v>
      </c>
      <c r="W79" s="339"/>
      <c r="X79" s="339">
        <v>0</v>
      </c>
      <c r="Y79" s="339"/>
      <c r="Z79" s="339" t="s">
        <v>639</v>
      </c>
      <c r="AA79" s="339"/>
      <c r="AB79" s="339">
        <v>0</v>
      </c>
      <c r="AC79" s="339">
        <v>0</v>
      </c>
    </row>
    <row r="80" spans="1:29" x14ac:dyDescent="0.25">
      <c r="A80" s="326" t="s">
        <v>226</v>
      </c>
      <c r="B80" s="327" t="s">
        <v>483</v>
      </c>
      <c r="C80" s="331"/>
      <c r="D80" s="332"/>
      <c r="E80" s="333"/>
      <c r="F80" s="333"/>
      <c r="G80" s="339">
        <v>0</v>
      </c>
      <c r="H80" s="339">
        <v>0</v>
      </c>
      <c r="I80" s="333"/>
      <c r="J80" s="339">
        <v>0</v>
      </c>
      <c r="K80" s="332"/>
      <c r="L80" s="339">
        <v>0</v>
      </c>
      <c r="M80" s="332"/>
      <c r="N80" s="339">
        <v>0</v>
      </c>
      <c r="O80" s="332"/>
      <c r="P80" s="339">
        <v>0</v>
      </c>
      <c r="Q80" s="332"/>
      <c r="R80" s="339">
        <v>0</v>
      </c>
      <c r="S80" s="332"/>
      <c r="T80" s="339">
        <v>0</v>
      </c>
      <c r="U80" s="332"/>
      <c r="V80" s="339">
        <v>0</v>
      </c>
      <c r="W80" s="332"/>
      <c r="X80" s="339">
        <v>0</v>
      </c>
      <c r="Y80" s="332"/>
      <c r="Z80" s="339" t="s">
        <v>639</v>
      </c>
      <c r="AA80" s="332"/>
      <c r="AB80" s="339">
        <v>0</v>
      </c>
      <c r="AC80" s="339">
        <v>0</v>
      </c>
    </row>
    <row r="81" spans="1:29" x14ac:dyDescent="0.25">
      <c r="A81" s="326" t="s">
        <v>506</v>
      </c>
      <c r="B81" s="327" t="s">
        <v>484</v>
      </c>
      <c r="C81" s="331"/>
      <c r="D81" s="332"/>
      <c r="E81" s="333"/>
      <c r="F81" s="333"/>
      <c r="G81" s="339">
        <v>0</v>
      </c>
      <c r="H81" s="339">
        <v>0</v>
      </c>
      <c r="I81" s="333"/>
      <c r="J81" s="339">
        <v>0</v>
      </c>
      <c r="K81" s="332"/>
      <c r="L81" s="339">
        <v>0</v>
      </c>
      <c r="M81" s="332"/>
      <c r="N81" s="339">
        <v>0</v>
      </c>
      <c r="O81" s="332"/>
      <c r="P81" s="339">
        <v>0</v>
      </c>
      <c r="Q81" s="332"/>
      <c r="R81" s="339">
        <v>0</v>
      </c>
      <c r="S81" s="332"/>
      <c r="T81" s="339">
        <v>0</v>
      </c>
      <c r="U81" s="332"/>
      <c r="V81" s="339">
        <v>0</v>
      </c>
      <c r="W81" s="332"/>
      <c r="X81" s="339">
        <v>0</v>
      </c>
      <c r="Y81" s="332"/>
      <c r="Z81" s="339" t="s">
        <v>639</v>
      </c>
      <c r="AA81" s="332"/>
      <c r="AB81" s="339">
        <v>0</v>
      </c>
      <c r="AC81" s="339">
        <v>0</v>
      </c>
    </row>
    <row r="82" spans="1:29" x14ac:dyDescent="0.25">
      <c r="A82" s="326" t="s">
        <v>507</v>
      </c>
      <c r="B82" s="327" t="s">
        <v>485</v>
      </c>
      <c r="C82" s="331"/>
      <c r="D82" s="332"/>
      <c r="E82" s="333"/>
      <c r="F82" s="333"/>
      <c r="G82" s="339">
        <v>0</v>
      </c>
      <c r="H82" s="339">
        <v>0</v>
      </c>
      <c r="I82" s="333"/>
      <c r="J82" s="339">
        <v>0</v>
      </c>
      <c r="K82" s="332"/>
      <c r="L82" s="339">
        <v>0</v>
      </c>
      <c r="M82" s="332"/>
      <c r="N82" s="339">
        <v>0</v>
      </c>
      <c r="O82" s="332"/>
      <c r="P82" s="339">
        <v>0</v>
      </c>
      <c r="Q82" s="332"/>
      <c r="R82" s="339">
        <v>0</v>
      </c>
      <c r="S82" s="332"/>
      <c r="T82" s="339">
        <v>0</v>
      </c>
      <c r="U82" s="332"/>
      <c r="V82" s="339">
        <v>0</v>
      </c>
      <c r="W82" s="332"/>
      <c r="X82" s="339">
        <v>0</v>
      </c>
      <c r="Y82" s="332"/>
      <c r="Z82" s="339" t="s">
        <v>639</v>
      </c>
      <c r="AA82" s="332"/>
      <c r="AB82" s="339">
        <v>0</v>
      </c>
      <c r="AC82" s="339">
        <v>0</v>
      </c>
    </row>
    <row r="83" spans="1:29" x14ac:dyDescent="0.25">
      <c r="A83" s="326" t="s">
        <v>508</v>
      </c>
      <c r="B83" s="327" t="s">
        <v>487</v>
      </c>
      <c r="C83" s="331"/>
      <c r="D83" s="332"/>
      <c r="E83" s="333"/>
      <c r="F83" s="333"/>
      <c r="G83" s="339">
        <v>0</v>
      </c>
      <c r="H83" s="339">
        <v>0</v>
      </c>
      <c r="I83" s="333"/>
      <c r="J83" s="339">
        <v>0</v>
      </c>
      <c r="K83" s="332"/>
      <c r="L83" s="339">
        <v>0</v>
      </c>
      <c r="M83" s="332"/>
      <c r="N83" s="339">
        <v>0</v>
      </c>
      <c r="O83" s="332"/>
      <c r="P83" s="339">
        <v>0</v>
      </c>
      <c r="Q83" s="332"/>
      <c r="R83" s="339">
        <v>0</v>
      </c>
      <c r="S83" s="332"/>
      <c r="T83" s="339">
        <v>0</v>
      </c>
      <c r="U83" s="332"/>
      <c r="V83" s="339">
        <v>0</v>
      </c>
      <c r="W83" s="332"/>
      <c r="X83" s="339">
        <v>0</v>
      </c>
      <c r="Y83" s="332"/>
      <c r="Z83" s="339" t="s">
        <v>639</v>
      </c>
      <c r="AA83" s="332"/>
      <c r="AB83" s="339">
        <v>0</v>
      </c>
      <c r="AC83" s="339">
        <v>0</v>
      </c>
    </row>
    <row r="84" spans="1:29" x14ac:dyDescent="0.25">
      <c r="A84" s="326" t="s">
        <v>509</v>
      </c>
      <c r="B84" s="327" t="s">
        <v>489</v>
      </c>
      <c r="C84" s="331"/>
      <c r="D84" s="332"/>
      <c r="E84" s="333"/>
      <c r="F84" s="333"/>
      <c r="G84" s="339">
        <v>0</v>
      </c>
      <c r="H84" s="339">
        <v>0</v>
      </c>
      <c r="I84" s="333"/>
      <c r="J84" s="339">
        <v>0</v>
      </c>
      <c r="K84" s="332"/>
      <c r="L84" s="339">
        <v>0</v>
      </c>
      <c r="M84" s="332"/>
      <c r="N84" s="339">
        <v>0</v>
      </c>
      <c r="O84" s="332"/>
      <c r="P84" s="339">
        <v>29</v>
      </c>
      <c r="Q84" s="332"/>
      <c r="R84" s="339">
        <v>29</v>
      </c>
      <c r="S84" s="332"/>
      <c r="T84" s="339">
        <v>0</v>
      </c>
      <c r="U84" s="332"/>
      <c r="V84" s="339">
        <v>0</v>
      </c>
      <c r="W84" s="332"/>
      <c r="X84" s="339">
        <v>0</v>
      </c>
      <c r="Y84" s="332"/>
      <c r="Z84" s="339" t="s">
        <v>639</v>
      </c>
      <c r="AA84" s="332"/>
      <c r="AB84" s="339">
        <v>29</v>
      </c>
      <c r="AC84" s="339">
        <v>29</v>
      </c>
    </row>
    <row r="85" spans="1:29" x14ac:dyDescent="0.25">
      <c r="A85" s="326" t="s">
        <v>510</v>
      </c>
      <c r="B85" s="327" t="s">
        <v>491</v>
      </c>
      <c r="C85" s="331"/>
      <c r="D85" s="332"/>
      <c r="E85" s="333"/>
      <c r="F85" s="333"/>
      <c r="G85" s="339">
        <v>0</v>
      </c>
      <c r="H85" s="339">
        <v>0</v>
      </c>
      <c r="I85" s="333"/>
      <c r="J85" s="339">
        <v>0</v>
      </c>
      <c r="K85" s="332"/>
      <c r="L85" s="339">
        <v>0</v>
      </c>
      <c r="M85" s="332"/>
      <c r="N85" s="339">
        <v>0</v>
      </c>
      <c r="O85" s="332"/>
      <c r="P85" s="339">
        <v>0</v>
      </c>
      <c r="Q85" s="332"/>
      <c r="R85" s="339">
        <v>0</v>
      </c>
      <c r="S85" s="332"/>
      <c r="T85" s="339">
        <v>0</v>
      </c>
      <c r="U85" s="332"/>
      <c r="V85" s="339">
        <v>0</v>
      </c>
      <c r="W85" s="332"/>
      <c r="X85" s="339">
        <v>0</v>
      </c>
      <c r="Y85" s="332"/>
      <c r="Z85" s="339" t="s">
        <v>639</v>
      </c>
      <c r="AA85" s="332"/>
      <c r="AB85" s="339">
        <v>0</v>
      </c>
      <c r="AC85" s="339">
        <v>0</v>
      </c>
    </row>
    <row r="86" spans="1:29" x14ac:dyDescent="0.25">
      <c r="A86" s="326" t="s">
        <v>511</v>
      </c>
      <c r="B86" s="327" t="s">
        <v>493</v>
      </c>
      <c r="C86" s="334"/>
      <c r="D86" s="332"/>
      <c r="E86" s="333"/>
      <c r="F86" s="333"/>
      <c r="G86" s="339">
        <v>0</v>
      </c>
      <c r="H86" s="339">
        <v>0</v>
      </c>
      <c r="I86" s="333"/>
      <c r="J86" s="339">
        <v>0</v>
      </c>
      <c r="K86" s="332"/>
      <c r="L86" s="339">
        <v>0</v>
      </c>
      <c r="M86" s="332"/>
      <c r="N86" s="339">
        <v>0</v>
      </c>
      <c r="O86" s="332"/>
      <c r="P86" s="339">
        <v>0</v>
      </c>
      <c r="Q86" s="332"/>
      <c r="R86" s="339">
        <v>0</v>
      </c>
      <c r="S86" s="332"/>
      <c r="T86" s="339">
        <v>0</v>
      </c>
      <c r="U86" s="332"/>
      <c r="V86" s="339">
        <v>0</v>
      </c>
      <c r="W86" s="332"/>
      <c r="X86" s="339">
        <v>0</v>
      </c>
      <c r="Y86" s="332"/>
      <c r="Z86" s="339" t="s">
        <v>639</v>
      </c>
      <c r="AA86" s="332"/>
      <c r="AB86" s="339">
        <v>0</v>
      </c>
      <c r="AC86" s="33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6:G16"/>
    <mergeCell ref="P20:S20"/>
    <mergeCell ref="T20:W20"/>
    <mergeCell ref="A14:AC14"/>
    <mergeCell ref="A15:AC15"/>
    <mergeCell ref="A18:AC18"/>
    <mergeCell ref="H20:K20"/>
    <mergeCell ref="L20:O20"/>
    <mergeCell ref="T21:U21"/>
    <mergeCell ref="A4:AC4"/>
    <mergeCell ref="A6:AC6"/>
    <mergeCell ref="A8:AC8"/>
    <mergeCell ref="A9:AC9"/>
    <mergeCell ref="A11:AC11"/>
    <mergeCell ref="A12:AC12"/>
    <mergeCell ref="A20:A22"/>
    <mergeCell ref="B20:B22"/>
    <mergeCell ref="C20:D21"/>
    <mergeCell ref="E20:F21"/>
    <mergeCell ref="G20:G22"/>
    <mergeCell ref="L21:M21"/>
    <mergeCell ref="H21:I21"/>
    <mergeCell ref="J21:K21"/>
    <mergeCell ref="X20:AA20"/>
    <mergeCell ref="V21:W21"/>
    <mergeCell ref="X21:Y21"/>
    <mergeCell ref="Z21:AA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U16" zoomScaleNormal="10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'6.2. Паспорт фин осв ввод'!A11:G11</f>
        <v>M_TP3400.PS.0055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3" t="str">
        <f>'6.2. Паспорт фин осв ввод'!A14:G14</f>
        <v>Реконструкция ТП-10/0.4 кВ Ялуторовского РЭС Южного ТПО 2 этап (реконструкия ТП 10/0.4 кВ - 29шт.)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440</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70" t="s">
        <v>13</v>
      </c>
      <c r="AG24" s="70" t="s">
        <v>12</v>
      </c>
      <c r="AH24" s="71" t="s">
        <v>2</v>
      </c>
      <c r="AI24" s="71" t="s">
        <v>11</v>
      </c>
      <c r="AJ24" s="441"/>
      <c r="AK24" s="441"/>
      <c r="AL24" s="441"/>
      <c r="AM24" s="441"/>
      <c r="AN24" s="441"/>
      <c r="AO24" s="441"/>
      <c r="AP24" s="441"/>
      <c r="AQ24" s="462"/>
      <c r="AR24" s="436"/>
      <c r="AS24" s="436"/>
      <c r="AT24" s="436"/>
      <c r="AU24" s="436"/>
      <c r="AV24" s="44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2" customFormat="1" ht="15.75" x14ac:dyDescent="0.25">
      <c r="A26" s="263"/>
      <c r="B26" s="264"/>
      <c r="C26" s="264"/>
      <c r="D26" s="263"/>
      <c r="E26" s="265"/>
      <c r="F26" s="265"/>
      <c r="G26" s="265"/>
      <c r="H26" s="265"/>
      <c r="I26" s="265"/>
      <c r="J26" s="265"/>
      <c r="K26" s="265"/>
      <c r="L26" s="265"/>
      <c r="M26" s="264"/>
      <c r="N26" s="266"/>
      <c r="O26" s="264"/>
      <c r="P26" s="267"/>
      <c r="Q26" s="264"/>
      <c r="R26" s="267"/>
      <c r="S26" s="264"/>
      <c r="T26" s="264"/>
      <c r="U26" s="264"/>
      <c r="V26" s="264"/>
      <c r="W26" s="264"/>
      <c r="X26" s="268"/>
      <c r="Y26" s="264"/>
      <c r="Z26" s="264"/>
      <c r="AA26" s="267"/>
      <c r="AB26" s="267"/>
      <c r="AC26" s="264"/>
      <c r="AD26" s="267"/>
      <c r="AE26" s="267"/>
      <c r="AF26" s="269"/>
      <c r="AG26" s="264"/>
      <c r="AH26" s="264"/>
      <c r="AI26" s="264"/>
      <c r="AJ26" s="264"/>
      <c r="AK26" s="264"/>
      <c r="AL26" s="264"/>
      <c r="AM26" s="264"/>
      <c r="AN26" s="264"/>
      <c r="AO26" s="269"/>
      <c r="AP26" s="264"/>
      <c r="AQ26" s="264"/>
      <c r="AR26" s="264"/>
      <c r="AS26" s="264"/>
      <c r="AT26" s="264"/>
      <c r="AU26" s="264"/>
      <c r="AV26" s="264"/>
    </row>
    <row r="27" spans="1:48" s="262" customFormat="1" ht="15.75" x14ac:dyDescent="0.25">
      <c r="A27" s="263"/>
      <c r="B27" s="264"/>
      <c r="C27" s="264"/>
      <c r="D27" s="266"/>
      <c r="E27" s="265"/>
      <c r="F27" s="265"/>
      <c r="G27" s="265"/>
      <c r="H27" s="265"/>
      <c r="I27" s="265"/>
      <c r="J27" s="265"/>
      <c r="K27" s="265"/>
      <c r="L27" s="265"/>
      <c r="M27" s="264"/>
      <c r="N27" s="266"/>
      <c r="O27" s="264"/>
      <c r="P27" s="267"/>
      <c r="Q27" s="264"/>
      <c r="R27" s="267"/>
      <c r="S27" s="264"/>
      <c r="T27" s="264"/>
      <c r="U27" s="264"/>
      <c r="V27" s="264"/>
      <c r="W27" s="264"/>
      <c r="X27" s="268"/>
      <c r="Y27" s="264"/>
      <c r="Z27" s="264"/>
      <c r="AA27" s="267"/>
      <c r="AB27" s="267"/>
      <c r="AC27" s="264"/>
      <c r="AD27" s="267"/>
      <c r="AE27" s="267"/>
      <c r="AF27" s="269"/>
      <c r="AG27" s="264"/>
      <c r="AH27" s="264"/>
      <c r="AI27" s="264"/>
      <c r="AJ27" s="264"/>
      <c r="AK27" s="264"/>
      <c r="AL27" s="264"/>
      <c r="AM27" s="264"/>
      <c r="AN27" s="264"/>
      <c r="AO27" s="269"/>
      <c r="AP27" s="264"/>
      <c r="AQ27" s="264"/>
      <c r="AR27" s="264"/>
      <c r="AS27" s="264"/>
      <c r="AT27" s="264"/>
      <c r="AU27" s="264"/>
      <c r="AV27" s="264"/>
    </row>
    <row r="28" spans="1:48" s="262" customFormat="1" ht="15.75" x14ac:dyDescent="0.25">
      <c r="A28" s="263"/>
      <c r="B28" s="264"/>
      <c r="C28" s="264"/>
      <c r="D28" s="266"/>
      <c r="E28" s="265"/>
      <c r="F28" s="265"/>
      <c r="G28" s="265"/>
      <c r="H28" s="265"/>
      <c r="I28" s="265"/>
      <c r="J28" s="265"/>
      <c r="K28" s="265"/>
      <c r="L28" s="265"/>
      <c r="M28" s="264"/>
      <c r="N28" s="266"/>
      <c r="O28" s="264"/>
      <c r="P28" s="267"/>
      <c r="Q28" s="264"/>
      <c r="R28" s="267"/>
      <c r="S28" s="264"/>
      <c r="T28" s="264"/>
      <c r="U28" s="264"/>
      <c r="V28" s="264"/>
      <c r="W28" s="264"/>
      <c r="X28" s="268"/>
      <c r="Y28" s="264"/>
      <c r="Z28" s="264"/>
      <c r="AA28" s="267"/>
      <c r="AB28" s="267"/>
      <c r="AC28" s="264"/>
      <c r="AD28" s="267"/>
      <c r="AE28" s="267"/>
      <c r="AF28" s="269"/>
      <c r="AG28" s="264"/>
      <c r="AH28" s="264"/>
      <c r="AI28" s="264"/>
      <c r="AJ28" s="264"/>
      <c r="AK28" s="264"/>
      <c r="AL28" s="264"/>
      <c r="AM28" s="264"/>
      <c r="AN28" s="264"/>
      <c r="AO28" s="269"/>
      <c r="AP28" s="264"/>
      <c r="AQ28" s="264"/>
      <c r="AR28" s="264"/>
      <c r="AS28" s="264"/>
      <c r="AT28" s="264"/>
      <c r="AU28" s="264"/>
      <c r="AV28"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1" t="str">
        <f>'1. паспорт местоположение'!A5:C5</f>
        <v>Год раскрытия информации: 2026 год</v>
      </c>
      <c r="B5" s="471"/>
      <c r="C5" s="37"/>
      <c r="D5" s="37"/>
      <c r="E5" s="37"/>
      <c r="F5" s="37"/>
      <c r="G5" s="37"/>
      <c r="H5" s="37"/>
    </row>
    <row r="6" spans="1:8" ht="18.75" x14ac:dyDescent="0.3">
      <c r="A6" s="66"/>
      <c r="B6" s="66"/>
      <c r="C6" s="66"/>
      <c r="D6" s="66"/>
      <c r="E6" s="66"/>
      <c r="F6" s="66"/>
      <c r="G6" s="66"/>
      <c r="H6" s="66"/>
    </row>
    <row r="7" spans="1:8" ht="18.75" x14ac:dyDescent="0.25">
      <c r="A7" s="401" t="s">
        <v>9</v>
      </c>
      <c r="B7" s="401"/>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M_TP3400.PS.0055</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ТП-10/0.4 кВ Ялуторовского РЭС Южного ТПО 2 этап (реконструкия ТП 10/0.4 кВ - 29шт.)</v>
      </c>
      <c r="B15" s="468"/>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9" t="s">
        <v>430</v>
      </c>
      <c r="B18" s="470"/>
    </row>
    <row r="19" spans="1:2" x14ac:dyDescent="0.25">
      <c r="B19" s="27"/>
    </row>
    <row r="20" spans="1:2" ht="16.5" thickBot="1" x14ac:dyDescent="0.3">
      <c r="B20" s="41"/>
    </row>
    <row r="21" spans="1:2" ht="77.25" customHeight="1" thickBot="1" x14ac:dyDescent="0.3">
      <c r="A21" s="42" t="s">
        <v>311</v>
      </c>
      <c r="B21" s="43" t="str">
        <f>A15</f>
        <v>Реконструкция ТП-10/0.4 кВ Ялуторовского РЭС Южного ТПО 2 этап (реконструкия ТП 10/0.4 кВ - 29шт.)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ТП 10/0.4 кВ - 29шт.</v>
      </c>
    </row>
    <row r="25" spans="1:2" ht="16.5" thickBot="1" x14ac:dyDescent="0.3">
      <c r="A25" s="45" t="s">
        <v>314</v>
      </c>
      <c r="B25" s="43">
        <v>2028</v>
      </c>
    </row>
    <row r="26" spans="1:2" ht="16.5" thickBot="1" x14ac:dyDescent="0.3">
      <c r="A26" s="46" t="s">
        <v>315</v>
      </c>
      <c r="B26" s="47" t="s">
        <v>522</v>
      </c>
    </row>
    <row r="27" spans="1:2" ht="29.25" thickBot="1" x14ac:dyDescent="0.3">
      <c r="A27" s="54" t="s">
        <v>635</v>
      </c>
      <c r="B27" s="93">
        <v>31.782740139231151</v>
      </c>
    </row>
    <row r="28" spans="1:2" ht="30.75" thickBot="1" x14ac:dyDescent="0.3">
      <c r="A28" s="49" t="s">
        <v>316</v>
      </c>
      <c r="B28" s="49"/>
    </row>
    <row r="29" spans="1:2" ht="28.5" x14ac:dyDescent="0.25">
      <c r="A29" s="246" t="s">
        <v>317</v>
      </c>
      <c r="B29" s="247"/>
    </row>
    <row r="30" spans="1:2" ht="28.5" x14ac:dyDescent="0.25">
      <c r="A30" s="248" t="s">
        <v>318</v>
      </c>
      <c r="B30" s="249"/>
    </row>
    <row r="31" spans="1:2" x14ac:dyDescent="0.25">
      <c r="A31" s="250" t="s">
        <v>319</v>
      </c>
      <c r="B31" s="251"/>
    </row>
    <row r="32" spans="1:2" ht="29.25" thickBot="1" x14ac:dyDescent="0.3">
      <c r="A32" s="252" t="s">
        <v>512</v>
      </c>
      <c r="B32" s="253"/>
    </row>
    <row r="33" spans="1:2" x14ac:dyDescent="0.25">
      <c r="A33" s="254" t="s">
        <v>640</v>
      </c>
      <c r="B33" s="255"/>
    </row>
    <row r="34" spans="1:2" x14ac:dyDescent="0.25">
      <c r="A34" s="256" t="s">
        <v>320</v>
      </c>
      <c r="B34" s="257"/>
    </row>
    <row r="35" spans="1:2" x14ac:dyDescent="0.25">
      <c r="A35" s="256" t="s">
        <v>321</v>
      </c>
      <c r="B35" s="258"/>
    </row>
    <row r="36" spans="1:2" x14ac:dyDescent="0.25">
      <c r="A36" s="256" t="s">
        <v>322</v>
      </c>
      <c r="B36" s="258"/>
    </row>
    <row r="37" spans="1:2" ht="29.25" thickBot="1" x14ac:dyDescent="0.3">
      <c r="A37" s="252" t="s">
        <v>513</v>
      </c>
      <c r="B37" s="253">
        <v>0</v>
      </c>
    </row>
    <row r="38" spans="1:2" x14ac:dyDescent="0.25">
      <c r="A38" s="256" t="s">
        <v>514</v>
      </c>
      <c r="B38" s="257" t="s">
        <v>457</v>
      </c>
    </row>
    <row r="39" spans="1:2" x14ac:dyDescent="0.25">
      <c r="A39" s="256" t="s">
        <v>320</v>
      </c>
      <c r="B39" s="257" t="s">
        <v>457</v>
      </c>
    </row>
    <row r="40" spans="1:2" x14ac:dyDescent="0.25">
      <c r="A40" s="256" t="s">
        <v>321</v>
      </c>
      <c r="B40" s="257" t="s">
        <v>457</v>
      </c>
    </row>
    <row r="41" spans="1:2" x14ac:dyDescent="0.25">
      <c r="A41" s="256" t="s">
        <v>322</v>
      </c>
      <c r="B41" s="257" t="s">
        <v>457</v>
      </c>
    </row>
    <row r="42" spans="1:2" ht="29.25" thickBot="1" x14ac:dyDescent="0.3">
      <c r="A42" s="252" t="s">
        <v>515</v>
      </c>
      <c r="B42" s="253"/>
    </row>
    <row r="43" spans="1:2" ht="30" x14ac:dyDescent="0.25">
      <c r="A43" s="254" t="s">
        <v>519</v>
      </c>
      <c r="B43" s="255"/>
    </row>
    <row r="44" spans="1:2" x14ac:dyDescent="0.25">
      <c r="A44" s="256" t="s">
        <v>320</v>
      </c>
      <c r="B44" s="257"/>
    </row>
    <row r="45" spans="1:2" x14ac:dyDescent="0.25">
      <c r="A45" s="256" t="s">
        <v>321</v>
      </c>
      <c r="B45" s="258"/>
    </row>
    <row r="46" spans="1:2" x14ac:dyDescent="0.25">
      <c r="A46" s="256" t="s">
        <v>322</v>
      </c>
      <c r="B46" s="258"/>
    </row>
    <row r="47" spans="1:2" ht="29.25" thickBot="1" x14ac:dyDescent="0.3">
      <c r="A47" s="252" t="s">
        <v>323</v>
      </c>
      <c r="B47" s="259" t="s">
        <v>457</v>
      </c>
    </row>
    <row r="48" spans="1:2" x14ac:dyDescent="0.25">
      <c r="A48" s="256" t="s">
        <v>319</v>
      </c>
      <c r="B48" s="257" t="s">
        <v>457</v>
      </c>
    </row>
    <row r="49" spans="1:2" x14ac:dyDescent="0.25">
      <c r="A49" s="256" t="s">
        <v>516</v>
      </c>
      <c r="B49" s="257" t="s">
        <v>457</v>
      </c>
    </row>
    <row r="50" spans="1:2" x14ac:dyDescent="0.25">
      <c r="A50" s="256" t="s">
        <v>517</v>
      </c>
      <c r="B50" s="257" t="s">
        <v>457</v>
      </c>
    </row>
    <row r="51" spans="1:2" ht="30" x14ac:dyDescent="0.25">
      <c r="A51" s="256" t="s">
        <v>518</v>
      </c>
      <c r="B51" s="257" t="s">
        <v>457</v>
      </c>
    </row>
    <row r="52" spans="1:2" ht="16.5" thickBot="1" x14ac:dyDescent="0.3">
      <c r="A52" s="252" t="s">
        <v>324</v>
      </c>
      <c r="B52" s="260"/>
    </row>
    <row r="53" spans="1:2" ht="16.5" thickBot="1" x14ac:dyDescent="0.3">
      <c r="A53" s="252" t="s">
        <v>325</v>
      </c>
      <c r="B53" s="261"/>
    </row>
    <row r="54" spans="1:2" ht="16.5" thickBot="1" x14ac:dyDescent="0.3">
      <c r="A54" s="252" t="s">
        <v>326</v>
      </c>
      <c r="B54" s="260"/>
    </row>
    <row r="55" spans="1:2" ht="16.5" thickBot="1" x14ac:dyDescent="0.3">
      <c r="A55" s="252" t="s">
        <v>327</v>
      </c>
      <c r="B55" s="261"/>
    </row>
    <row r="56" spans="1:2" x14ac:dyDescent="0.25">
      <c r="A56" s="48" t="s">
        <v>328</v>
      </c>
      <c r="B56" s="50"/>
    </row>
    <row r="57" spans="1:2" x14ac:dyDescent="0.25">
      <c r="A57" s="52" t="s">
        <v>329</v>
      </c>
      <c r="B57" s="52"/>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55"/>
    </row>
    <row r="73" spans="1:2" ht="28.5" customHeight="1" x14ac:dyDescent="0.25">
      <c r="A73" s="48" t="s">
        <v>344</v>
      </c>
      <c r="B73" s="465"/>
    </row>
    <row r="74" spans="1:2" x14ac:dyDescent="0.25">
      <c r="A74" s="52" t="s">
        <v>345</v>
      </c>
      <c r="B74" s="466"/>
    </row>
    <row r="75" spans="1:2" x14ac:dyDescent="0.25">
      <c r="A75" s="52" t="s">
        <v>346</v>
      </c>
      <c r="B75" s="466"/>
    </row>
    <row r="76" spans="1:2" x14ac:dyDescent="0.25">
      <c r="A76" s="52" t="s">
        <v>347</v>
      </c>
      <c r="B76" s="466"/>
    </row>
    <row r="77" spans="1:2" x14ac:dyDescent="0.25">
      <c r="A77" s="52" t="s">
        <v>348</v>
      </c>
      <c r="B77" s="466"/>
    </row>
    <row r="78" spans="1:2" ht="16.5" thickBot="1" x14ac:dyDescent="0.3">
      <c r="A78" s="58" t="s">
        <v>349</v>
      </c>
      <c r="B78" s="46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2026-04-24T07:30:10Z</dcterms:modified>
</cp:coreProperties>
</file>