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52" i="16" l="1"/>
  <c r="H50" i="16"/>
  <c r="H49" i="16"/>
  <c r="H47" i="16"/>
  <c r="G30" i="16"/>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M88" i="30" s="1"/>
  <c r="M89" i="30" s="1"/>
  <c r="K91" i="30"/>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<sst xmlns="http://schemas.openxmlformats.org/spreadsheetml/2006/main" count="1195" uniqueCount="583">
  <si>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</si>
  <si>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</si>
  <si>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</si>
  <si>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</si>
  <si>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</si>
  <si>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</si>
  <si>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</si>
  <si>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</si>
  <si>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</si>
  <si>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</si>
  <si>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</si>
  <si>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</si>
  <si>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</si>
  <si>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</si>
  <si>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</si>
  <si>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</si>
  <si>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</si>
  <si>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</si>
  <si>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</si>
  <si>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</si>
  <si>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</si>
  <si>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</si>
  <si>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</si>
  <si>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</si>
  <si>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</si>
  <si>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</si>
  <si>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</si>
  <si>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</si>
  <si>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</si>
  <si>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</si>
  <si>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</si>
  <si>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</si>
  <si>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</si>
  <si>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</si>
  <si>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</si>
  <si>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</si>
  <si>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</si>
  <si>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</si>
  <si>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</si>
  <si>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</si>
  <si>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</si>
  <si>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</si>
  <si>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</si>
  <si>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</si>
  <si>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</si>
  <si>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</si>
  <si>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</si>
  <si>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</si>
  <si>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</si>
  <si>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</si>
  <si>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</si>
  <si>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</si>
  <si>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</si>
  <si>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</si>
  <si>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</si>
  <si>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</si>
  <si>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</si>
  <si>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</si>
  <si>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</si>
  <si>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</si>
  <si>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</si>
  <si>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</si>
  <si>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</si>
  <si>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</si>
  <si>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</si>
  <si>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</si>
  <si>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</si>
  <si>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</si>
  <si>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</si>
  <si>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</si>
  <si>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</si>
  <si>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</si>
  <si>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</si>
  <si>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</si>
  <si>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</si>
  <si>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</si>
  <si>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</si>
  <si>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</si>
  <si>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</si>
  <si>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</si>
  <si>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</si>
  <si>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</si>
  <si>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</si>
  <si>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</si>
  <si>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</si>
  <si>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</si>
  <si>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</si>
  <si>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</si>
  <si>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</si>
  <si>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</si>
  <si>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</si>
  <si>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</si>
  <si>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</si>
  <si>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</si>
  <si>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</si>
  <si>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</si>
  <si>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</si>
  <si>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</si>
  <si>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</si>
  <si>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</si>
  <si>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</si>
  <si>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</si>
  <si>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</si>
  <si>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</si>
  <si>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</si>
  <si>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</si>
  <si>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</si>
  <si>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</si>
  <si>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</si>
  <si>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</si>
  <si>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</si>
  <si>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</si>
  <si>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</si>
  <si>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</si>
  <si>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</si>
  <si>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</si>
  <si>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</si>
  <si>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</si>
  <si>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</si>
  <si>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</si>
  <si>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</si>
  <si>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</si>
  <si>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</si>
  <si>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</si>
  <si>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</si>
  <si>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</si>
  <si>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</si>
  <si>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</si>
  <si>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</si>
  <si>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</si>
  <si>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</si>
  <si>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</si>
  <si>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</si>
  <si>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</si>
  <si>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</si>
  <si>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</si>
  <si>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</si>
  <si>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</si>
  <si>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</si>
  <si>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</si>
  <si>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</si>
  <si>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</si>
  <si>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</si>
  <si>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</si>
  <si>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</si>
  <si>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</si>
  <si>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</si>
  <si>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</si>
  <si>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</si>
  <si>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</si>
  <si>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</si>
  <si>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</si>
  <si>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</si>
  <si>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</si>
  <si>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</si>
  <si>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</si>
  <si>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</si>
  <si>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</si>
  <si>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</si>
  <si>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</si>
  <si>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</si>
  <si>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</si>
  <si>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</si>
  <si>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</si>
  <si>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</si>
  <si>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</si>
  <si>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</si>
  <si>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</si>
  <si>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</si>
  <si>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</si>
  <si>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</si>
  <si>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</si>
  <si>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</si>
  <si>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</si>
  <si>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</si>
  <si>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</si>
  <si>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</si>
  <si>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</si>
  <si>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</si>
  <si>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</si>
  <si>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</si>
  <si>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</si>
  <si>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</si>
  <si>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</si>
  <si>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</si>
  <si>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</si>
  <si>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</si>
  <si>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</si>
  <si>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</si>
  <si>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</si>
  <si>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</si>
  <si>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</si>
  <si>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</si>
  <si>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</si>
  <si>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</si>
  <si>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</si>
  <si>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</si>
  <si>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</si>
  <si>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</si>
  <si>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</si>
  <si>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</si>
  <si>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</si>
  <si>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</si>
  <si>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</si>
  <si>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</si>
  <si>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</si>
  <si>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</si>
  <si>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</si>
  <si>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</si>
  <si>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</si>
  <si>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</si>
  <si>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</si>
  <si>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</si>
  <si>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</si>
  <si>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</si>
  <si>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</si>
  <si>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</si>
  <si>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</si>
  <si>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</si>
  <si>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</si>
  <si>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</si>
  <si>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</si>
  <si>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</si>
  <si>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</si>
  <si>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</si>
  <si>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</si>
  <si>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</si>
  <si>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</si>
  <si>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</si>
  <si>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</si>
  <si>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</si>
  <si>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</si>
  <si>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</si>
  <si>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</si>
  <si>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</si>
  <si>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</si>
  <si>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</si>
  <si>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</si>
  <si>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</si>
  <si>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</si>
  <si>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</si>
  <si>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</si>
  <si>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</si>
  <si>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</si>
  <si>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</si>
  <si>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</si>
  <si>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</si>
  <si>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</si>
  <si>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</si>
  <si>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</si>
  <si>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</si>
  <si>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</si>
  <si>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</si>
  <si>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</si>
  <si>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</si>
  <si>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</si>
  <si>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</si>
  <si>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</si>
  <si>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</si>
  <si>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</si>
  <si>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</si>
  <si>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</si>
  <si>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</si>
  <si>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</si>
  <si>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</si>
  <si>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</si>
  <si>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</si>
  <si>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</si>
  <si>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</si>
  <si>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</si>
  <si>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</si>
  <si>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</si>
  <si>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</si>
  <si>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</si>
  <si>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</si>
  <si>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</si>
  <si>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</si>
  <si>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</si>
  <si>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</si>
  <si>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</si>
  <si>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</si>
  <si>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</si>
  <si>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</si>
  <si>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</si>
  <si>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</si>
  <si>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</si>
  <si>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</si>
  <si>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</si>
  <si>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</si>
  <si>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</si>
  <si>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</si>
  <si>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</si>
  <si>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</si>
  <si>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</si>
  <si>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</si>
  <si>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</si>
  <si>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</si>
  <si>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</si>
  <si>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</si>
  <si>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</si>
  <si>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</si>
  <si>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</si>
  <si>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</si>
  <si>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</si>
  <si>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</si>
  <si>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</si>
  <si>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</si>
  <si>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</si>
  <si>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</si>
  <si>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</si>
  <si>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</si>
  <si>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</si>
  <si>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</si>
  <si>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</si>
  <si>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</si>
  <si>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</si>
  <si>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</si>
  <si>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</si>
  <si>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</si>
  <si>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</si>
  <si>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</si>
  <si>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</si>
  <si>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</si>
  <si>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</si>
  <si>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</si>
  <si>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</si>
  <si>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</si>
  <si>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</si>
  <si>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</si>
  <si>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</si>
  <si>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</si>
  <si>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</si>
  <si>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</si>
  <si>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</si>
  <si>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</si>
  <si>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</si>
  <si>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</si>
  <si>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</si>
  <si>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</si>
  <si>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</si>
  <si>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</si>
  <si>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</si>
  <si>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</si>
  <si>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</si>
  <si>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</si>
  <si>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</si>
  <si>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</si>
  <si>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</si>
  <si>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</si>
  <si>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</si>
  <si>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</si>
  <si>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</si>
  <si>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</si>
  <si>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</si>
  <si>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</si>
  <si>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</si>
  <si>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</si>
  <si>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</si>
  <si>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</si>
  <si>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</si>
  <si>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</si>
  <si>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</si>
  <si>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</si>
  <si>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</si>
  <si>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</si>
  <si>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</si>
  <si>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</si>
  <si>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</si>
  <si>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</si>
  <si>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</si>
  <si>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</si>
  <si>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</si>
  <si>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</si>
  <si>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</si>
  <si>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</si>
  <si>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</si>
  <si>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</si>
  <si>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</si>
  <si>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</si>
  <si>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</si>
  <si>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</si>
  <si>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</si>
  <si>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</si>
  <si>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</si>
  <si>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</si>
  <si>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</si>
  <si>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</si>
  <si>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</si>
  <si>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</si>
  <si>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</si>
  <si>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</si>
  <si>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</si>
  <si>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</si>
  <si>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</si>
  <si>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</si>
  <si>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</si>
  <si>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</si>
  <si>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</si>
  <si>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</si>
  <si>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</si>
  <si>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</si>
  <si>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</si>
  <si>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</si>
  <si>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</si>
  <si>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</si>
  <si>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</si>
  <si>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</si>
  <si>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</si>
  <si>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</si>
  <si>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</si>
  <si>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</si>
  <si>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</si>
  <si>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</si>
  <si>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</si>
  <si>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</si>
  <si>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</si>
  <si>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</si>
  <si>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</si>
  <si>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</si>
  <si>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</si>
  <si>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</si>
  <si>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</si>
  <si>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</si>
  <si>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</si>
  <si>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</si>
  <si>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</si>
  <si>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</si>
  <si>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</si>
  <si>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</si>
  <si>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</si>
  <si>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</si>
  <si>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</si>
  <si>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</si>
  <si>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</si>
  <si>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</si>
  <si>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</si>
  <si>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</si>
  <si>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</si>
  <si>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</si>
  <si>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</si>
  <si>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</si>
  <si>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</si>
  <si>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</si>
  <si>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</si>
  <si>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</si>
  <si>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</si>
  <si>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</si>
  <si>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</si>
  <si>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</si>
  <si>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</si>
  <si>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</si>
  <si>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</si>
  <si>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</si>
  <si>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</si>
  <si>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</si>
  <si>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</si>
  <si>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</si>
  <si>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</si>
  <si>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</si>
  <si>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</si>
  <si>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</si>
  <si>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</si>
  <si>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</si>
  <si>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</si>
  <si>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</si>
  <si>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</si>
  <si>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</si>
  <si>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</si>
  <si>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</si>
  <si>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</si>
  <si>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</si>
  <si>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</si>
  <si>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</si>
  <si>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</si>
  <si>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</si>
  <si>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</si>
  <si>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</si>
  <si>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</si>
  <si>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</si>
  <si>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</si>
  <si>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</si>
  <si>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</si>
  <si>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</si>
  <si>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</si>
  <si>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</si>
  <si>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</si>
  <si>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</si>
  <si>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</si>
  <si>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</si>
  <si>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</si>
  <si>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</si>
  <si>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</si>
  <si>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</si>
  <si>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</si>
  <si>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</si>
  <si>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</si>
  <si>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</si>
  <si>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</si>
  <si>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</si>
  <si>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</si>
  <si>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</si>
  <si>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</si>
  <si>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</si>
  <si>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</si>
  <si>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</si>
  <si>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</si>
  <si>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</si>
  <si>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</si>
  <si>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</si>
  <si>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</si>
  <si>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</si>
  <si>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</si>
  <si>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</si>
  <si>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</si>
  <si>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</si>
  <si>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</si>
  <si>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</si>
  <si>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</si>
  <si>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</si>
  <si>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</si>
  <si>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</si>
  <si>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</si>
  <si>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</si>
  <si>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</si>
  <si>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</si>
  <si>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</si>
  <si>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</si>
  <si>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</si>
  <si>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</si>
  <si>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</si>
  <si>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</si>
  <si>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</si>
  <si>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2026</t>
  </si>
  <si>
    <t>Год 2027</t>
  </si>
  <si>
    <t>Этапы не предусмотрены</t>
  </si>
  <si>
    <t>ВЛ-0.4кВ 2.7 км</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</si>
  <si>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</si>
  <si>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</si>
  <si>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</si>
  <si>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</si>
  <si>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</si>
  <si>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</si>
  <si>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</si>
  <si>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</si>
  <si>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</si>
  <si>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</si>
  <si>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2028</t>
  </si>
  <si>
    <t>нд</t>
  </si>
  <si>
    <t>+</t>
  </si>
  <si>
    <t>показатель замены линий электропередачи (0,4 кВ) = 2,7 км;
показатель объема финансовых потребностей, необходимых для реализации
мероприятий, направленных на выполнение требований законодательства (Фтз ) = 8,09792 млн.руб.</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</si>
  <si>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</si>
  <si>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</si>
  <si>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</si>
  <si>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ВЛ-0.4кВ н.п. Антипино Нижнетавдинского РЭС Южного ТПО
филиала АО "Россети Тюмень" Тюменские электрические сети</t>
  </si>
  <si>
    <t>Предварительный расчет стоимости работ</t>
  </si>
  <si>
    <t>СЦ</t>
  </si>
  <si>
    <t>СЦ ЕП</t>
  </si>
  <si>
    <t>ООО "ЭнергоСтрой - Р"</t>
  </si>
  <si>
    <t>29.07.2024</t>
  </si>
  <si>
    <t>20.12.2024</t>
  </si>
  <si>
    <t>Аналитическая записка РТ13/01/8084 от 09.07.2024</t>
  </si>
  <si>
    <t>объем заключенного договора PD01.3000.2024.2592 от 29.07.2024 . ООО "ЭнергоСтрой - Р"    в ценах 2024 года с НДС, млн. руб</t>
  </si>
  <si>
    <t xml:space="preserve"> ООО "ЭнергоСтрой - Р"</t>
  </si>
  <si>
    <t>Год 2029</t>
  </si>
  <si>
    <t>С</t>
  </si>
  <si>
    <t>Квартал</t>
  </si>
  <si>
    <t>Год раскрытия информации: 2026 год</t>
  </si>
  <si>
    <t>объем заключенного договора 195 от 13.12.2024 . Администрация Нижнетавдинского муниципального округа   в ценах 2024 года с НДС, млн. руб</t>
  </si>
  <si>
    <t>объем заключенного договора 194 от 13.12.2024 . Администрация Нижнетавдинского муниципального округа   в ценах 2024 года с НДС, млн. руб</t>
  </si>
  <si>
    <t xml:space="preserve"> АО "РОССЕТИ ТЮМЕНЬ" Тюменские ЭС</t>
  </si>
  <si>
    <t xml:space="preserve"> Администрация Нижнетавдинского муниципального округа</t>
  </si>
  <si>
    <t>Использование земель по объекту: Реконструкция ВЛ-0,4 кВ н.п. Антипино Нижнетавдинского РЭС Южного ТПО</t>
  </si>
  <si>
    <t>Прочие</t>
  </si>
  <si>
    <t>Коммерческие предложения</t>
  </si>
  <si>
    <t>ЕП</t>
  </si>
  <si>
    <t>Администрация Нижнетавдинского муниципального округа</t>
  </si>
  <si>
    <t>АЗ РТ13/01/477 от 04.03.2025. Аренда земли НДС не облагается. Сумма договора 117,36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80,73 руб.</t>
  </si>
  <si>
    <t>Использование земельного участка по объекту: Реконструкция ВЛ-0,4 кВ н.п. Антипино Нижнетавдинского РЭС Южного ТПО</t>
  </si>
  <si>
    <t>АЗ РТ13/01/477 от 04.03.2025. Аренда земли НДС не облагается. Сумма договора 28,56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19,53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</si>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</sst>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2" fillId="0" borderId="1" xfId="0" quotePrefix="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36" fillId="0" borderId="44" xfId="0" applyFont="1" applyBorder="1"/>
    <xf numFmtId="172" fontId="39" fillId="25"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172" fontId="39" fillId="26"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172" fontId="39" fillId="26"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57" xfId="2" applyFont="1" applyFill="1" applyBorder="1" applyAlignment="1">
      <alignment vertical="top" wrapText="1"/>
    </xf>
    <xf numFmtId="0" fontId="43" fillId="0" borderId="10" xfId="4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-7130137.8313050335</c:v>
                </c:pt>
                <c:pt idx="1">
                  <c:v>-6204836.8420739807</c:v>
                </c:pt>
                <c:pt idx="2">
                  <c:v>-5247518.3029747363</c:v>
                </c:pt>
                <c:pt idx="3">
                  <c:v>-4257257.5942269377</c:v>
                </c:pt>
                <c:pt idx="4">
                  <c:v>-3233099.5661518178</c:v>
                </c:pt>
                <c:pt idx="5">
                  <c:v>-2174064.7759943027</c:v>
                </c:pt>
                <c:pt idx="6">
                  <c:v>-1252986.4442337048</c:v>
                </c:pt>
                <c:pt idx="7">
                  <c:v>-354160.24839082314</c:v>
                </c:pt>
                <c:pt idx="8">
                  <c:v>575905.86875902116</c:v>
                </c:pt>
                <c:pt idx="9">
                  <c:v>1538113.2417534927</c:v>
                </c:pt>
                <c:pt idx="10">
                  <c:v>3080188.9560002815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-6112151.2447606204</c:v>
                </c:pt>
                <c:pt idx="1">
                  <c:v>-5464192.7081586337</c:v>
                </c:pt>
                <c:pt idx="2">
                  <c:v>-4903205.7646531854</c:v>
                </c:pt>
                <c:pt idx="3">
                  <c:v>-4417606.605055864</c:v>
                </c:pt>
                <c:pt idx="4">
                  <c:v>-3997337.5173806497</c:v>
                </c:pt>
                <c:pt idx="5">
                  <c:v>-3633671.437129043</c:v>
                </c:pt>
                <c:pt idx="6">
                  <c:v>-3368991.3745104936</c:v>
                </c:pt>
                <c:pt idx="7">
                  <c:v>-3152852.7024065526</c:v>
                </c:pt>
                <c:pt idx="8">
                  <c:v>-2965697.167451778</c:v>
                </c:pt>
                <c:pt idx="9">
                  <c:v>-2803669.3330054102</c:v>
                </c:pt>
                <c:pt idx="10">
                  <c:v>-2586369.8267616006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49" t="s">
        <v>566</v>
      </c>
      <c r="B5" s="349"/>
      <c r="C5" s="349"/>
      <c r="D5" s="280"/>
      <c r="E5" s="280"/>
      <c r="F5" s="280"/>
      <c r="G5" s="280"/>
      <c r="H5" s="280"/>
      <c r="I5" s="280"/>
      <c r="J5" s="280"/>
    </row>
    <row r="6" spans="1:22" s="276" customFormat="1" ht="18.75" x14ac:dyDescent="0.3">
      <c r="A6" s="279"/>
      <c r="H6" s="278"/>
    </row>
    <row r="7" spans="1:22" s="276" customFormat="1" ht="18.75" x14ac:dyDescent="0.2">
      <c r="A7" s="353" t="s">
        <v>9</v>
      </c>
      <c r="B7" s="353"/>
      <c r="C7" s="35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54" t="s">
        <v>540</v>
      </c>
      <c r="B9" s="354"/>
      <c r="C9" s="35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55" t="s">
        <v>8</v>
      </c>
      <c r="B10" s="355"/>
      <c r="C10" s="35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54" t="s">
        <v>537</v>
      </c>
      <c r="B12" s="354"/>
      <c r="C12" s="354"/>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55" t="s">
        <v>7</v>
      </c>
      <c r="B13" s="355"/>
      <c r="C13" s="35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56" t="s">
        <v>522</v>
      </c>
      <c r="B15" s="356"/>
      <c r="C15" s="356"/>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50" t="s">
        <v>6</v>
      </c>
      <c r="B16" s="350"/>
      <c r="C16" s="35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51" t="s">
        <v>431</v>
      </c>
      <c r="B18" s="352"/>
      <c r="C18" s="35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520</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521</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46"/>
      <c r="B24" s="347"/>
      <c r="C24" s="34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53"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53"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53" t="s">
        <v>543</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53"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53"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53"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53" t="s">
        <v>548</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53"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53"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53"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53"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53"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53" t="s">
        <v>548</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53"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46"/>
      <c r="B39" s="347"/>
      <c r="C39" s="34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549</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523</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46"/>
      <c r="B47" s="347"/>
      <c r="C47" s="34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8.0161227406874218</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6.5705924103995255</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85" customFormat="1" ht="15.75" x14ac:dyDescent="0.2">
      <c r="A5" s="98"/>
      <c r="H5" s="132"/>
      <c r="J5" s="132"/>
      <c r="M5" s="132"/>
    </row>
    <row r="6" spans="1:28" s="85" customFormat="1" ht="18.75" x14ac:dyDescent="0.2">
      <c r="A6" s="362" t="s">
        <v>9</v>
      </c>
      <c r="B6" s="362"/>
      <c r="C6" s="362"/>
      <c r="D6" s="362"/>
      <c r="E6" s="362"/>
      <c r="F6" s="362"/>
      <c r="G6" s="362"/>
      <c r="H6" s="362"/>
      <c r="I6" s="362"/>
      <c r="J6" s="362"/>
      <c r="K6" s="362"/>
      <c r="L6" s="362"/>
      <c r="M6" s="362"/>
      <c r="N6" s="362"/>
      <c r="O6" s="362"/>
      <c r="P6" s="362"/>
      <c r="Q6" s="362"/>
      <c r="R6" s="362"/>
      <c r="S6" s="362"/>
      <c r="T6" s="84"/>
      <c r="U6" s="84"/>
      <c r="V6" s="84"/>
      <c r="W6" s="84"/>
      <c r="X6" s="84"/>
      <c r="Y6" s="84"/>
      <c r="Z6" s="84"/>
      <c r="AA6" s="84"/>
      <c r="AB6" s="84"/>
    </row>
    <row r="7" spans="1:28" s="85" customFormat="1" ht="18.75" x14ac:dyDescent="0.2">
      <c r="A7" s="362"/>
      <c r="B7" s="362"/>
      <c r="C7" s="362"/>
      <c r="D7" s="362"/>
      <c r="E7" s="362"/>
      <c r="F7" s="362"/>
      <c r="G7" s="362"/>
      <c r="H7" s="362"/>
      <c r="I7" s="362"/>
      <c r="J7" s="362"/>
      <c r="K7" s="362"/>
      <c r="L7" s="362"/>
      <c r="M7" s="362"/>
      <c r="N7" s="362"/>
      <c r="O7" s="362"/>
      <c r="P7" s="362"/>
      <c r="Q7" s="362"/>
      <c r="R7" s="362"/>
      <c r="S7" s="362"/>
      <c r="T7" s="84"/>
      <c r="U7" s="84"/>
      <c r="V7" s="84"/>
      <c r="W7" s="84"/>
      <c r="X7" s="84"/>
      <c r="Y7" s="84"/>
      <c r="Z7" s="84"/>
      <c r="AA7" s="84"/>
      <c r="AB7" s="84"/>
    </row>
    <row r="8" spans="1:28" s="85"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62"/>
      <c r="B10" s="362"/>
      <c r="C10" s="362"/>
      <c r="D10" s="362"/>
      <c r="E10" s="362"/>
      <c r="F10" s="362"/>
      <c r="G10" s="362"/>
      <c r="H10" s="362"/>
      <c r="I10" s="362"/>
      <c r="J10" s="362"/>
      <c r="K10" s="362"/>
      <c r="L10" s="362"/>
      <c r="M10" s="362"/>
      <c r="N10" s="362"/>
      <c r="O10" s="362"/>
      <c r="P10" s="362"/>
      <c r="Q10" s="362"/>
      <c r="R10" s="362"/>
      <c r="S10" s="362"/>
      <c r="T10" s="84"/>
      <c r="U10" s="84"/>
      <c r="V10" s="84"/>
      <c r="W10" s="84"/>
      <c r="X10" s="84"/>
      <c r="Y10" s="84"/>
      <c r="Z10" s="84"/>
      <c r="AA10" s="84"/>
      <c r="AB10" s="84"/>
    </row>
    <row r="11" spans="1:28" s="85" customFormat="1" ht="18.75" x14ac:dyDescent="0.2">
      <c r="A11" s="357" t="str">
        <f>'1. паспорт местоположение'!A12:C12</f>
        <v>M_TP3400.VL.0070</v>
      </c>
      <c r="B11" s="357"/>
      <c r="C11" s="357"/>
      <c r="D11" s="357"/>
      <c r="E11" s="357"/>
      <c r="F11" s="357"/>
      <c r="G11" s="357"/>
      <c r="H11" s="357"/>
      <c r="I11" s="357"/>
      <c r="J11" s="357"/>
      <c r="K11" s="357"/>
      <c r="L11" s="357"/>
      <c r="M11" s="357"/>
      <c r="N11" s="357"/>
      <c r="O11" s="357"/>
      <c r="P11" s="357"/>
      <c r="Q11" s="357"/>
      <c r="R11" s="357"/>
      <c r="S11" s="357"/>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00"/>
      <c r="U13" s="100"/>
      <c r="V13" s="100"/>
      <c r="W13" s="100"/>
      <c r="X13" s="100"/>
      <c r="Y13" s="100"/>
      <c r="Z13" s="100"/>
      <c r="AA13" s="100"/>
      <c r="AB13" s="100"/>
    </row>
    <row r="14" spans="1:28" s="102" customFormat="1" ht="18" customHeight="1" x14ac:dyDescent="0.2">
      <c r="A14" s="357" t="str">
        <f>'1. паспорт местоположение'!A15:C15</f>
        <v>Реконструкция ВЛ-0.4кВ н.п.Антипино Нижнетавдинского РЭС Южного ТПО ( реконструкция ВЛИ-0,4 кВ - 2.7км)</v>
      </c>
      <c r="B14" s="357"/>
      <c r="C14" s="357"/>
      <c r="D14" s="357"/>
      <c r="E14" s="357"/>
      <c r="F14" s="357"/>
      <c r="G14" s="357"/>
      <c r="H14" s="357"/>
      <c r="I14" s="357"/>
      <c r="J14" s="357"/>
      <c r="K14" s="357"/>
      <c r="L14" s="357"/>
      <c r="M14" s="357"/>
      <c r="N14" s="357"/>
      <c r="O14" s="357"/>
      <c r="P14" s="357"/>
      <c r="Q14" s="357"/>
      <c r="R14" s="357"/>
      <c r="S14" s="357"/>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03"/>
      <c r="U16" s="103"/>
      <c r="V16" s="103"/>
      <c r="W16" s="103"/>
      <c r="X16" s="103"/>
      <c r="Y16" s="103"/>
    </row>
    <row r="17" spans="1:28" s="102" customFormat="1" ht="45.75" customHeight="1" x14ac:dyDescent="0.2">
      <c r="A17" s="360" t="s">
        <v>406</v>
      </c>
      <c r="B17" s="360"/>
      <c r="C17" s="360"/>
      <c r="D17" s="360"/>
      <c r="E17" s="360"/>
      <c r="F17" s="360"/>
      <c r="G17" s="360"/>
      <c r="H17" s="360"/>
      <c r="I17" s="360"/>
      <c r="J17" s="360"/>
      <c r="K17" s="360"/>
      <c r="L17" s="360"/>
      <c r="M17" s="360"/>
      <c r="N17" s="360"/>
      <c r="O17" s="360"/>
      <c r="P17" s="360"/>
      <c r="Q17" s="360"/>
      <c r="R17" s="360"/>
      <c r="S17" s="360"/>
      <c r="T17" s="104"/>
      <c r="U17" s="104"/>
      <c r="V17" s="104"/>
      <c r="W17" s="104"/>
      <c r="X17" s="104"/>
      <c r="Y17" s="104"/>
      <c r="Z17" s="104"/>
      <c r="AA17" s="104"/>
      <c r="AB17" s="104"/>
    </row>
    <row r="18" spans="1:28"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03"/>
      <c r="U18" s="103"/>
      <c r="V18" s="103"/>
      <c r="W18" s="103"/>
      <c r="X18" s="103"/>
      <c r="Y18" s="103"/>
    </row>
    <row r="19" spans="1:28" s="102" customFormat="1" ht="30.75" customHeight="1" x14ac:dyDescent="0.2">
      <c r="A19" s="366" t="s">
        <v>5</v>
      </c>
      <c r="B19" s="366" t="s">
        <v>100</v>
      </c>
      <c r="C19" s="367" t="s">
        <v>310</v>
      </c>
      <c r="D19" s="366" t="s">
        <v>309</v>
      </c>
      <c r="E19" s="366" t="s">
        <v>99</v>
      </c>
      <c r="F19" s="366" t="s">
        <v>98</v>
      </c>
      <c r="G19" s="366" t="s">
        <v>305</v>
      </c>
      <c r="H19" s="369" t="s">
        <v>97</v>
      </c>
      <c r="I19" s="366" t="s">
        <v>96</v>
      </c>
      <c r="J19" s="369" t="s">
        <v>95</v>
      </c>
      <c r="K19" s="366" t="s">
        <v>94</v>
      </c>
      <c r="L19" s="366" t="s">
        <v>93</v>
      </c>
      <c r="M19" s="369" t="s">
        <v>92</v>
      </c>
      <c r="N19" s="366" t="s">
        <v>91</v>
      </c>
      <c r="O19" s="366" t="s">
        <v>90</v>
      </c>
      <c r="P19" s="366" t="s">
        <v>89</v>
      </c>
      <c r="Q19" s="366" t="s">
        <v>308</v>
      </c>
      <c r="R19" s="366"/>
      <c r="S19" s="370" t="s">
        <v>400</v>
      </c>
      <c r="T19" s="103"/>
      <c r="U19" s="103"/>
      <c r="V19" s="103"/>
      <c r="W19" s="103"/>
      <c r="X19" s="103"/>
      <c r="Y19" s="103"/>
    </row>
    <row r="20" spans="1:28" s="102" customFormat="1" ht="157.5" x14ac:dyDescent="0.2">
      <c r="A20" s="366"/>
      <c r="B20" s="366"/>
      <c r="C20" s="368"/>
      <c r="D20" s="366"/>
      <c r="E20" s="366"/>
      <c r="F20" s="366"/>
      <c r="G20" s="366"/>
      <c r="H20" s="369"/>
      <c r="I20" s="366"/>
      <c r="J20" s="369"/>
      <c r="K20" s="366"/>
      <c r="L20" s="366"/>
      <c r="M20" s="369"/>
      <c r="N20" s="366"/>
      <c r="O20" s="366"/>
      <c r="P20" s="366"/>
      <c r="Q20" s="133" t="s">
        <v>306</v>
      </c>
      <c r="R20" s="134" t="s">
        <v>307</v>
      </c>
      <c r="S20" s="37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4" t="str">
        <f>'1. паспорт местоположение'!A5:C5</f>
        <v>Год раскрытия информации: 2026 год</v>
      </c>
      <c r="B6" s="364"/>
      <c r="C6" s="364"/>
      <c r="D6" s="364"/>
      <c r="E6" s="364"/>
      <c r="F6" s="364"/>
      <c r="G6" s="364"/>
      <c r="H6" s="364"/>
      <c r="I6" s="364"/>
      <c r="J6" s="364"/>
      <c r="K6" s="364"/>
      <c r="L6" s="364"/>
      <c r="M6" s="364"/>
      <c r="N6" s="364"/>
      <c r="O6" s="364"/>
      <c r="P6" s="364"/>
      <c r="Q6" s="364"/>
      <c r="R6" s="364"/>
      <c r="S6" s="364"/>
      <c r="T6" s="364"/>
    </row>
    <row r="7" spans="1:20" s="85" customFormat="1" x14ac:dyDescent="0.2">
      <c r="A7" s="98"/>
    </row>
    <row r="8" spans="1:20" s="85"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85"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85"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85" customFormat="1" ht="18.75" customHeight="1" x14ac:dyDescent="0.2">
      <c r="A13" s="374" t="str">
        <f>'2. паспорт  ТП'!A11:S11</f>
        <v>M_TP3400.VL.0070</v>
      </c>
      <c r="B13" s="374"/>
      <c r="C13" s="374"/>
      <c r="D13" s="374"/>
      <c r="E13" s="374"/>
      <c r="F13" s="374"/>
      <c r="G13" s="374"/>
      <c r="H13" s="374"/>
      <c r="I13" s="374"/>
      <c r="J13" s="374"/>
      <c r="K13" s="374"/>
      <c r="L13" s="374"/>
      <c r="M13" s="374"/>
      <c r="N13" s="374"/>
      <c r="O13" s="374"/>
      <c r="P13" s="374"/>
      <c r="Q13" s="374"/>
      <c r="R13" s="374"/>
      <c r="S13" s="374"/>
      <c r="T13" s="374"/>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2" customFormat="1" ht="43.5" customHeight="1" x14ac:dyDescent="0.2">
      <c r="A16" s="375" t="str">
        <f>'1. паспорт местоположение'!A15:C15</f>
        <v>Реконструкция ВЛ-0.4кВ н.п.Антипино Нижнетавдинского РЭС Южного ТПО ( реконструкция ВЛИ-0,4 кВ - 2.7км)</v>
      </c>
      <c r="B16" s="375"/>
      <c r="C16" s="375"/>
      <c r="D16" s="375"/>
      <c r="E16" s="375"/>
      <c r="F16" s="375"/>
      <c r="G16" s="375"/>
      <c r="H16" s="375"/>
      <c r="I16" s="375"/>
      <c r="J16" s="375"/>
      <c r="K16" s="375"/>
      <c r="L16" s="375"/>
      <c r="M16" s="375"/>
      <c r="N16" s="375"/>
      <c r="O16" s="375"/>
      <c r="P16" s="375"/>
      <c r="Q16" s="375"/>
      <c r="R16" s="375"/>
      <c r="S16" s="375"/>
      <c r="T16" s="375"/>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76" t="s">
        <v>411</v>
      </c>
      <c r="B19" s="376"/>
      <c r="C19" s="376"/>
      <c r="D19" s="376"/>
      <c r="E19" s="376"/>
      <c r="F19" s="376"/>
      <c r="G19" s="376"/>
      <c r="H19" s="376"/>
      <c r="I19" s="376"/>
      <c r="J19" s="376"/>
      <c r="K19" s="376"/>
      <c r="L19" s="376"/>
      <c r="M19" s="376"/>
      <c r="N19" s="376"/>
      <c r="O19" s="376"/>
      <c r="P19" s="376"/>
      <c r="Q19" s="376"/>
      <c r="R19" s="376"/>
      <c r="S19" s="376"/>
      <c r="T19" s="376"/>
    </row>
    <row r="20" spans="1:20" s="14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5</v>
      </c>
      <c r="B21" s="381" t="s">
        <v>221</v>
      </c>
      <c r="C21" s="382"/>
      <c r="D21" s="385" t="s">
        <v>122</v>
      </c>
      <c r="E21" s="381" t="s">
        <v>439</v>
      </c>
      <c r="F21" s="382"/>
      <c r="G21" s="381" t="s">
        <v>240</v>
      </c>
      <c r="H21" s="382"/>
      <c r="I21" s="381" t="s">
        <v>121</v>
      </c>
      <c r="J21" s="382"/>
      <c r="K21" s="385" t="s">
        <v>120</v>
      </c>
      <c r="L21" s="381" t="s">
        <v>119</v>
      </c>
      <c r="M21" s="382"/>
      <c r="N21" s="381" t="s">
        <v>435</v>
      </c>
      <c r="O21" s="382"/>
      <c r="P21" s="385" t="s">
        <v>118</v>
      </c>
      <c r="Q21" s="371" t="s">
        <v>117</v>
      </c>
      <c r="R21" s="372"/>
      <c r="S21" s="371" t="s">
        <v>116</v>
      </c>
      <c r="T21" s="373"/>
    </row>
    <row r="22" spans="1:20" ht="204.75" customHeight="1" x14ac:dyDescent="0.25">
      <c r="A22" s="379"/>
      <c r="B22" s="383"/>
      <c r="C22" s="384"/>
      <c r="D22" s="388"/>
      <c r="E22" s="383"/>
      <c r="F22" s="384"/>
      <c r="G22" s="383"/>
      <c r="H22" s="384"/>
      <c r="I22" s="383"/>
      <c r="J22" s="384"/>
      <c r="K22" s="386"/>
      <c r="L22" s="383"/>
      <c r="M22" s="384"/>
      <c r="N22" s="383"/>
      <c r="O22" s="384"/>
      <c r="P22" s="386"/>
      <c r="Q22" s="87" t="s">
        <v>115</v>
      </c>
      <c r="R22" s="87" t="s">
        <v>410</v>
      </c>
      <c r="S22" s="87" t="s">
        <v>114</v>
      </c>
      <c r="T22" s="87" t="s">
        <v>113</v>
      </c>
    </row>
    <row r="23" spans="1:20" ht="51.75" customHeight="1" x14ac:dyDescent="0.25">
      <c r="A23" s="380"/>
      <c r="B23" s="87" t="s">
        <v>111</v>
      </c>
      <c r="C23" s="87" t="s">
        <v>112</v>
      </c>
      <c r="D23" s="38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7" t="s">
        <v>445</v>
      </c>
      <c r="C67" s="387"/>
      <c r="D67" s="387"/>
      <c r="E67" s="387"/>
      <c r="F67" s="387"/>
      <c r="G67" s="387"/>
      <c r="H67" s="387"/>
      <c r="I67" s="387"/>
      <c r="J67" s="387"/>
      <c r="K67" s="387"/>
      <c r="L67" s="387"/>
      <c r="M67" s="387"/>
      <c r="N67" s="387"/>
      <c r="O67" s="387"/>
      <c r="P67" s="387"/>
      <c r="Q67" s="387"/>
      <c r="R67" s="38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4" t="s">
        <v>540</v>
      </c>
      <c r="F9" s="374"/>
      <c r="G9" s="374"/>
      <c r="H9" s="374"/>
      <c r="I9" s="374"/>
      <c r="J9" s="374"/>
      <c r="K9" s="374"/>
      <c r="L9" s="374"/>
      <c r="M9" s="374"/>
      <c r="N9" s="374"/>
      <c r="O9" s="374"/>
      <c r="P9" s="374"/>
      <c r="Q9" s="374"/>
      <c r="R9" s="374"/>
      <c r="S9" s="374"/>
      <c r="T9" s="374"/>
      <c r="U9" s="374"/>
      <c r="V9" s="374"/>
      <c r="W9" s="374"/>
      <c r="X9" s="374"/>
      <c r="Y9" s="374"/>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4" t="s">
        <v>537</v>
      </c>
      <c r="F12" s="354"/>
      <c r="G12" s="354"/>
      <c r="H12" s="354"/>
      <c r="I12" s="354"/>
      <c r="J12" s="354"/>
      <c r="K12" s="354"/>
      <c r="L12" s="354"/>
      <c r="M12" s="354"/>
      <c r="N12" s="354"/>
      <c r="O12" s="354"/>
      <c r="P12" s="354"/>
      <c r="Q12" s="354"/>
      <c r="R12" s="354"/>
      <c r="S12" s="354"/>
      <c r="T12" s="354"/>
      <c r="U12" s="354"/>
      <c r="V12" s="354"/>
      <c r="W12" s="354"/>
      <c r="X12" s="354"/>
      <c r="Y12" s="354"/>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9" t="s">
        <v>522</v>
      </c>
      <c r="F15" s="389"/>
      <c r="G15" s="389"/>
      <c r="H15" s="389"/>
      <c r="I15" s="389"/>
      <c r="J15" s="389"/>
      <c r="K15" s="389"/>
      <c r="L15" s="389"/>
      <c r="M15" s="389"/>
      <c r="N15" s="389"/>
      <c r="O15" s="389"/>
      <c r="P15" s="389"/>
      <c r="Q15" s="389"/>
      <c r="R15" s="389"/>
      <c r="S15" s="389"/>
      <c r="T15" s="389"/>
      <c r="U15" s="389"/>
      <c r="V15" s="389"/>
      <c r="W15" s="389"/>
      <c r="X15" s="389"/>
      <c r="Y15" s="389"/>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8" ht="25.5" customHeight="1" x14ac:dyDescent="0.25">
      <c r="A19" s="376" t="s">
        <v>413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8" s="143" customFormat="1" ht="21" customHeight="1" x14ac:dyDescent="0.25"/>
    <row r="21" spans="1:28" ht="15.75" customHeight="1" x14ac:dyDescent="0.25">
      <c r="A21" s="385" t="s">
        <v>5</v>
      </c>
      <c r="B21" s="381" t="s">
        <v>419</v>
      </c>
      <c r="C21" s="382"/>
      <c r="D21" s="381" t="s">
        <v>421</v>
      </c>
      <c r="E21" s="382"/>
      <c r="F21" s="371" t="s">
        <v>94</v>
      </c>
      <c r="G21" s="373"/>
      <c r="H21" s="373"/>
      <c r="I21" s="372"/>
      <c r="J21" s="385" t="s">
        <v>422</v>
      </c>
      <c r="K21" s="381" t="s">
        <v>423</v>
      </c>
      <c r="L21" s="382"/>
      <c r="M21" s="381" t="s">
        <v>424</v>
      </c>
      <c r="N21" s="382"/>
      <c r="O21" s="381" t="s">
        <v>412</v>
      </c>
      <c r="P21" s="382"/>
      <c r="Q21" s="381" t="s">
        <v>127</v>
      </c>
      <c r="R21" s="382"/>
      <c r="S21" s="385" t="s">
        <v>126</v>
      </c>
      <c r="T21" s="385" t="s">
        <v>425</v>
      </c>
      <c r="U21" s="385" t="s">
        <v>420</v>
      </c>
      <c r="V21" s="381" t="s">
        <v>125</v>
      </c>
      <c r="W21" s="382"/>
      <c r="X21" s="371" t="s">
        <v>117</v>
      </c>
      <c r="Y21" s="373"/>
      <c r="Z21" s="371" t="s">
        <v>116</v>
      </c>
      <c r="AA21" s="373"/>
    </row>
    <row r="22" spans="1:28" ht="216" customHeight="1" x14ac:dyDescent="0.25">
      <c r="A22" s="388"/>
      <c r="B22" s="383"/>
      <c r="C22" s="384"/>
      <c r="D22" s="383"/>
      <c r="E22" s="384"/>
      <c r="F22" s="371" t="s">
        <v>124</v>
      </c>
      <c r="G22" s="372"/>
      <c r="H22" s="371" t="s">
        <v>123</v>
      </c>
      <c r="I22" s="372"/>
      <c r="J22" s="386"/>
      <c r="K22" s="383"/>
      <c r="L22" s="384"/>
      <c r="M22" s="383"/>
      <c r="N22" s="384"/>
      <c r="O22" s="383"/>
      <c r="P22" s="384"/>
      <c r="Q22" s="383"/>
      <c r="R22" s="384"/>
      <c r="S22" s="386"/>
      <c r="T22" s="386"/>
      <c r="U22" s="386"/>
      <c r="V22" s="383"/>
      <c r="W22" s="384"/>
      <c r="X22" s="87" t="s">
        <v>115</v>
      </c>
      <c r="Y22" s="87" t="s">
        <v>410</v>
      </c>
      <c r="Z22" s="87" t="s">
        <v>114</v>
      </c>
      <c r="AA22" s="87" t="s">
        <v>113</v>
      </c>
    </row>
    <row r="23" spans="1:28" ht="60" customHeight="1" x14ac:dyDescent="0.25">
      <c r="A23" s="386"/>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3" customFormat="1" ht="130.5" customHeight="1" x14ac:dyDescent="0.25">
      <c r="A25" s="304">
        <v>1</v>
      </c>
      <c r="B25" s="305" t="s">
        <v>524</v>
      </c>
      <c r="C25" s="305" t="s">
        <v>524</v>
      </c>
      <c r="D25" s="305" t="s">
        <v>524</v>
      </c>
      <c r="E25" s="305" t="s">
        <v>524</v>
      </c>
      <c r="F25" s="306">
        <v>0.4</v>
      </c>
      <c r="G25" s="306">
        <v>0.4</v>
      </c>
      <c r="H25" s="306">
        <v>0.4</v>
      </c>
      <c r="I25" s="306">
        <v>0.4</v>
      </c>
      <c r="J25" s="305">
        <v>1973</v>
      </c>
      <c r="K25" s="272">
        <v>1</v>
      </c>
      <c r="L25" s="272">
        <v>1</v>
      </c>
      <c r="M25" s="307" t="s">
        <v>525</v>
      </c>
      <c r="N25" s="273" t="s">
        <v>526</v>
      </c>
      <c r="O25" s="272" t="s">
        <v>527</v>
      </c>
      <c r="P25" s="272" t="s">
        <v>519</v>
      </c>
      <c r="Q25" s="305">
        <v>1.796</v>
      </c>
      <c r="R25" s="305">
        <v>1.796</v>
      </c>
      <c r="S25" s="271" t="s">
        <v>475</v>
      </c>
      <c r="T25" s="305">
        <v>2019</v>
      </c>
      <c r="U25" s="308">
        <v>2</v>
      </c>
      <c r="V25" s="309" t="s">
        <v>528</v>
      </c>
      <c r="W25" s="309" t="s">
        <v>528</v>
      </c>
      <c r="X25" s="309" t="s">
        <v>538</v>
      </c>
      <c r="Y25" s="309" t="s">
        <v>529</v>
      </c>
      <c r="Z25" s="272" t="s">
        <v>449</v>
      </c>
      <c r="AA25" s="272" t="s">
        <v>449</v>
      </c>
      <c r="AB25" s="310">
        <v>60020</v>
      </c>
    </row>
    <row r="26" spans="1:28" s="303" customFormat="1" ht="119.25" customHeight="1" x14ac:dyDescent="0.25">
      <c r="A26" s="304">
        <v>2</v>
      </c>
      <c r="B26" s="305" t="s">
        <v>530</v>
      </c>
      <c r="C26" s="305" t="s">
        <v>530</v>
      </c>
      <c r="D26" s="305" t="s">
        <v>530</v>
      </c>
      <c r="E26" s="305" t="s">
        <v>530</v>
      </c>
      <c r="F26" s="306">
        <v>0.4</v>
      </c>
      <c r="G26" s="306">
        <v>0.4</v>
      </c>
      <c r="H26" s="306">
        <v>0.4</v>
      </c>
      <c r="I26" s="306">
        <v>0.4</v>
      </c>
      <c r="J26" s="305">
        <v>1973</v>
      </c>
      <c r="K26" s="272">
        <v>1</v>
      </c>
      <c r="L26" s="272">
        <v>1</v>
      </c>
      <c r="M26" s="307" t="s">
        <v>525</v>
      </c>
      <c r="N26" s="273" t="s">
        <v>526</v>
      </c>
      <c r="O26" s="272" t="s">
        <v>527</v>
      </c>
      <c r="P26" s="272" t="s">
        <v>519</v>
      </c>
      <c r="Q26" s="305">
        <v>0.91800000000000004</v>
      </c>
      <c r="R26" s="305">
        <v>0.91800000000000004</v>
      </c>
      <c r="S26" s="271" t="s">
        <v>475</v>
      </c>
      <c r="T26" s="305">
        <v>2019</v>
      </c>
      <c r="U26" s="308">
        <v>2</v>
      </c>
      <c r="V26" s="309" t="s">
        <v>528</v>
      </c>
      <c r="W26" s="309" t="s">
        <v>528</v>
      </c>
      <c r="X26" s="309" t="s">
        <v>538</v>
      </c>
      <c r="Y26" s="309" t="s">
        <v>529</v>
      </c>
      <c r="Z26" s="272" t="s">
        <v>449</v>
      </c>
      <c r="AA26" s="272" t="s">
        <v>449</v>
      </c>
      <c r="AB26" s="310">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4" t="str">
        <f>'1. паспорт местоположение'!A5:C5</f>
        <v>Год раскрытия информации: 2026 год</v>
      </c>
      <c r="B5" s="364"/>
      <c r="C5" s="36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62" t="s">
        <v>9</v>
      </c>
      <c r="B7" s="362"/>
      <c r="C7" s="362"/>
      <c r="D7" s="84"/>
      <c r="E7" s="84"/>
      <c r="F7" s="84"/>
      <c r="G7" s="84"/>
      <c r="H7" s="84"/>
      <c r="I7" s="84"/>
      <c r="J7" s="84"/>
      <c r="K7" s="84"/>
      <c r="L7" s="84"/>
      <c r="M7" s="84"/>
      <c r="N7" s="84"/>
      <c r="O7" s="84"/>
      <c r="P7" s="84"/>
      <c r="Q7" s="84"/>
      <c r="R7" s="84"/>
      <c r="S7" s="84"/>
      <c r="T7" s="84"/>
      <c r="U7" s="84"/>
    </row>
    <row r="8" spans="1:29" s="85" customFormat="1" ht="18.75" x14ac:dyDescent="0.2">
      <c r="A8" s="362"/>
      <c r="B8" s="362"/>
      <c r="C8" s="362"/>
      <c r="D8" s="112"/>
      <c r="E8" s="112"/>
      <c r="F8" s="112"/>
      <c r="G8" s="112"/>
      <c r="H8" s="84"/>
      <c r="I8" s="84"/>
      <c r="J8" s="84"/>
      <c r="K8" s="84"/>
      <c r="L8" s="84"/>
      <c r="M8" s="84"/>
      <c r="N8" s="84"/>
      <c r="O8" s="84"/>
      <c r="P8" s="84"/>
      <c r="Q8" s="84"/>
      <c r="R8" s="84"/>
      <c r="S8" s="84"/>
      <c r="T8" s="84"/>
      <c r="U8" s="84"/>
    </row>
    <row r="9" spans="1:29" s="85" customFormat="1" ht="18.75" x14ac:dyDescent="0.2">
      <c r="A9" s="374" t="str">
        <f>'1. паспорт местоположение'!A9:C9</f>
        <v>АО "Россети Тюмень"</v>
      </c>
      <c r="B9" s="374"/>
      <c r="C9" s="374"/>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62"/>
      <c r="B11" s="362"/>
      <c r="C11" s="362"/>
      <c r="D11" s="112"/>
      <c r="E11" s="112"/>
      <c r="F11" s="112"/>
      <c r="G11" s="112"/>
      <c r="H11" s="84"/>
      <c r="I11" s="84"/>
      <c r="J11" s="84"/>
      <c r="K11" s="84"/>
      <c r="L11" s="84"/>
      <c r="M11" s="84"/>
      <c r="N11" s="84"/>
      <c r="O11" s="84"/>
      <c r="P11" s="84"/>
      <c r="Q11" s="84"/>
      <c r="R11" s="84"/>
      <c r="S11" s="84"/>
      <c r="T11" s="84"/>
      <c r="U11" s="84"/>
    </row>
    <row r="12" spans="1:29" s="85" customFormat="1" ht="18.75" x14ac:dyDescent="0.2">
      <c r="A12" s="374" t="str">
        <f>'1. паспорт местоположение'!A12:C12</f>
        <v>M_TP3400.VL.0070</v>
      </c>
      <c r="B12" s="374"/>
      <c r="C12" s="374"/>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3"/>
      <c r="B14" s="363"/>
      <c r="C14" s="36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5" t="str">
        <f>'1. паспорт местоположение'!A15:C15</f>
        <v>Реконструкция ВЛ-0.4кВ н.п.Антипино Нижнетавдинского РЭС Южного ТПО ( реконструкция ВЛИ-0,4 кВ - 2.7км)</v>
      </c>
      <c r="B15" s="375"/>
      <c r="C15" s="37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9"/>
      <c r="B17" s="359"/>
      <c r="C17" s="359"/>
      <c r="D17" s="103"/>
      <c r="E17" s="103"/>
      <c r="F17" s="103"/>
      <c r="G17" s="103"/>
      <c r="H17" s="103"/>
      <c r="I17" s="103"/>
      <c r="J17" s="103"/>
      <c r="K17" s="103"/>
      <c r="L17" s="103"/>
      <c r="M17" s="103"/>
      <c r="N17" s="103"/>
      <c r="O17" s="103"/>
      <c r="P17" s="103"/>
      <c r="Q17" s="103"/>
      <c r="R17" s="103"/>
    </row>
    <row r="18" spans="1:21" s="102" customFormat="1" ht="27.75" customHeight="1" x14ac:dyDescent="0.2">
      <c r="A18" s="360" t="s">
        <v>405</v>
      </c>
      <c r="B18" s="360"/>
      <c r="C18" s="36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4" t="s">
        <v>65</v>
      </c>
      <c r="B22" s="22" t="s">
        <v>417</v>
      </c>
      <c r="C22" s="315" t="s">
        <v>531</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4" t="s">
        <v>63</v>
      </c>
      <c r="B23" s="296" t="s">
        <v>60</v>
      </c>
      <c r="C23" s="289" t="s">
        <v>535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535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541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534</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301" t="s">
        <v>545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53">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53" t="s">
        <v>564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84"/>
      <c r="AB6" s="84"/>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84"/>
      <c r="AB7" s="84"/>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84"/>
      <c r="AB10" s="84"/>
    </row>
    <row r="11" spans="1:28" x14ac:dyDescent="0.25">
      <c r="A11" s="374" t="str">
        <f>'3.3 паспорт описание'!A12:C12</f>
        <v>M_TP3400.VL.0070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6"/>
      <c r="AB13" s="156"/>
    </row>
    <row r="14" spans="1:28" x14ac:dyDescent="0.25">
      <c r="A14" s="374" t="str">
        <f>'3.3 паспорт описание'!A15:C15</f>
        <v>Реконструкция ВЛ-0.4кВ н.п.Антипино Нижнетавдинского РЭС Южного ТПО ( реконструкция ВЛИ-0,4 кВ - 2.7км)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7"/>
      <c r="AB16" s="15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7"/>
      <c r="AB17" s="15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7"/>
      <c r="AB18" s="15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7"/>
      <c r="AB19" s="15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7"/>
      <c r="AB20" s="15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7"/>
      <c r="AB21" s="157"/>
    </row>
    <row r="22" spans="1:28" x14ac:dyDescent="0.25">
      <c r="A22" s="391" t="s">
        <v>436</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8"/>
      <c r="AB22" s="158"/>
    </row>
    <row r="23" spans="1:28" ht="32.25" customHeight="1" x14ac:dyDescent="0.25">
      <c r="A23" s="393" t="s">
        <v>303</v>
      </c>
      <c r="B23" s="394"/>
      <c r="C23" s="394"/>
      <c r="D23" s="394"/>
      <c r="E23" s="394"/>
      <c r="F23" s="394"/>
      <c r="G23" s="394"/>
      <c r="H23" s="394"/>
      <c r="I23" s="394"/>
      <c r="J23" s="394"/>
      <c r="K23" s="394"/>
      <c r="L23" s="395"/>
      <c r="M23" s="392" t="s">
        <v>304</v>
      </c>
      <c r="N23" s="392"/>
      <c r="O23" s="392"/>
      <c r="P23" s="392"/>
      <c r="Q23" s="392"/>
      <c r="R23" s="392"/>
      <c r="S23" s="392"/>
      <c r="T23" s="392"/>
      <c r="U23" s="392"/>
      <c r="V23" s="392"/>
      <c r="W23" s="392"/>
      <c r="X23" s="392"/>
      <c r="Y23" s="392"/>
      <c r="Z23" s="392"/>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447</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7" t="str">
        <f>'3.4. Паспорт надежность'!A11:Z11</f>
        <v>M_TP3400.VL.0070</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2" x14ac:dyDescent="0.2">
      <c r="A15" s="397" t="str">
        <f>'3.4. Паспорт надежность'!A14:Z14</f>
        <v>Реконструкция ВЛ-0.4кВ н.п.Антипино Нижнетавдинского РЭС Южного ТПО ( реконструкция ВЛИ-0,4 кВ - 2.7км)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396" t="s">
        <v>414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00" t="s">
        <v>86</v>
      </c>
      <c r="F19" s="401"/>
      <c r="G19" s="401"/>
      <c r="H19" s="401"/>
      <c r="I19" s="402"/>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9"/>
      <c r="V1" s="409"/>
      <c r="W1" s="409"/>
      <c r="X1" s="409"/>
      <c r="Y1" s="409"/>
      <c r="AY1" s="85"/>
      <c r="AZ1" s="96" t="s">
        <v>69</v>
      </c>
    </row>
    <row r="2" spans="1:52" s="247" customFormat="1" ht="27.75" x14ac:dyDescent="0.4">
      <c r="A2" s="73"/>
      <c r="B2" s="73"/>
      <c r="C2" s="73"/>
      <c r="D2" s="73"/>
      <c r="E2" s="73"/>
      <c r="F2" s="73"/>
      <c r="G2" s="73"/>
      <c r="H2" s="73"/>
      <c r="I2" s="73"/>
      <c r="J2" s="85"/>
      <c r="T2" s="171"/>
      <c r="U2" s="409"/>
      <c r="V2" s="409"/>
      <c r="W2" s="409"/>
      <c r="X2" s="409"/>
      <c r="Y2" s="409"/>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3"/>
      <c r="V4" s="313"/>
      <c r="W4" s="313"/>
      <c r="X4" s="313"/>
      <c r="Y4" s="313"/>
    </row>
    <row r="5" spans="1:52" s="247" customFormat="1" ht="27.75" x14ac:dyDescent="0.4">
      <c r="A5" s="364" t="str">
        <f>'1. паспорт местоположение'!A5:C5</f>
        <v>Год раскрытия информации: 2026 год</v>
      </c>
      <c r="B5" s="364"/>
      <c r="C5" s="364"/>
      <c r="D5" s="364"/>
      <c r="E5" s="364"/>
      <c r="F5" s="364"/>
      <c r="G5" s="364"/>
      <c r="H5" s="364"/>
      <c r="I5" s="364"/>
      <c r="J5" s="364"/>
      <c r="K5" s="364"/>
      <c r="L5" s="364"/>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62" t="s">
        <v>9</v>
      </c>
      <c r="B7" s="362"/>
      <c r="C7" s="362"/>
      <c r="D7" s="362"/>
      <c r="E7" s="362"/>
      <c r="F7" s="362"/>
      <c r="G7" s="362"/>
      <c r="H7" s="362"/>
      <c r="I7" s="362"/>
      <c r="J7" s="362"/>
      <c r="K7" s="362"/>
      <c r="L7" s="362"/>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7" t="str">
        <f>'1. паспорт местоположение'!A9:C9</f>
        <v>АО "Россети Тюмень"</v>
      </c>
      <c r="B9" s="357"/>
      <c r="C9" s="357"/>
      <c r="D9" s="357"/>
      <c r="E9" s="357"/>
      <c r="F9" s="357"/>
      <c r="G9" s="357"/>
      <c r="H9" s="357"/>
      <c r="I9" s="357"/>
      <c r="J9" s="357"/>
      <c r="K9" s="357"/>
      <c r="L9" s="357"/>
      <c r="T9" s="171"/>
      <c r="U9" s="409"/>
      <c r="V9" s="409"/>
      <c r="W9" s="409"/>
      <c r="X9" s="409"/>
      <c r="Y9" s="409"/>
    </row>
    <row r="10" spans="1:52" s="247" customFormat="1" ht="27.75" x14ac:dyDescent="0.4">
      <c r="A10" s="358" t="s">
        <v>8</v>
      </c>
      <c r="B10" s="358"/>
      <c r="C10" s="358"/>
      <c r="D10" s="358"/>
      <c r="E10" s="358"/>
      <c r="F10" s="358"/>
      <c r="G10" s="358"/>
      <c r="H10" s="358"/>
      <c r="I10" s="358"/>
      <c r="J10" s="358"/>
      <c r="K10" s="358"/>
      <c r="L10" s="358"/>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7" t="str">
        <f>'1. паспорт местоположение'!A12:C12</f>
        <v>M_TP3400.VL.0070</v>
      </c>
      <c r="B12" s="357"/>
      <c r="C12" s="357"/>
      <c r="D12" s="357"/>
      <c r="E12" s="357"/>
      <c r="F12" s="357"/>
      <c r="G12" s="357"/>
      <c r="H12" s="357"/>
      <c r="I12" s="357"/>
      <c r="J12" s="357"/>
      <c r="K12" s="357"/>
      <c r="L12" s="357"/>
      <c r="T12" s="248"/>
      <c r="U12" s="248"/>
      <c r="V12" s="249"/>
      <c r="W12" s="248"/>
      <c r="X12" s="248"/>
      <c r="Y12" s="248"/>
    </row>
    <row r="13" spans="1:52" s="247" customFormat="1" ht="27.75" customHeight="1" x14ac:dyDescent="0.4">
      <c r="A13" s="358" t="s">
        <v>7</v>
      </c>
      <c r="B13" s="358"/>
      <c r="C13" s="358"/>
      <c r="D13" s="358"/>
      <c r="E13" s="358"/>
      <c r="F13" s="358"/>
      <c r="G13" s="358"/>
      <c r="H13" s="358"/>
      <c r="I13" s="358"/>
      <c r="J13" s="358"/>
      <c r="K13" s="358"/>
      <c r="L13" s="358"/>
      <c r="T13" s="175"/>
      <c r="U13" s="407"/>
      <c r="V13" s="407"/>
      <c r="W13" s="407"/>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8" t="str">
        <f>'1. паспорт местоположение'!A15:C15</f>
        <v>Реконструкция ВЛ-0.4кВ н.п.Антипино Нижнетавдинского РЭС Южного ТПО ( реконструкция ВЛИ-0,4 кВ - 2.7км)</v>
      </c>
      <c r="B15" s="408"/>
      <c r="C15" s="408"/>
      <c r="D15" s="408"/>
      <c r="E15" s="408"/>
      <c r="F15" s="408"/>
      <c r="G15" s="408"/>
      <c r="H15" s="408"/>
      <c r="I15" s="408"/>
      <c r="J15" s="408"/>
      <c r="K15" s="408"/>
      <c r="L15" s="408"/>
      <c r="T15" s="171"/>
      <c r="U15" s="248"/>
      <c r="V15" s="248"/>
      <c r="W15" s="248"/>
      <c r="X15" s="248"/>
      <c r="Y15" s="248"/>
    </row>
    <row r="16" spans="1:52" s="247" customFormat="1" ht="27.75" x14ac:dyDescent="0.4">
      <c r="A16" s="358" t="s">
        <v>6</v>
      </c>
      <c r="B16" s="358"/>
      <c r="C16" s="358"/>
      <c r="D16" s="358"/>
      <c r="E16" s="358"/>
      <c r="F16" s="358"/>
      <c r="G16" s="358"/>
      <c r="H16" s="358"/>
      <c r="I16" s="358"/>
      <c r="J16" s="358"/>
      <c r="K16" s="358"/>
      <c r="L16" s="358"/>
      <c r="T16" s="176"/>
      <c r="U16" s="409"/>
      <c r="V16" s="409"/>
      <c r="W16" s="409"/>
      <c r="X16" s="171"/>
      <c r="Y16" s="171"/>
    </row>
    <row r="17" spans="1:25" ht="27.75" x14ac:dyDescent="0.4">
      <c r="A17" s="177"/>
      <c r="B17" s="113"/>
      <c r="K17" s="178"/>
      <c r="T17" s="171"/>
      <c r="U17" s="409"/>
      <c r="V17" s="409"/>
      <c r="W17" s="409"/>
      <c r="X17" s="171"/>
      <c r="Y17" s="171"/>
    </row>
    <row r="18" spans="1:25" s="247" customFormat="1" ht="42" customHeight="1" x14ac:dyDescent="0.4">
      <c r="A18" s="408" t="s">
        <v>542</v>
      </c>
      <c r="B18" s="408"/>
      <c r="C18" s="408"/>
      <c r="D18" s="408"/>
      <c r="E18" s="408"/>
      <c r="F18" s="408"/>
      <c r="G18" s="408"/>
      <c r="H18" s="408"/>
      <c r="I18" s="408"/>
      <c r="J18" s="408"/>
      <c r="K18" s="408"/>
      <c r="L18" s="408"/>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452</v>
      </c>
      <c r="B21" s="183">
        <f>'6.2. Паспорт фин осв ввод'!D30*1000000</f>
        <v>6792254.0803995263</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10" t="s">
        <v>289</v>
      </c>
      <c r="E24" s="410"/>
      <c r="F24" s="189">
        <f>SUM(B91:AZ91)</f>
        <v>8.3807903995859299</v>
      </c>
      <c r="K24" s="129"/>
      <c r="N24" s="190"/>
    </row>
    <row r="25" spans="1:25" x14ac:dyDescent="0.25">
      <c r="A25" s="182" t="s">
        <v>285</v>
      </c>
      <c r="B25" s="191">
        <f>-C62</f>
        <v>12403.413772484366</v>
      </c>
      <c r="D25" s="410" t="s">
        <v>287</v>
      </c>
      <c r="E25" s="410"/>
      <c r="F25" s="189" t="str">
        <f>IF(SUM(B92:AZ92)=0,"не окупается",SUM(B92:AZ92))</f>
        <v>не окупается</v>
      </c>
      <c r="K25" s="129"/>
    </row>
    <row r="26" spans="1:25" x14ac:dyDescent="0.25">
      <c r="A26" s="184" t="s">
        <v>453</v>
      </c>
      <c r="B26" s="192">
        <v>6</v>
      </c>
      <c r="D26" s="410" t="s">
        <v>454</v>
      </c>
      <c r="E26" s="410"/>
      <c r="F26" s="193">
        <f>AZ89</f>
        <v>-1159213.7199701099</v>
      </c>
      <c r="K26" s="129"/>
    </row>
    <row r="27" spans="1:25" x14ac:dyDescent="0.25">
      <c r="A27" s="184" t="s">
        <v>284</v>
      </c>
      <c r="B27" s="192">
        <v>6</v>
      </c>
      <c r="D27" s="410" t="s">
        <v>455</v>
      </c>
      <c r="E27" s="410"/>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456</v>
      </c>
      <c r="B31" s="195">
        <v>2.1999999999999999E-2</v>
      </c>
    </row>
    <row r="32" spans="1:25" ht="16.5" thickBot="1" x14ac:dyDescent="0.3">
      <c r="A32" s="187" t="s">
        <v>256</v>
      </c>
      <c r="B32" s="196">
        <v>0.2</v>
      </c>
    </row>
    <row r="33" spans="1:52" x14ac:dyDescent="0.25">
      <c r="A33" s="182" t="s">
        <v>457</v>
      </c>
      <c r="B33" s="191">
        <v>0</v>
      </c>
    </row>
    <row r="34" spans="1:52" x14ac:dyDescent="0.25">
      <c r="A34" s="184" t="s">
        <v>281</v>
      </c>
      <c r="B34" s="192"/>
    </row>
    <row r="35" spans="1:52" ht="16.5" thickBot="1" x14ac:dyDescent="0.3">
      <c r="A35" s="194" t="s">
        <v>280</v>
      </c>
      <c r="B35" s="197">
        <v>0</v>
      </c>
    </row>
    <row r="36" spans="1:52" x14ac:dyDescent="0.25">
      <c r="A36" s="198" t="s">
        <v>458</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459</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-160569.00023545045</v>
      </c>
      <c r="D61" s="123">
        <f t="shared" ref="D61:AZ61" si="6">SUM(D62:D67)</f>
        <v>-159083.88371538965</v>
      </c>
      <c r="E61" s="123">
        <f t="shared" si="6"/>
        <v>-157596.77172265094</v>
      </c>
      <c r="F61" s="123">
        <f t="shared" si="6"/>
        <v>-156109.87523689523</v>
      </c>
      <c r="G61" s="123">
        <f t="shared" si="6"/>
        <v>-154623.2013739192</v>
      </c>
      <c r="H61" s="123">
        <f t="shared" si="6"/>
        <v>-153136.75579586384</v>
      </c>
      <c r="I61" s="123">
        <f t="shared" si="6"/>
        <v>-164053.95949988184</v>
      </c>
      <c r="J61" s="123">
        <f t="shared" si="6"/>
        <v>-162567.9920062921</v>
      </c>
      <c r="K61" s="123">
        <f t="shared" si="6"/>
        <v>-161082.27436482531</v>
      </c>
      <c r="L61" s="123">
        <f t="shared" si="6"/>
        <v>-159596.81407104517</v>
      </c>
      <c r="M61" s="123">
        <f t="shared" si="6"/>
        <v>-158502.18935312075</v>
      </c>
      <c r="N61" s="123">
        <f t="shared" si="6"/>
        <v>-157028.98426285072</v>
      </c>
      <c r="O61" s="123">
        <f t="shared" si="6"/>
        <v>-167959.82566928762</v>
      </c>
      <c r="P61" s="123">
        <f t="shared" si="6"/>
        <v>-166487.90500918936</v>
      </c>
      <c r="Q61" s="123">
        <f t="shared" si="6"/>
        <v>-165016.65560621879</v>
      </c>
      <c r="R61" s="123">
        <f t="shared" si="6"/>
        <v>-163546.09759808972</v>
      </c>
      <c r="S61" s="123">
        <f t="shared" si="6"/>
        <v>-162076.25172664743</v>
      </c>
      <c r="T61" s="123">
        <f t="shared" si="6"/>
        <v>-160607.13935599249</v>
      </c>
      <c r="U61" s="123">
        <f t="shared" si="6"/>
        <v>-171542.19626363291</v>
      </c>
      <c r="V61" s="123">
        <f t="shared" si="6"/>
        <v>-170074.6175697743</v>
      </c>
      <c r="W61" s="123">
        <f t="shared" si="6"/>
        <v>-169500.16036651604</v>
      </c>
      <c r="X61" s="123">
        <f t="shared" si="6"/>
        <v>-168060.97834960517</v>
      </c>
      <c r="Y61" s="123">
        <f t="shared" si="6"/>
        <v>-166623.44974911766</v>
      </c>
      <c r="Z61" s="123">
        <f t="shared" si="6"/>
        <v>-165187.62416754614</v>
      </c>
      <c r="AA61" s="123">
        <f t="shared" si="6"/>
        <v>-163753.55269545809</v>
      </c>
      <c r="AB61" s="123">
        <f t="shared" si="6"/>
        <v>-162321.28795613803</v>
      </c>
      <c r="AC61" s="123">
        <f t="shared" si="6"/>
        <v>-160890.88415156904</v>
      </c>
      <c r="AD61" s="123">
        <f t="shared" si="6"/>
        <v>-159462.39710979359</v>
      </c>
      <c r="AE61" s="123">
        <f t="shared" si="6"/>
        <v>-158035.88433369552</v>
      </c>
      <c r="AF61" s="123">
        <f t="shared" si="6"/>
        <v>-156611.40505124515</v>
      </c>
      <c r="AG61" s="123">
        <f t="shared" si="6"/>
        <v>-155189.02026725191</v>
      </c>
      <c r="AH61" s="123">
        <f t="shared" si="6"/>
        <v>-153768.79281666951</v>
      </c>
      <c r="AI61" s="123">
        <f t="shared" si="6"/>
        <v>-152350.78741950024</v>
      </c>
      <c r="AJ61" s="123">
        <f t="shared" si="6"/>
        <v>-150935.07073734657</v>
      </c>
      <c r="AK61" s="123">
        <f t="shared" si="6"/>
        <v>-149521.71143165891</v>
      </c>
      <c r="AL61" s="123">
        <f t="shared" si="6"/>
        <v>-148110.78022373124</v>
      </c>
      <c r="AM61" s="123">
        <f t="shared" si="6"/>
        <v>-146702.34995649639</v>
      </c>
      <c r="AN61" s="123">
        <f t="shared" si="6"/>
        <v>-145296.49565817515</v>
      </c>
      <c r="AO61" s="123">
        <f t="shared" si="6"/>
        <v>-143893.29460783489</v>
      </c>
      <c r="AP61" s="123">
        <f t="shared" si="6"/>
        <v>-142492.82640291506</v>
      </c>
      <c r="AQ61" s="123">
        <f t="shared" si="6"/>
        <v>-141095.17302877828</v>
      </c>
      <c r="AR61" s="123">
        <f t="shared" si="6"/>
        <v>-139700.41893034804</v>
      </c>
      <c r="AS61" s="123">
        <f t="shared" si="6"/>
        <v>-138308.65108589552</v>
      </c>
      <c r="AT61" s="123">
        <f t="shared" si="6"/>
        <v>-136919.95908304007</v>
      </c>
      <c r="AU61" s="123">
        <f t="shared" si="6"/>
        <v>-135534.43519702955</v>
      </c>
      <c r="AV61" s="123">
        <f t="shared" si="6"/>
        <v>-134152.17447136942</v>
      </c>
      <c r="AW61" s="123">
        <f t="shared" si="6"/>
        <v>-132773.2748008701</v>
      </c>
      <c r="AX61" s="123">
        <f t="shared" si="6"/>
        <v>-131397.83701718642</v>
      </c>
      <c r="AY61" s="123">
        <f t="shared" si="6"/>
        <v>-130025.96497692287</v>
      </c>
      <c r="AZ61" s="123">
        <f t="shared" si="6"/>
        <v>-128657.76565238205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-147935.29387110169</v>
      </c>
      <c r="D67" s="123">
        <f>-(($B$21+$B$22)*$B$24+($B$21+$B$22)*$B$24+SUM($B$69:D69))/2*$B31</f>
        <v>-146440.99797341376</v>
      </c>
      <c r="E67" s="123">
        <f>-(($B$21+$B$22)*$B$24+($B$21+$B$22)*$B$24+SUM($B$69:E69))/2*$B31</f>
        <v>-144946.70207572589</v>
      </c>
      <c r="F67" s="123">
        <f>-(($B$21+$B$22)*$B$24+($B$21+$B$22)*$B$24+SUM($B$69:F69))/2*$B31</f>
        <v>-143452.40617803799</v>
      </c>
      <c r="G67" s="123">
        <f>-(($B$21+$B$22)*$B$24+($B$21+$B$22)*$B$24+SUM($B$69:G69))/2*$B31</f>
        <v>-141958.11028035008</v>
      </c>
      <c r="H67" s="123">
        <f>-(($B$21+$B$22)*$B$24+($B$21+$B$22)*$B$24+SUM($B$69:H69))/2*$B31</f>
        <v>-140463.81438266218</v>
      </c>
      <c r="I67" s="123">
        <f>-(($B$21+$B$22)*$B$24+($B$21+$B$22)*$B$24+SUM($B$69:I69))/2*$B31</f>
        <v>-138969.51848497431</v>
      </c>
      <c r="J67" s="123">
        <f>-(($B$21+$B$22)*$B$24+($B$21+$B$22)*$B$24+SUM($B$69:J69))/2*$B31</f>
        <v>-137475.22258728641</v>
      </c>
      <c r="K67" s="123">
        <f>-(($B$21+$B$22)*$B$24+($B$21+$B$22)*$B$24+SUM($B$69:K69))/2*$B31</f>
        <v>-135980.92668959851</v>
      </c>
      <c r="L67" s="123">
        <f>-(($B$21+$B$22)*$B$24+($B$21+$B$22)*$B$24+SUM($B$69:L69))/2*$B31</f>
        <v>-134486.6307919106</v>
      </c>
      <c r="M67" s="123">
        <f>-(($B$21+$B$22)*$B$24+($B$21+$B$22)*$B$24+SUM($B$69:M69))/2*$B31</f>
        <v>-132992.33489422273</v>
      </c>
      <c r="N67" s="123">
        <f>-(($B$21+$B$22)*$B$24+($B$21+$B$22)*$B$24+SUM($B$69:N69))/2*$B31</f>
        <v>-131498.03899653483</v>
      </c>
      <c r="O67" s="123">
        <f>-(($B$21+$B$22)*$B$24+($B$21+$B$22)*$B$24+SUM($B$69:O69))/2*$B31</f>
        <v>-130003.74309884693</v>
      </c>
      <c r="P67" s="123">
        <f>-(($B$21+$B$22)*$B$24+($B$21+$B$22)*$B$24+SUM($B$69:P69))/2*$B31</f>
        <v>-128509.44720115904</v>
      </c>
      <c r="Q67" s="123">
        <f>-(($B$21+$B$22)*$B$24+($B$21+$B$22)*$B$24+SUM($B$69:Q69))/2*$B31</f>
        <v>-127015.15130347114</v>
      </c>
      <c r="R67" s="123">
        <f>-(($B$21+$B$22)*$B$24+($B$21+$B$22)*$B$24+SUM($B$69:R69))/2*$B31</f>
        <v>-125520.85540578325</v>
      </c>
      <c r="S67" s="123">
        <f>-(($B$21+$B$22)*$B$24+($B$21+$B$22)*$B$24+SUM($B$69:S69))/2*$B31</f>
        <v>-124026.55950809535</v>
      </c>
      <c r="T67" s="123">
        <f>-(($B$21+$B$22)*$B$24+($B$21+$B$22)*$B$24+SUM($B$69:T69))/2*$B31</f>
        <v>-122532.26361040745</v>
      </c>
      <c r="U67" s="123">
        <f>-(($B$21+$B$22)*$B$24+($B$21+$B$22)*$B$24+SUM($B$69:U69))/2*$B31</f>
        <v>-121037.96771271956</v>
      </c>
      <c r="V67" s="123">
        <f>-(($B$21+$B$22)*$B$24+($B$21+$B$22)*$B$24+SUM($B$69:V69))/2*$B31</f>
        <v>-119543.67181503166</v>
      </c>
      <c r="W67" s="123">
        <f>-(($B$21+$B$22)*$B$24+($B$21+$B$22)*$B$24+SUM($B$69:W69))/2*$B31</f>
        <v>-118049.37591734377</v>
      </c>
      <c r="X67" s="123">
        <f>-(($B$21+$B$22)*$B$24+($B$21+$B$22)*$B$24+SUM($B$69:X69))/2*$B31</f>
        <v>-116555.08001965587</v>
      </c>
      <c r="Y67" s="123">
        <f>-(($B$21+$B$22)*$B$24+($B$21+$B$22)*$B$24+SUM($B$69:Y69))/2*$B31</f>
        <v>-115060.78412196798</v>
      </c>
      <c r="Z67" s="123">
        <f>-(($B$21+$B$22)*$B$24+($B$21+$B$22)*$B$24+SUM($B$69:Z69))/2*$B31</f>
        <v>-113566.4882242801</v>
      </c>
      <c r="AA67" s="123">
        <f>-(($B$21+$B$22)*$B$24+($B$21+$B$22)*$B$24+SUM($B$69:AA69))/2*$B31</f>
        <v>-112072.19232659219</v>
      </c>
      <c r="AB67" s="123">
        <f>-(($B$21+$B$22)*$B$24+($B$21+$B$22)*$B$24+SUM($B$69:AB69))/2*$B31</f>
        <v>-110577.89642890429</v>
      </c>
      <c r="AC67" s="123">
        <f>-(($B$21+$B$22)*$B$24+($B$21+$B$22)*$B$24+SUM($B$69:AC69))/2*$B31</f>
        <v>-109083.60053121641</v>
      </c>
      <c r="AD67" s="123">
        <f>-(($B$21+$B$22)*$B$24+($B$21+$B$22)*$B$24+SUM($B$69:AD69))/2*$B31</f>
        <v>-107589.3046335285</v>
      </c>
      <c r="AE67" s="123">
        <f>-(($B$21+$B$22)*$B$24+($B$21+$B$22)*$B$24+SUM($B$69:AE69))/2*$B31</f>
        <v>-106095.0087358406</v>
      </c>
      <c r="AF67" s="123">
        <f>-(($B$21+$B$22)*$B$24+($B$21+$B$22)*$B$24+SUM($B$69:AF69))/2*$B31</f>
        <v>-104600.71283815271</v>
      </c>
      <c r="AG67" s="123">
        <f>-(($B$21+$B$22)*$B$24+($B$21+$B$22)*$B$24+SUM($B$69:AG69))/2*$B31</f>
        <v>-103106.41694046483</v>
      </c>
      <c r="AH67" s="123">
        <f>-(($B$21+$B$22)*$B$24+($B$21+$B$22)*$B$24+SUM($B$69:AH69))/2*$B31</f>
        <v>-101612.12104277693</v>
      </c>
      <c r="AI67" s="123">
        <f>-(($B$21+$B$22)*$B$24+($B$21+$B$22)*$B$24+SUM($B$69:AI69))/2*$B31</f>
        <v>-100117.82514508901</v>
      </c>
      <c r="AJ67" s="123">
        <f>-(($B$21+$B$22)*$B$24+($B$21+$B$22)*$B$24+SUM($B$69:AJ69))/2*$B31</f>
        <v>-98623.529247401122</v>
      </c>
      <c r="AK67" s="123">
        <f>-(($B$21+$B$22)*$B$24+($B$21+$B$22)*$B$24+SUM($B$69:AK69))/2*$B31</f>
        <v>-97129.233349713235</v>
      </c>
      <c r="AL67" s="123">
        <f>-(($B$21+$B$22)*$B$24+($B$21+$B$22)*$B$24+SUM($B$69:AL69))/2*$B31</f>
        <v>-95634.937452025319</v>
      </c>
      <c r="AM67" s="123">
        <f>-(($B$21+$B$22)*$B$24+($B$21+$B$22)*$B$24+SUM($B$69:AM69))/2*$B31</f>
        <v>-94140.641554337417</v>
      </c>
      <c r="AN67" s="123">
        <f>-(($B$21+$B$22)*$B$24+($B$21+$B$22)*$B$24+SUM($B$69:AN69))/2*$B31</f>
        <v>-92646.345656649515</v>
      </c>
      <c r="AO67" s="123">
        <f>-(($B$21+$B$22)*$B$24+($B$21+$B$22)*$B$24+SUM($B$69:AO69))/2*$B31</f>
        <v>-91152.049758961628</v>
      </c>
      <c r="AP67" s="123">
        <f>-(($B$21+$B$22)*$B$24+($B$21+$B$22)*$B$24+SUM($B$69:AP69))/2*$B31</f>
        <v>-89657.753861273726</v>
      </c>
      <c r="AQ67" s="123">
        <f>-(($B$21+$B$22)*$B$24+($B$21+$B$22)*$B$24+SUM($B$69:AQ69))/2*$B31</f>
        <v>-88163.457963585824</v>
      </c>
      <c r="AR67" s="123">
        <f>-(($B$21+$B$22)*$B$24+($B$21+$B$22)*$B$24+SUM($B$69:AR69))/2*$B31</f>
        <v>-86669.162065897923</v>
      </c>
      <c r="AS67" s="123">
        <f>-(($B$21+$B$22)*$B$24+($B$21+$B$22)*$B$24+SUM($B$69:AS69))/2*$B31</f>
        <v>-85174.866168210021</v>
      </c>
      <c r="AT67" s="123">
        <f>-(($B$21+$B$22)*$B$24+($B$21+$B$22)*$B$24+SUM($B$69:AT69))/2*$B31</f>
        <v>-83680.570270522119</v>
      </c>
      <c r="AU67" s="123">
        <f>-(($B$21+$B$22)*$B$24+($B$21+$B$22)*$B$24+SUM($B$69:AU69))/2*$B31</f>
        <v>-82186.274372834218</v>
      </c>
      <c r="AV67" s="123">
        <f>-(($B$21+$B$22)*$B$24+($B$21+$B$22)*$B$24+SUM($B$69:AV69))/2*$B31</f>
        <v>-80691.978475146316</v>
      </c>
      <c r="AW67" s="123">
        <f>-(($B$21+$B$22)*$B$24+($B$21+$B$22)*$B$24+SUM($B$69:AW69))/2*$B31</f>
        <v>-79197.682577458429</v>
      </c>
      <c r="AX67" s="123">
        <f>-(($B$21+$B$22)*$B$24+($B$21+$B$22)*$B$24+SUM($B$69:AX69))/2*$B31</f>
        <v>-77703.386679770527</v>
      </c>
      <c r="AY67" s="123">
        <f>-(($B$21+$B$22)*$B$24+($B$21+$B$22)*$B$24+SUM($B$69:AY69))/2*$B31</f>
        <v>-76209.090782082625</v>
      </c>
      <c r="AZ67" s="123">
        <f>-(($B$21+$B$22)*$B$24+($B$21+$B$22)*$B$24+SUM($B$69:AZ69))/2*$B31</f>
        <v>-74714.794884394723</v>
      </c>
    </row>
    <row r="68" spans="1:52" s="177" customFormat="1" ht="14.25" x14ac:dyDescent="0.25">
      <c r="A68" s="215" t="s">
        <v>465</v>
      </c>
      <c r="B68" s="122">
        <f t="shared" ref="B68:AZ68" si="10">B60+B61</f>
        <v>0</v>
      </c>
      <c r="C68" s="122">
        <f t="shared" si="10"/>
        <v>847882.25953878684</v>
      </c>
      <c r="D68" s="122">
        <f t="shared" si="10"/>
        <v>889563.87068800011</v>
      </c>
      <c r="E68" s="122">
        <f t="shared" si="10"/>
        <v>922509.30245307775</v>
      </c>
      <c r="F68" s="122">
        <f t="shared" si="10"/>
        <v>956398.22378995223</v>
      </c>
      <c r="G68" s="122">
        <f t="shared" si="10"/>
        <v>991261.78765618266</v>
      </c>
      <c r="H68" s="122">
        <f t="shared" si="10"/>
        <v>1027124.782905141</v>
      </c>
      <c r="I68" s="122">
        <f t="shared" si="10"/>
        <v>1051615.4253621532</v>
      </c>
      <c r="J68" s="122">
        <f t="shared" si="10"/>
        <v>1089571.4744016044</v>
      </c>
      <c r="K68" s="122">
        <f t="shared" si="10"/>
        <v>1128621.3760353078</v>
      </c>
      <c r="L68" s="122">
        <f t="shared" si="10"/>
        <v>1168797.9458410919</v>
      </c>
      <c r="M68" s="122">
        <f t="shared" si="10"/>
        <v>1893633.3724064883</v>
      </c>
      <c r="N68" s="122">
        <f t="shared" si="10"/>
        <v>1956670.6443495466</v>
      </c>
      <c r="O68" s="122">
        <f t="shared" si="10"/>
        <v>2009150.7918014815</v>
      </c>
      <c r="P68" s="122">
        <f t="shared" si="10"/>
        <v>2075936.0309857035</v>
      </c>
      <c r="Q68" s="122">
        <f t="shared" si="10"/>
        <v>2144679.9984685206</v>
      </c>
      <c r="R68" s="122">
        <f t="shared" si="10"/>
        <v>2215441.4560988918</v>
      </c>
      <c r="S68" s="122">
        <f t="shared" si="10"/>
        <v>2288280.9285812434</v>
      </c>
      <c r="T68" s="122">
        <f t="shared" si="10"/>
        <v>2363260.7563611353</v>
      </c>
      <c r="U68" s="122">
        <f t="shared" si="10"/>
        <v>2428041.7363250093</v>
      </c>
      <c r="V68" s="122">
        <f t="shared" si="10"/>
        <v>2507496.8329965267</v>
      </c>
      <c r="W68" s="122">
        <f t="shared" si="10"/>
        <v>3047313.3476536279</v>
      </c>
      <c r="X68" s="122">
        <f t="shared" si="10"/>
        <v>3145256.934911143</v>
      </c>
      <c r="Y68" s="122">
        <f t="shared" si="10"/>
        <v>3246094.0009094523</v>
      </c>
      <c r="Z68" s="122">
        <f t="shared" si="10"/>
        <v>3349911.3500107815</v>
      </c>
      <c r="AA68" s="122">
        <f t="shared" si="10"/>
        <v>3456798.3907082197</v>
      </c>
      <c r="AB68" s="122">
        <f t="shared" si="10"/>
        <v>3566847.2137496499</v>
      </c>
      <c r="AC68" s="122">
        <f t="shared" si="10"/>
        <v>3680152.6726053935</v>
      </c>
      <c r="AD68" s="122">
        <f t="shared" si="10"/>
        <v>3796812.4663498779</v>
      </c>
      <c r="AE68" s="122">
        <f t="shared" si="10"/>
        <v>3916927.2250297666</v>
      </c>
      <c r="AF68" s="122">
        <f t="shared" si="10"/>
        <v>4040600.5975931212</v>
      </c>
      <c r="AG68" s="122">
        <f t="shared" si="10"/>
        <v>4167939.342456446</v>
      </c>
      <c r="AH68" s="122">
        <f t="shared" si="10"/>
        <v>4299053.4207887389</v>
      </c>
      <c r="AI68" s="122">
        <f t="shared" si="10"/>
        <v>4434056.0925940713</v>
      </c>
      <c r="AJ68" s="122">
        <f t="shared" si="10"/>
        <v>4573064.0156766307</v>
      </c>
      <c r="AK68" s="122">
        <f t="shared" si="10"/>
        <v>4716197.3475747388</v>
      </c>
      <c r="AL68" s="122">
        <f t="shared" si="10"/>
        <v>4863579.8505528588</v>
      </c>
      <c r="AM68" s="122">
        <f t="shared" si="10"/>
        <v>5015338.9997433908</v>
      </c>
      <c r="AN68" s="122">
        <f t="shared" si="10"/>
        <v>5171606.0945327086</v>
      </c>
      <c r="AO68" s="122">
        <f t="shared" si="10"/>
        <v>5332516.3732887758</v>
      </c>
      <c r="AP68" s="122">
        <f t="shared" si="10"/>
        <v>5498209.1315305931</v>
      </c>
      <c r="AQ68" s="122">
        <f t="shared" si="10"/>
        <v>5668827.8436427368</v>
      </c>
      <c r="AR68" s="122">
        <f t="shared" si="10"/>
        <v>5844520.2882413119</v>
      </c>
      <c r="AS68" s="122">
        <f t="shared" si="10"/>
        <v>6025438.6773009142</v>
      </c>
      <c r="AT68" s="122">
        <f t="shared" si="10"/>
        <v>6211739.7891553743</v>
      </c>
      <c r="AU68" s="122">
        <f t="shared" si="10"/>
        <v>6403585.1054885378</v>
      </c>
      <c r="AV68" s="122">
        <f t="shared" si="10"/>
        <v>6601140.9524347633</v>
      </c>
      <c r="AW68" s="122">
        <f t="shared" si="10"/>
        <v>6804578.6459124479</v>
      </c>
      <c r="AX68" s="122">
        <f t="shared" si="10"/>
        <v>7014074.6413175315</v>
      </c>
      <c r="AY68" s="122">
        <f t="shared" si="10"/>
        <v>7229810.6877078349</v>
      </c>
      <c r="AZ68" s="122">
        <f t="shared" si="10"/>
        <v>7451973.9866129206</v>
      </c>
    </row>
    <row r="69" spans="1:52" x14ac:dyDescent="0.25">
      <c r="A69" s="214" t="s">
        <v>258</v>
      </c>
      <c r="B69" s="123">
        <v>0</v>
      </c>
      <c r="C69" s="123">
        <f>IF($B$21-ABS(SUM($B$69:B69))&gt;0,-$B$21/$B$23,0)</f>
        <v>-135845.08160799052</v>
      </c>
      <c r="D69" s="123">
        <f>IF($B$21-ABS(SUM($B$69:C69))&gt;0,-$B$21/$B$23,0)</f>
        <v>-135845.08160799052</v>
      </c>
      <c r="E69" s="123">
        <f>IF($B$21-ABS(SUM($B$69:D69))&gt;0,-$B$21/$B$23,0)</f>
        <v>-135845.08160799052</v>
      </c>
      <c r="F69" s="123">
        <f>IF($B$21-ABS(SUM($B$69:E69))&gt;0,-$B$21/$B$23,0)</f>
        <v>-135845.08160799052</v>
      </c>
      <c r="G69" s="123">
        <f>IF($B$21-ABS(SUM($B$69:F69))&gt;0,-$B$21/$B$23,0)</f>
        <v>-135845.08160799052</v>
      </c>
      <c r="H69" s="123">
        <f>IF($B$21-ABS(SUM($B$69:G69))&gt;0,-$B$21/$B$23,0)</f>
        <v>-135845.08160799052</v>
      </c>
      <c r="I69" s="123">
        <f>IF($B$21-ABS(SUM($B$69:H69))&gt;0,-$B$21/$B$23,0)</f>
        <v>-135845.08160799052</v>
      </c>
      <c r="J69" s="123">
        <f>IF($B$21-ABS(SUM($B$69:I69))&gt;0,-$B$21/$B$23,0)</f>
        <v>-135845.08160799052</v>
      </c>
      <c r="K69" s="123">
        <f>IF($B$21-ABS(SUM($B$69:J69))&gt;0,-$B$21/$B$23,0)</f>
        <v>-135845.08160799052</v>
      </c>
      <c r="L69" s="123">
        <f>IF($B$21-ABS(SUM($B$69:K69))&gt;0,-$B$21/$B$23,0)</f>
        <v>-135845.08160799052</v>
      </c>
      <c r="M69" s="123">
        <f>IF($B$21-ABS(SUM($B$69:L69))&gt;0,-$B$21/$B$23,0)</f>
        <v>-135845.08160799052</v>
      </c>
      <c r="N69" s="123">
        <f>IF($B$21-ABS(SUM($B$69:M69))&gt;0,-$B$21/$B$23,0)</f>
        <v>-135845.08160799052</v>
      </c>
      <c r="O69" s="123">
        <f>IF($B$21-ABS(SUM($B$69:N69))&gt;0,-$B$21/$B$23,0)</f>
        <v>-135845.08160799052</v>
      </c>
      <c r="P69" s="123">
        <f>IF($B$21-ABS(SUM($B$69:O69))&gt;0,-$B$21/$B$23,0)</f>
        <v>-135845.08160799052</v>
      </c>
      <c r="Q69" s="123">
        <f>IF($B$21-ABS(SUM($B$69:P69))&gt;0,-$B$21/$B$23,0)</f>
        <v>-135845.08160799052</v>
      </c>
      <c r="R69" s="123">
        <f>IF($B$21-ABS(SUM($B$69:Q69))&gt;0,-$B$21/$B$23,0)</f>
        <v>-135845.08160799052</v>
      </c>
      <c r="S69" s="123">
        <f>IF($B$21-ABS(SUM($B$69:R69))&gt;0,-$B$21/$B$23,0)</f>
        <v>-135845.08160799052</v>
      </c>
      <c r="T69" s="123">
        <f>IF($B$21-ABS(SUM($B$69:S69))&gt;0,-$B$21/$B$23,0)</f>
        <v>-135845.08160799052</v>
      </c>
      <c r="U69" s="123">
        <f>IF($B$21-ABS(SUM($B$69:T69))&gt;0,-$B$21/$B$23,0)</f>
        <v>-135845.08160799052</v>
      </c>
      <c r="V69" s="123">
        <f>IF($B$21-ABS(SUM($B$69:U69))&gt;0,-$B$21/$B$23,0)</f>
        <v>-135845.08160799052</v>
      </c>
      <c r="W69" s="123">
        <f>IF($B$21-ABS(SUM($B$69:V69))&gt;0,-$B$21/$B$23,0)</f>
        <v>-135845.08160799052</v>
      </c>
      <c r="X69" s="123">
        <f>IF($B$21-ABS(SUM($B$69:W69))&gt;0,-$B$21/$B$23,0)</f>
        <v>-135845.08160799052</v>
      </c>
      <c r="Y69" s="123">
        <f>IF($B$21-ABS(SUM($B$69:X69))&gt;0,-$B$21/$B$23,0)</f>
        <v>-135845.08160799052</v>
      </c>
      <c r="Z69" s="123">
        <f>IF($B$21-ABS(SUM($B$69:Y69))&gt;0,-$B$21/$B$23,0)</f>
        <v>-135845.08160799052</v>
      </c>
      <c r="AA69" s="123">
        <f>IF($B$21-ABS(SUM($B$69:Z69))&gt;0,-$B$21/$B$23,0)</f>
        <v>-135845.08160799052</v>
      </c>
      <c r="AB69" s="123">
        <f>IF($B$21-ABS(SUM($B$69:AA69))&gt;0,-$B$21/$B$23,0)</f>
        <v>-135845.08160799052</v>
      </c>
      <c r="AC69" s="123">
        <f>IF($B$21-ABS(SUM($B$69:AB69))&gt;0,-$B$21/$B$23,0)</f>
        <v>-135845.08160799052</v>
      </c>
      <c r="AD69" s="123">
        <f>IF($B$21-ABS(SUM($B$69:AC69))&gt;0,-$B$21/$B$23,0)</f>
        <v>-135845.08160799052</v>
      </c>
      <c r="AE69" s="123">
        <f>IF($B$21-ABS(SUM($B$69:AD69))&gt;0,-$B$21/$B$23,0)</f>
        <v>-135845.08160799052</v>
      </c>
      <c r="AF69" s="123">
        <f>IF($B$21-ABS(SUM($B$69:AE69))&gt;0,-$B$21/$B$23,0)</f>
        <v>-135845.08160799052</v>
      </c>
      <c r="AG69" s="123">
        <f>IF($B$21-ABS(SUM($B$69:AF69))&gt;0,-$B$21/$B$23,0)</f>
        <v>-135845.08160799052</v>
      </c>
      <c r="AH69" s="123">
        <f>IF($B$21-ABS(SUM($B$69:AG69))&gt;0,-$B$21/$B$23,0)</f>
        <v>-135845.08160799052</v>
      </c>
      <c r="AI69" s="123">
        <f>IF($B$21-ABS(SUM($B$69:AH69))&gt;0,-$B$21/$B$23,0)</f>
        <v>-135845.08160799052</v>
      </c>
      <c r="AJ69" s="123">
        <f>IF($B$21-ABS(SUM($B$69:AI69))&gt;0,-$B$21/$B$23,0)</f>
        <v>-135845.08160799052</v>
      </c>
      <c r="AK69" s="123">
        <f>IF($B$21-ABS(SUM($B$69:AJ69))&gt;0,-$B$21/$B$23,0)</f>
        <v>-135845.08160799052</v>
      </c>
      <c r="AL69" s="123">
        <f>IF($B$21-ABS(SUM($B$69:AK69))&gt;0,-$B$21/$B$23,0)</f>
        <v>-135845.08160799052</v>
      </c>
      <c r="AM69" s="123">
        <f>IF($B$21-ABS(SUM($B$69:AL69))&gt;0,-$B$21/$B$23,0)</f>
        <v>-135845.08160799052</v>
      </c>
      <c r="AN69" s="123">
        <f>IF($B$21-ABS(SUM($B$69:AM69))&gt;0,-$B$21/$B$23,0)</f>
        <v>-135845.08160799052</v>
      </c>
      <c r="AO69" s="123">
        <f>IF($B$21-ABS(SUM($B$69:AN69))&gt;0,-$B$21/$B$23,0)</f>
        <v>-135845.08160799052</v>
      </c>
      <c r="AP69" s="123">
        <f>IF($B$21-ABS(SUM($B$69:AO69))&gt;0,-$B$21/$B$23,0)</f>
        <v>-135845.08160799052</v>
      </c>
      <c r="AQ69" s="123">
        <f>IF($B$21-ABS(SUM($B$69:AP69))&gt;0,-$B$21/$B$23,0)</f>
        <v>-135845.08160799052</v>
      </c>
      <c r="AR69" s="123">
        <f>IF($B$21-ABS(SUM($B$69:AQ69))&gt;0,-$B$21/$B$23,0)</f>
        <v>-135845.08160799052</v>
      </c>
      <c r="AS69" s="123">
        <f>IF($B$21-ABS(SUM($B$69:AR69))&gt;0,-$B$21/$B$23,0)</f>
        <v>-135845.08160799052</v>
      </c>
      <c r="AT69" s="123">
        <f>IF($B$21-ABS(SUM($B$69:AS69))&gt;0,-$B$21/$B$23,0)</f>
        <v>-135845.08160799052</v>
      </c>
      <c r="AU69" s="123">
        <f>IF($B$21-ABS(SUM($B$69:AT69))&gt;0,-$B$21/$B$23,0)</f>
        <v>-135845.08160799052</v>
      </c>
      <c r="AV69" s="123">
        <f>IF($B$21-ABS(SUM($B$69:AU69))&gt;0,-$B$21/$B$23,0)</f>
        <v>-135845.08160799052</v>
      </c>
      <c r="AW69" s="123">
        <f>IF($B$21-ABS(SUM($B$69:AV69))&gt;0,-$B$21/$B$23,0)</f>
        <v>-135845.08160799052</v>
      </c>
      <c r="AX69" s="123">
        <f>IF($B$21-ABS(SUM($B$69:AW69))&gt;0,-$B$21/$B$23,0)</f>
        <v>-135845.08160799052</v>
      </c>
      <c r="AY69" s="123">
        <f>IF($B$21-ABS(SUM($B$69:AX69))&gt;0,-$B$21/$B$23,0)</f>
        <v>-135845.08160799052</v>
      </c>
      <c r="AZ69" s="123">
        <f>IF($B$21-ABS(SUM($B$69:AY69))&gt;0,-$B$21/$B$23,0)</f>
        <v>-135845.08160799052</v>
      </c>
    </row>
    <row r="70" spans="1:52" s="177" customFormat="1" ht="14.25" x14ac:dyDescent="0.25">
      <c r="A70" s="215" t="s">
        <v>466</v>
      </c>
      <c r="B70" s="122">
        <f t="shared" ref="B70:AZ70" si="11">B68+B69</f>
        <v>0</v>
      </c>
      <c r="C70" s="122">
        <f t="shared" si="11"/>
        <v>712037.17793079629</v>
      </c>
      <c r="D70" s="122">
        <f t="shared" si="11"/>
        <v>753718.78908000956</v>
      </c>
      <c r="E70" s="122">
        <f t="shared" si="11"/>
        <v>786664.2208450872</v>
      </c>
      <c r="F70" s="122">
        <f t="shared" si="11"/>
        <v>820553.14218196168</v>
      </c>
      <c r="G70" s="122">
        <f t="shared" si="11"/>
        <v>855416.70604819211</v>
      </c>
      <c r="H70" s="122">
        <f t="shared" si="11"/>
        <v>891279.70129715046</v>
      </c>
      <c r="I70" s="122">
        <f t="shared" si="11"/>
        <v>915770.34375416266</v>
      </c>
      <c r="J70" s="122">
        <f t="shared" si="11"/>
        <v>953726.39279361384</v>
      </c>
      <c r="K70" s="122">
        <f t="shared" si="11"/>
        <v>992776.29442731722</v>
      </c>
      <c r="L70" s="122">
        <f t="shared" si="11"/>
        <v>1032952.8642331014</v>
      </c>
      <c r="M70" s="122">
        <f t="shared" si="11"/>
        <v>1757788.2907984979</v>
      </c>
      <c r="N70" s="122">
        <f t="shared" si="11"/>
        <v>1820825.5627415562</v>
      </c>
      <c r="O70" s="122">
        <f t="shared" si="11"/>
        <v>1873305.7101934911</v>
      </c>
      <c r="P70" s="122">
        <f t="shared" si="11"/>
        <v>1940090.949377713</v>
      </c>
      <c r="Q70" s="122">
        <f t="shared" si="11"/>
        <v>2008834.9168605302</v>
      </c>
      <c r="R70" s="122">
        <f t="shared" si="11"/>
        <v>2079596.3744909014</v>
      </c>
      <c r="S70" s="122">
        <f t="shared" si="11"/>
        <v>2152435.8469732529</v>
      </c>
      <c r="T70" s="122">
        <f t="shared" si="11"/>
        <v>2227415.6747531448</v>
      </c>
      <c r="U70" s="122">
        <f t="shared" si="11"/>
        <v>2292196.6547170188</v>
      </c>
      <c r="V70" s="122">
        <f t="shared" si="11"/>
        <v>2371651.7513885363</v>
      </c>
      <c r="W70" s="122">
        <f t="shared" si="11"/>
        <v>2911468.2660456374</v>
      </c>
      <c r="X70" s="122">
        <f t="shared" si="11"/>
        <v>3009411.8533031526</v>
      </c>
      <c r="Y70" s="122">
        <f t="shared" si="11"/>
        <v>3110248.9193014619</v>
      </c>
      <c r="Z70" s="122">
        <f t="shared" si="11"/>
        <v>3214066.2684027911</v>
      </c>
      <c r="AA70" s="122">
        <f t="shared" si="11"/>
        <v>3320953.3091002293</v>
      </c>
      <c r="AB70" s="122">
        <f t="shared" si="11"/>
        <v>3431002.1321416595</v>
      </c>
      <c r="AC70" s="122">
        <f t="shared" si="11"/>
        <v>3544307.590997403</v>
      </c>
      <c r="AD70" s="122">
        <f t="shared" si="11"/>
        <v>3660967.3847418875</v>
      </c>
      <c r="AE70" s="122">
        <f t="shared" si="11"/>
        <v>3781082.1434217761</v>
      </c>
      <c r="AF70" s="122">
        <f t="shared" si="11"/>
        <v>3904755.5159851308</v>
      </c>
      <c r="AG70" s="122">
        <f t="shared" si="11"/>
        <v>4032094.2608484556</v>
      </c>
      <c r="AH70" s="122">
        <f t="shared" si="11"/>
        <v>4163208.3391807484</v>
      </c>
      <c r="AI70" s="122">
        <f t="shared" si="11"/>
        <v>4298211.0109860804</v>
      </c>
      <c r="AJ70" s="122">
        <f t="shared" si="11"/>
        <v>4437218.9340686398</v>
      </c>
      <c r="AK70" s="122">
        <f t="shared" si="11"/>
        <v>4580352.2659667479</v>
      </c>
      <c r="AL70" s="122">
        <f t="shared" si="11"/>
        <v>4727734.7689448679</v>
      </c>
      <c r="AM70" s="122">
        <f t="shared" si="11"/>
        <v>4879493.9181353999</v>
      </c>
      <c r="AN70" s="122">
        <f t="shared" si="11"/>
        <v>5035761.0129247177</v>
      </c>
      <c r="AO70" s="122">
        <f t="shared" si="11"/>
        <v>5196671.2916807849</v>
      </c>
      <c r="AP70" s="122">
        <f t="shared" si="11"/>
        <v>5362364.0499226023</v>
      </c>
      <c r="AQ70" s="122">
        <f t="shared" si="11"/>
        <v>5532982.7620347459</v>
      </c>
      <c r="AR70" s="122">
        <f t="shared" si="11"/>
        <v>5708675.206633321</v>
      </c>
      <c r="AS70" s="122">
        <f t="shared" si="11"/>
        <v>5889593.5956929233</v>
      </c>
      <c r="AT70" s="122">
        <f t="shared" si="11"/>
        <v>6075894.7075473834</v>
      </c>
      <c r="AU70" s="122">
        <f t="shared" si="11"/>
        <v>6267740.0238805469</v>
      </c>
      <c r="AV70" s="122">
        <f t="shared" si="11"/>
        <v>6465295.8708267724</v>
      </c>
      <c r="AW70" s="122">
        <f t="shared" si="11"/>
        <v>6668733.564304457</v>
      </c>
      <c r="AX70" s="122">
        <f t="shared" si="11"/>
        <v>6878229.5597095406</v>
      </c>
      <c r="AY70" s="122">
        <f t="shared" si="11"/>
        <v>7093965.606099844</v>
      </c>
      <c r="AZ70" s="122">
        <f t="shared" si="11"/>
        <v>7316128.9050049298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712037.17793079629</v>
      </c>
      <c r="D72" s="122">
        <f t="shared" si="13"/>
        <v>753718.78908000956</v>
      </c>
      <c r="E72" s="122">
        <f t="shared" si="13"/>
        <v>786664.2208450872</v>
      </c>
      <c r="F72" s="122">
        <f t="shared" si="13"/>
        <v>820553.14218196168</v>
      </c>
      <c r="G72" s="122">
        <f t="shared" si="13"/>
        <v>855416.70604819211</v>
      </c>
      <c r="H72" s="122">
        <f t="shared" si="13"/>
        <v>891279.70129715046</v>
      </c>
      <c r="I72" s="122">
        <f t="shared" si="13"/>
        <v>915770.34375416266</v>
      </c>
      <c r="J72" s="122">
        <f t="shared" si="13"/>
        <v>953726.39279361384</v>
      </c>
      <c r="K72" s="122">
        <f t="shared" si="13"/>
        <v>992776.29442731722</v>
      </c>
      <c r="L72" s="122">
        <f t="shared" si="13"/>
        <v>1032952.8642331014</v>
      </c>
      <c r="M72" s="122">
        <f t="shared" si="13"/>
        <v>1757788.2907984979</v>
      </c>
      <c r="N72" s="122">
        <f t="shared" si="13"/>
        <v>1820825.5627415562</v>
      </c>
      <c r="O72" s="122">
        <f t="shared" si="13"/>
        <v>1873305.7101934911</v>
      </c>
      <c r="P72" s="122">
        <f t="shared" si="13"/>
        <v>1940090.949377713</v>
      </c>
      <c r="Q72" s="122">
        <f t="shared" si="13"/>
        <v>2008834.9168605302</v>
      </c>
      <c r="R72" s="122">
        <f t="shared" si="13"/>
        <v>2079596.3744909014</v>
      </c>
      <c r="S72" s="122">
        <f t="shared" si="13"/>
        <v>2152435.8469732529</v>
      </c>
      <c r="T72" s="122">
        <f t="shared" si="13"/>
        <v>2227415.6747531448</v>
      </c>
      <c r="U72" s="122">
        <f t="shared" si="13"/>
        <v>2292196.6547170188</v>
      </c>
      <c r="V72" s="122">
        <f t="shared" si="13"/>
        <v>2371651.7513885363</v>
      </c>
      <c r="W72" s="122">
        <f t="shared" si="13"/>
        <v>2911468.2660456374</v>
      </c>
      <c r="X72" s="122">
        <f t="shared" si="13"/>
        <v>3009411.8533031526</v>
      </c>
      <c r="Y72" s="122">
        <f t="shared" si="13"/>
        <v>3110248.9193014619</v>
      </c>
      <c r="Z72" s="122">
        <f t="shared" si="13"/>
        <v>3214066.2684027911</v>
      </c>
      <c r="AA72" s="122">
        <f t="shared" si="13"/>
        <v>3320953.3091002293</v>
      </c>
      <c r="AB72" s="122">
        <f t="shared" si="13"/>
        <v>3431002.1321416595</v>
      </c>
      <c r="AC72" s="122">
        <f t="shared" si="13"/>
        <v>3544307.590997403</v>
      </c>
      <c r="AD72" s="122">
        <f t="shared" si="13"/>
        <v>3660967.3847418875</v>
      </c>
      <c r="AE72" s="122">
        <f t="shared" si="13"/>
        <v>3781082.1434217761</v>
      </c>
      <c r="AF72" s="122">
        <f t="shared" si="13"/>
        <v>3904755.5159851308</v>
      </c>
      <c r="AG72" s="122">
        <f t="shared" si="13"/>
        <v>4032094.2608484556</v>
      </c>
      <c r="AH72" s="122">
        <f t="shared" si="13"/>
        <v>4163208.3391807484</v>
      </c>
      <c r="AI72" s="122">
        <f t="shared" si="13"/>
        <v>4298211.0109860804</v>
      </c>
      <c r="AJ72" s="122">
        <f t="shared" si="13"/>
        <v>4437218.9340686398</v>
      </c>
      <c r="AK72" s="122">
        <f t="shared" si="13"/>
        <v>4580352.2659667479</v>
      </c>
      <c r="AL72" s="122">
        <f t="shared" si="13"/>
        <v>4727734.7689448679</v>
      </c>
      <c r="AM72" s="122">
        <f t="shared" si="13"/>
        <v>4879493.9181353999</v>
      </c>
      <c r="AN72" s="122">
        <f t="shared" si="13"/>
        <v>5035761.0129247177</v>
      </c>
      <c r="AO72" s="122">
        <f t="shared" si="13"/>
        <v>5196671.2916807849</v>
      </c>
      <c r="AP72" s="122">
        <f t="shared" si="13"/>
        <v>5362364.0499226023</v>
      </c>
      <c r="AQ72" s="122">
        <f t="shared" si="13"/>
        <v>5532982.7620347459</v>
      </c>
      <c r="AR72" s="122">
        <f t="shared" si="13"/>
        <v>5708675.206633321</v>
      </c>
      <c r="AS72" s="122">
        <f t="shared" si="13"/>
        <v>5889593.5956929233</v>
      </c>
      <c r="AT72" s="122">
        <f t="shared" si="13"/>
        <v>6075894.7075473834</v>
      </c>
      <c r="AU72" s="122">
        <f t="shared" si="13"/>
        <v>6267740.0238805469</v>
      </c>
      <c r="AV72" s="122">
        <f t="shared" si="13"/>
        <v>6465295.8708267724</v>
      </c>
      <c r="AW72" s="122">
        <f t="shared" si="13"/>
        <v>6668733.564304457</v>
      </c>
      <c r="AX72" s="122">
        <f t="shared" si="13"/>
        <v>6878229.5597095406</v>
      </c>
      <c r="AY72" s="122">
        <f t="shared" si="13"/>
        <v>7093965.606099844</v>
      </c>
      <c r="AZ72" s="122">
        <f t="shared" si="13"/>
        <v>7316128.9050049298</v>
      </c>
    </row>
    <row r="73" spans="1:52" x14ac:dyDescent="0.25">
      <c r="A73" s="214" t="s">
        <v>256</v>
      </c>
      <c r="B73" s="123">
        <f t="shared" ref="B73:AZ73" si="14">-B72*$B$32</f>
        <v>0</v>
      </c>
      <c r="C73" s="123">
        <f t="shared" si="14"/>
        <v>-142407.43558615926</v>
      </c>
      <c r="D73" s="123">
        <f t="shared" si="14"/>
        <v>-150743.75781600192</v>
      </c>
      <c r="E73" s="123">
        <f t="shared" si="14"/>
        <v>-157332.84416901745</v>
      </c>
      <c r="F73" s="123">
        <f t="shared" si="14"/>
        <v>-164110.62843639235</v>
      </c>
      <c r="G73" s="123">
        <f t="shared" si="14"/>
        <v>-171083.34120963843</v>
      </c>
      <c r="H73" s="123">
        <f t="shared" si="14"/>
        <v>-178255.94025943009</v>
      </c>
      <c r="I73" s="123">
        <f t="shared" si="14"/>
        <v>-183154.06875083255</v>
      </c>
      <c r="J73" s="123">
        <f t="shared" si="14"/>
        <v>-190745.27855872278</v>
      </c>
      <c r="K73" s="123">
        <f t="shared" si="14"/>
        <v>-198555.25888546347</v>
      </c>
      <c r="L73" s="123">
        <f t="shared" si="14"/>
        <v>-206590.57284662029</v>
      </c>
      <c r="M73" s="123">
        <f t="shared" si="14"/>
        <v>-351557.65815969958</v>
      </c>
      <c r="N73" s="123">
        <f t="shared" si="14"/>
        <v>-364165.11254831124</v>
      </c>
      <c r="O73" s="123">
        <f t="shared" si="14"/>
        <v>-374661.14203869825</v>
      </c>
      <c r="P73" s="123">
        <f t="shared" si="14"/>
        <v>-388018.18987554265</v>
      </c>
      <c r="Q73" s="123">
        <f t="shared" si="14"/>
        <v>-401766.98337210604</v>
      </c>
      <c r="R73" s="123">
        <f t="shared" si="14"/>
        <v>-415919.27489818027</v>
      </c>
      <c r="S73" s="123">
        <f t="shared" si="14"/>
        <v>-430487.16939465061</v>
      </c>
      <c r="T73" s="123">
        <f t="shared" si="14"/>
        <v>-445483.13495062897</v>
      </c>
      <c r="U73" s="123">
        <f t="shared" si="14"/>
        <v>-458439.33094340377</v>
      </c>
      <c r="V73" s="123">
        <f t="shared" si="14"/>
        <v>-474330.35027770727</v>
      </c>
      <c r="W73" s="123">
        <f t="shared" si="14"/>
        <v>-582293.65320912749</v>
      </c>
      <c r="X73" s="123">
        <f t="shared" si="14"/>
        <v>-601882.37066063052</v>
      </c>
      <c r="Y73" s="123">
        <f t="shared" si="14"/>
        <v>-622049.7838602924</v>
      </c>
      <c r="Z73" s="123">
        <f t="shared" si="14"/>
        <v>-642813.25368055829</v>
      </c>
      <c r="AA73" s="123">
        <f t="shared" si="14"/>
        <v>-664190.66182004591</v>
      </c>
      <c r="AB73" s="123">
        <f t="shared" si="14"/>
        <v>-686200.42642833199</v>
      </c>
      <c r="AC73" s="123">
        <f t="shared" si="14"/>
        <v>-708861.5181994806</v>
      </c>
      <c r="AD73" s="123">
        <f t="shared" si="14"/>
        <v>-732193.47694837756</v>
      </c>
      <c r="AE73" s="123">
        <f t="shared" si="14"/>
        <v>-756216.42868435523</v>
      </c>
      <c r="AF73" s="123">
        <f t="shared" si="14"/>
        <v>-780951.10319702618</v>
      </c>
      <c r="AG73" s="123">
        <f t="shared" si="14"/>
        <v>-806418.85216969112</v>
      </c>
      <c r="AH73" s="123">
        <f t="shared" si="14"/>
        <v>-832641.66783614969</v>
      </c>
      <c r="AI73" s="123">
        <f t="shared" si="14"/>
        <v>-859642.2021972161</v>
      </c>
      <c r="AJ73" s="123">
        <f t="shared" si="14"/>
        <v>-887443.78681372805</v>
      </c>
      <c r="AK73" s="123">
        <f t="shared" si="14"/>
        <v>-916070.45319334965</v>
      </c>
      <c r="AL73" s="123">
        <f t="shared" si="14"/>
        <v>-945546.95378897362</v>
      </c>
      <c r="AM73" s="123">
        <f t="shared" si="14"/>
        <v>-975898.78362708003</v>
      </c>
      <c r="AN73" s="123">
        <f t="shared" si="14"/>
        <v>-1007152.2025849436</v>
      </c>
      <c r="AO73" s="123">
        <f t="shared" si="14"/>
        <v>-1039334.2583361571</v>
      </c>
      <c r="AP73" s="123">
        <f t="shared" si="14"/>
        <v>-1072472.8099845205</v>
      </c>
      <c r="AQ73" s="123">
        <f t="shared" si="14"/>
        <v>-1106596.5524069492</v>
      </c>
      <c r="AR73" s="123">
        <f t="shared" si="14"/>
        <v>-1141735.0413266642</v>
      </c>
      <c r="AS73" s="123">
        <f t="shared" si="14"/>
        <v>-1177918.7191385848</v>
      </c>
      <c r="AT73" s="123">
        <f t="shared" si="14"/>
        <v>-1215178.9415094766</v>
      </c>
      <c r="AU73" s="123">
        <f t="shared" si="14"/>
        <v>-1253548.0047761095</v>
      </c>
      <c r="AV73" s="123">
        <f t="shared" si="14"/>
        <v>-1293059.1741653546</v>
      </c>
      <c r="AW73" s="123">
        <f t="shared" si="14"/>
        <v>-1333746.7128608916</v>
      </c>
      <c r="AX73" s="123">
        <f t="shared" si="14"/>
        <v>-1375645.9119419083</v>
      </c>
      <c r="AY73" s="123">
        <f t="shared" si="14"/>
        <v>-1418793.1212199689</v>
      </c>
      <c r="AZ73" s="123">
        <f t="shared" si="14"/>
        <v>-1463225.781000986</v>
      </c>
    </row>
    <row r="74" spans="1:52" ht="16.5" thickBot="1" x14ac:dyDescent="0.3">
      <c r="A74" s="216" t="s">
        <v>260</v>
      </c>
      <c r="B74" s="124">
        <f t="shared" ref="B74:AZ74" si="15">B72+B73</f>
        <v>0</v>
      </c>
      <c r="C74" s="124">
        <f t="shared" si="15"/>
        <v>569629.74234463705</v>
      </c>
      <c r="D74" s="124">
        <f t="shared" si="15"/>
        <v>602975.03126400767</v>
      </c>
      <c r="E74" s="124">
        <f t="shared" si="15"/>
        <v>629331.37667606981</v>
      </c>
      <c r="F74" s="124">
        <f t="shared" si="15"/>
        <v>656442.51374556939</v>
      </c>
      <c r="G74" s="124">
        <f t="shared" si="15"/>
        <v>684333.36483855371</v>
      </c>
      <c r="H74" s="124">
        <f t="shared" si="15"/>
        <v>713023.76103772037</v>
      </c>
      <c r="I74" s="124">
        <f t="shared" si="15"/>
        <v>732616.27500333008</v>
      </c>
      <c r="J74" s="124">
        <f t="shared" si="15"/>
        <v>762981.11423489102</v>
      </c>
      <c r="K74" s="124">
        <f t="shared" si="15"/>
        <v>794221.03554185375</v>
      </c>
      <c r="L74" s="124">
        <f t="shared" si="15"/>
        <v>826362.29138648114</v>
      </c>
      <c r="M74" s="124">
        <f t="shared" si="15"/>
        <v>1406230.6326387983</v>
      </c>
      <c r="N74" s="124">
        <f t="shared" si="15"/>
        <v>1456660.450193245</v>
      </c>
      <c r="O74" s="124">
        <f t="shared" si="15"/>
        <v>1498644.5681547928</v>
      </c>
      <c r="P74" s="124">
        <f t="shared" si="15"/>
        <v>1552072.7595021704</v>
      </c>
      <c r="Q74" s="124">
        <f t="shared" si="15"/>
        <v>1607067.9334884242</v>
      </c>
      <c r="R74" s="124">
        <f t="shared" si="15"/>
        <v>1663677.0995927211</v>
      </c>
      <c r="S74" s="124">
        <f t="shared" si="15"/>
        <v>1721948.6775786025</v>
      </c>
      <c r="T74" s="124">
        <f t="shared" si="15"/>
        <v>1781932.5398025159</v>
      </c>
      <c r="U74" s="124">
        <f t="shared" si="15"/>
        <v>1833757.3237736151</v>
      </c>
      <c r="V74" s="124">
        <f t="shared" si="15"/>
        <v>1897321.4011108291</v>
      </c>
      <c r="W74" s="124">
        <f t="shared" si="15"/>
        <v>2329174.6128365099</v>
      </c>
      <c r="X74" s="124">
        <f t="shared" si="15"/>
        <v>2407529.4826425221</v>
      </c>
      <c r="Y74" s="124">
        <f t="shared" si="15"/>
        <v>2488199.1354411696</v>
      </c>
      <c r="Z74" s="124">
        <f t="shared" si="15"/>
        <v>2571253.0147222327</v>
      </c>
      <c r="AA74" s="124">
        <f t="shared" si="15"/>
        <v>2656762.6472801836</v>
      </c>
      <c r="AB74" s="124">
        <f t="shared" si="15"/>
        <v>2744801.7057133275</v>
      </c>
      <c r="AC74" s="124">
        <f t="shared" si="15"/>
        <v>2835446.0727979224</v>
      </c>
      <c r="AD74" s="124">
        <f t="shared" si="15"/>
        <v>2928773.9077935098</v>
      </c>
      <c r="AE74" s="124">
        <f t="shared" si="15"/>
        <v>3024865.7147374209</v>
      </c>
      <c r="AF74" s="124">
        <f t="shared" si="15"/>
        <v>3123804.4127881047</v>
      </c>
      <c r="AG74" s="124">
        <f t="shared" si="15"/>
        <v>3225675.4086787645</v>
      </c>
      <c r="AH74" s="124">
        <f t="shared" si="15"/>
        <v>3330566.6713445988</v>
      </c>
      <c r="AI74" s="124">
        <f t="shared" si="15"/>
        <v>3438568.8087888644</v>
      </c>
      <c r="AJ74" s="124">
        <f t="shared" si="15"/>
        <v>3549775.1472549117</v>
      </c>
      <c r="AK74" s="124">
        <f t="shared" si="15"/>
        <v>3664281.8127733981</v>
      </c>
      <c r="AL74" s="124">
        <f t="shared" si="15"/>
        <v>3782187.8151558945</v>
      </c>
      <c r="AM74" s="124">
        <f t="shared" si="15"/>
        <v>3903595.1345083201</v>
      </c>
      <c r="AN74" s="124">
        <f t="shared" si="15"/>
        <v>4028608.810339774</v>
      </c>
      <c r="AO74" s="124">
        <f t="shared" si="15"/>
        <v>4157337.0333446278</v>
      </c>
      <c r="AP74" s="124">
        <f t="shared" si="15"/>
        <v>4289891.2399380822</v>
      </c>
      <c r="AQ74" s="124">
        <f t="shared" si="15"/>
        <v>4426386.2096277969</v>
      </c>
      <c r="AR74" s="124">
        <f t="shared" si="15"/>
        <v>4566940.1653066566</v>
      </c>
      <c r="AS74" s="124">
        <f t="shared" si="15"/>
        <v>4711674.8765543383</v>
      </c>
      <c r="AT74" s="124">
        <f t="shared" si="15"/>
        <v>4860715.7660379065</v>
      </c>
      <c r="AU74" s="124">
        <f t="shared" si="15"/>
        <v>5014192.0191044379</v>
      </c>
      <c r="AV74" s="124">
        <f t="shared" si="15"/>
        <v>5172236.6966614183</v>
      </c>
      <c r="AW74" s="124">
        <f t="shared" si="15"/>
        <v>5334986.8514435655</v>
      </c>
      <c r="AX74" s="124">
        <f t="shared" si="15"/>
        <v>5502583.6477676323</v>
      </c>
      <c r="AY74" s="124">
        <f t="shared" si="15"/>
        <v>5675172.4848798756</v>
      </c>
      <c r="AZ74" s="124">
        <f t="shared" si="15"/>
        <v>5852903.124003944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466</v>
      </c>
      <c r="B77" s="122">
        <f t="shared" ref="B77:AZ77" si="18">B70</f>
        <v>0</v>
      </c>
      <c r="C77" s="122">
        <f t="shared" si="18"/>
        <v>712037.17793079629</v>
      </c>
      <c r="D77" s="122">
        <f t="shared" si="18"/>
        <v>753718.78908000956</v>
      </c>
      <c r="E77" s="122">
        <f t="shared" si="18"/>
        <v>786664.2208450872</v>
      </c>
      <c r="F77" s="122">
        <f t="shared" si="18"/>
        <v>820553.14218196168</v>
      </c>
      <c r="G77" s="122">
        <f t="shared" si="18"/>
        <v>855416.70604819211</v>
      </c>
      <c r="H77" s="122">
        <f t="shared" si="18"/>
        <v>891279.70129715046</v>
      </c>
      <c r="I77" s="122">
        <f t="shared" si="18"/>
        <v>915770.34375416266</v>
      </c>
      <c r="J77" s="122">
        <f t="shared" si="18"/>
        <v>953726.39279361384</v>
      </c>
      <c r="K77" s="122">
        <f t="shared" si="18"/>
        <v>992776.29442731722</v>
      </c>
      <c r="L77" s="122">
        <f t="shared" si="18"/>
        <v>1032952.8642331014</v>
      </c>
      <c r="M77" s="122">
        <f t="shared" si="18"/>
        <v>1757788.2907984979</v>
      </c>
      <c r="N77" s="122">
        <f t="shared" si="18"/>
        <v>1820825.5627415562</v>
      </c>
      <c r="O77" s="122">
        <f t="shared" si="18"/>
        <v>1873305.7101934911</v>
      </c>
      <c r="P77" s="122">
        <f t="shared" si="18"/>
        <v>1940090.949377713</v>
      </c>
      <c r="Q77" s="122">
        <f t="shared" si="18"/>
        <v>2008834.9168605302</v>
      </c>
      <c r="R77" s="122">
        <f t="shared" si="18"/>
        <v>2079596.3744909014</v>
      </c>
      <c r="S77" s="122">
        <f t="shared" si="18"/>
        <v>2152435.8469732529</v>
      </c>
      <c r="T77" s="122">
        <f t="shared" si="18"/>
        <v>2227415.6747531448</v>
      </c>
      <c r="U77" s="122">
        <f t="shared" si="18"/>
        <v>2292196.6547170188</v>
      </c>
      <c r="V77" s="122">
        <f t="shared" si="18"/>
        <v>2371651.7513885363</v>
      </c>
      <c r="W77" s="122">
        <f t="shared" si="18"/>
        <v>2911468.2660456374</v>
      </c>
      <c r="X77" s="122">
        <f t="shared" si="18"/>
        <v>3009411.8533031526</v>
      </c>
      <c r="Y77" s="122">
        <f t="shared" si="18"/>
        <v>3110248.9193014619</v>
      </c>
      <c r="Z77" s="122">
        <f t="shared" si="18"/>
        <v>3214066.2684027911</v>
      </c>
      <c r="AA77" s="122">
        <f t="shared" si="18"/>
        <v>3320953.3091002293</v>
      </c>
      <c r="AB77" s="122">
        <f t="shared" si="18"/>
        <v>3431002.1321416595</v>
      </c>
      <c r="AC77" s="122">
        <f t="shared" si="18"/>
        <v>3544307.590997403</v>
      </c>
      <c r="AD77" s="122">
        <f t="shared" si="18"/>
        <v>3660967.3847418875</v>
      </c>
      <c r="AE77" s="122">
        <f t="shared" si="18"/>
        <v>3781082.1434217761</v>
      </c>
      <c r="AF77" s="122">
        <f t="shared" si="18"/>
        <v>3904755.5159851308</v>
      </c>
      <c r="AG77" s="122">
        <f t="shared" si="18"/>
        <v>4032094.2608484556</v>
      </c>
      <c r="AH77" s="122">
        <f t="shared" si="18"/>
        <v>4163208.3391807484</v>
      </c>
      <c r="AI77" s="122">
        <f t="shared" si="18"/>
        <v>4298211.0109860804</v>
      </c>
      <c r="AJ77" s="122">
        <f t="shared" si="18"/>
        <v>4437218.9340686398</v>
      </c>
      <c r="AK77" s="122">
        <f t="shared" si="18"/>
        <v>4580352.2659667479</v>
      </c>
      <c r="AL77" s="122">
        <f t="shared" si="18"/>
        <v>4727734.7689448679</v>
      </c>
      <c r="AM77" s="122">
        <f t="shared" si="18"/>
        <v>4879493.9181353999</v>
      </c>
      <c r="AN77" s="122">
        <f t="shared" si="18"/>
        <v>5035761.0129247177</v>
      </c>
      <c r="AO77" s="122">
        <f t="shared" si="18"/>
        <v>5196671.2916807849</v>
      </c>
      <c r="AP77" s="122">
        <f t="shared" si="18"/>
        <v>5362364.0499226023</v>
      </c>
      <c r="AQ77" s="122">
        <f t="shared" si="18"/>
        <v>5532982.7620347459</v>
      </c>
      <c r="AR77" s="122">
        <f t="shared" si="18"/>
        <v>5708675.206633321</v>
      </c>
      <c r="AS77" s="122">
        <f t="shared" si="18"/>
        <v>5889593.5956929233</v>
      </c>
      <c r="AT77" s="122">
        <f t="shared" si="18"/>
        <v>6075894.7075473834</v>
      </c>
      <c r="AU77" s="122">
        <f t="shared" si="18"/>
        <v>6267740.0238805469</v>
      </c>
      <c r="AV77" s="122">
        <f t="shared" si="18"/>
        <v>6465295.8708267724</v>
      </c>
      <c r="AW77" s="122">
        <f t="shared" si="18"/>
        <v>6668733.564304457</v>
      </c>
      <c r="AX77" s="122">
        <f t="shared" si="18"/>
        <v>6878229.5597095406</v>
      </c>
      <c r="AY77" s="122">
        <f t="shared" si="18"/>
        <v>7093965.606099844</v>
      </c>
      <c r="AZ77" s="122">
        <f t="shared" si="18"/>
        <v>7316128.9050049298</v>
      </c>
    </row>
    <row r="78" spans="1:52" x14ac:dyDescent="0.25">
      <c r="A78" s="214" t="s">
        <v>258</v>
      </c>
      <c r="B78" s="123">
        <f t="shared" ref="B78:AZ78" si="19">-B69</f>
        <v>0</v>
      </c>
      <c r="C78" s="123">
        <f t="shared" si="19"/>
        <v>135845.08160799052</v>
      </c>
      <c r="D78" s="123">
        <f t="shared" si="19"/>
        <v>135845.08160799052</v>
      </c>
      <c r="E78" s="123">
        <f t="shared" si="19"/>
        <v>135845.08160799052</v>
      </c>
      <c r="F78" s="123">
        <f t="shared" si="19"/>
        <v>135845.08160799052</v>
      </c>
      <c r="G78" s="123">
        <f t="shared" si="19"/>
        <v>135845.08160799052</v>
      </c>
      <c r="H78" s="123">
        <f t="shared" si="19"/>
        <v>135845.08160799052</v>
      </c>
      <c r="I78" s="123">
        <f t="shared" si="19"/>
        <v>135845.08160799052</v>
      </c>
      <c r="J78" s="123">
        <f t="shared" si="19"/>
        <v>135845.08160799052</v>
      </c>
      <c r="K78" s="123">
        <f t="shared" si="19"/>
        <v>135845.08160799052</v>
      </c>
      <c r="L78" s="123">
        <f t="shared" si="19"/>
        <v>135845.08160799052</v>
      </c>
      <c r="M78" s="123">
        <f t="shared" si="19"/>
        <v>135845.08160799052</v>
      </c>
      <c r="N78" s="123">
        <f t="shared" si="19"/>
        <v>135845.08160799052</v>
      </c>
      <c r="O78" s="123">
        <f t="shared" si="19"/>
        <v>135845.08160799052</v>
      </c>
      <c r="P78" s="123">
        <f t="shared" si="19"/>
        <v>135845.08160799052</v>
      </c>
      <c r="Q78" s="123">
        <f t="shared" si="19"/>
        <v>135845.08160799052</v>
      </c>
      <c r="R78" s="123">
        <f t="shared" si="19"/>
        <v>135845.08160799052</v>
      </c>
      <c r="S78" s="123">
        <f t="shared" si="19"/>
        <v>135845.08160799052</v>
      </c>
      <c r="T78" s="123">
        <f t="shared" si="19"/>
        <v>135845.08160799052</v>
      </c>
      <c r="U78" s="123">
        <f t="shared" si="19"/>
        <v>135845.08160799052</v>
      </c>
      <c r="V78" s="123">
        <f t="shared" si="19"/>
        <v>135845.08160799052</v>
      </c>
      <c r="W78" s="123">
        <f t="shared" si="19"/>
        <v>135845.08160799052</v>
      </c>
      <c r="X78" s="123">
        <f t="shared" si="19"/>
        <v>135845.08160799052</v>
      </c>
      <c r="Y78" s="123">
        <f t="shared" si="19"/>
        <v>135845.08160799052</v>
      </c>
      <c r="Z78" s="123">
        <f t="shared" si="19"/>
        <v>135845.08160799052</v>
      </c>
      <c r="AA78" s="123">
        <f t="shared" si="19"/>
        <v>135845.08160799052</v>
      </c>
      <c r="AB78" s="123">
        <f t="shared" si="19"/>
        <v>135845.08160799052</v>
      </c>
      <c r="AC78" s="123">
        <f t="shared" si="19"/>
        <v>135845.08160799052</v>
      </c>
      <c r="AD78" s="123">
        <f t="shared" si="19"/>
        <v>135845.08160799052</v>
      </c>
      <c r="AE78" s="123">
        <f t="shared" si="19"/>
        <v>135845.08160799052</v>
      </c>
      <c r="AF78" s="123">
        <f t="shared" si="19"/>
        <v>135845.08160799052</v>
      </c>
      <c r="AG78" s="123">
        <f t="shared" si="19"/>
        <v>135845.08160799052</v>
      </c>
      <c r="AH78" s="123">
        <f t="shared" si="19"/>
        <v>135845.08160799052</v>
      </c>
      <c r="AI78" s="123">
        <f t="shared" si="19"/>
        <v>135845.08160799052</v>
      </c>
      <c r="AJ78" s="123">
        <f t="shared" si="19"/>
        <v>135845.08160799052</v>
      </c>
      <c r="AK78" s="123">
        <f t="shared" si="19"/>
        <v>135845.08160799052</v>
      </c>
      <c r="AL78" s="123">
        <f t="shared" si="19"/>
        <v>135845.08160799052</v>
      </c>
      <c r="AM78" s="123">
        <f t="shared" si="19"/>
        <v>135845.08160799052</v>
      </c>
      <c r="AN78" s="123">
        <f t="shared" si="19"/>
        <v>135845.08160799052</v>
      </c>
      <c r="AO78" s="123">
        <f t="shared" si="19"/>
        <v>135845.08160799052</v>
      </c>
      <c r="AP78" s="123">
        <f t="shared" si="19"/>
        <v>135845.08160799052</v>
      </c>
      <c r="AQ78" s="123">
        <f t="shared" si="19"/>
        <v>135845.08160799052</v>
      </c>
      <c r="AR78" s="123">
        <f t="shared" si="19"/>
        <v>135845.08160799052</v>
      </c>
      <c r="AS78" s="123">
        <f t="shared" si="19"/>
        <v>135845.08160799052</v>
      </c>
      <c r="AT78" s="123">
        <f t="shared" si="19"/>
        <v>135845.08160799052</v>
      </c>
      <c r="AU78" s="123">
        <f t="shared" si="19"/>
        <v>135845.08160799052</v>
      </c>
      <c r="AV78" s="123">
        <f t="shared" si="19"/>
        <v>135845.08160799052</v>
      </c>
      <c r="AW78" s="123">
        <f t="shared" si="19"/>
        <v>135845.08160799052</v>
      </c>
      <c r="AX78" s="123">
        <f t="shared" si="19"/>
        <v>135845.08160799052</v>
      </c>
      <c r="AY78" s="123">
        <f t="shared" si="19"/>
        <v>135845.08160799052</v>
      </c>
      <c r="AZ78" s="123">
        <f t="shared" si="19"/>
        <v>135845.08160799052</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-142407.43558615926</v>
      </c>
      <c r="D80" s="123">
        <f>IF(SUM($B$73:D73)+SUM($A$80:C80)&gt;0,0,SUM($B$73:D73)-SUM($A$80:C80))</f>
        <v>-150743.75781600192</v>
      </c>
      <c r="E80" s="123">
        <f>IF(SUM($B$73:E73)+SUM($A$80:D80)&gt;0,0,SUM($B$73:E73)-SUM($A$80:D80))</f>
        <v>-157332.84416901745</v>
      </c>
      <c r="F80" s="123">
        <f>IF(SUM($B$73:F73)+SUM($A$80:E80)&gt;0,0,SUM($B$73:F73)-SUM($A$80:E80))</f>
        <v>-164110.62843639229</v>
      </c>
      <c r="G80" s="123">
        <f>IF(SUM($B$73:G73)+SUM($A$80:F80)&gt;0,0,SUM($B$73:G73)-SUM($A$80:F80))</f>
        <v>-171083.3412096384</v>
      </c>
      <c r="H80" s="123">
        <f>IF(SUM($B$73:H73)+SUM($A$80:G80)&gt;0,0,SUM($B$73:H73)-SUM($A$80:G80))</f>
        <v>-178255.94025943009</v>
      </c>
      <c r="I80" s="123">
        <f>IF(SUM($B$73:I73)+SUM($A$80:H80)&gt;0,0,SUM($B$73:I73)-SUM($A$80:H80))</f>
        <v>-183154.06875083246</v>
      </c>
      <c r="J80" s="123">
        <f>IF(SUM($B$73:J73)+SUM($A$80:I80)&gt;0,0,SUM($B$73:J73)-SUM($A$80:I80))</f>
        <v>-190745.2785587227</v>
      </c>
      <c r="K80" s="123">
        <f>IF(SUM($B$73:K73)+SUM($A$80:J80)&gt;0,0,SUM($B$73:K73)-SUM($A$80:J80))</f>
        <v>-198555.25888546347</v>
      </c>
      <c r="L80" s="123">
        <f>IF(SUM($B$73:L73)+SUM($A$80:K80)&gt;0,0,SUM($B$73:L73)-SUM($A$80:K80))</f>
        <v>-206590.57284662034</v>
      </c>
      <c r="M80" s="123">
        <f>IF(SUM($B$73:M73)+SUM($A$80:L80)&gt;0,0,SUM($B$73:M73)-SUM($A$80:L80))</f>
        <v>-351557.65815969952</v>
      </c>
      <c r="N80" s="123">
        <f>IF(SUM($B$73:N73)+SUM($A$80:M80)&gt;0,0,SUM($B$73:N73)-SUM($A$80:M80))</f>
        <v>-364165.11254831101</v>
      </c>
      <c r="O80" s="123">
        <f>IF(SUM($B$73:O73)+SUM($A$80:N80)&gt;0,0,SUM($B$73:O73)-SUM($A$80:N80))</f>
        <v>-374661.14203869831</v>
      </c>
      <c r="P80" s="123">
        <f>IF(SUM($B$73:P73)+SUM($A$80:O80)&gt;0,0,SUM($B$73:P73)-SUM($A$80:O80))</f>
        <v>-388018.18987554265</v>
      </c>
      <c r="Q80" s="123">
        <f>IF(SUM($B$73:Q73)+SUM($A$80:P80)&gt;0,0,SUM($B$73:Q73)-SUM($A$80:P80))</f>
        <v>-401766.98337210622</v>
      </c>
      <c r="R80" s="123">
        <f>IF(SUM($B$73:R73)+SUM($A$80:Q80)&gt;0,0,SUM($B$73:R73)-SUM($A$80:Q80))</f>
        <v>-415919.27489818027</v>
      </c>
      <c r="S80" s="123">
        <f>IF(SUM($B$73:S73)+SUM($A$80:R80)&gt;0,0,SUM($B$73:S73)-SUM($A$80:R80))</f>
        <v>-430487.1693946505</v>
      </c>
      <c r="T80" s="123">
        <f>IF(SUM($B$73:T73)+SUM($A$80:S80)&gt;0,0,SUM($B$73:T73)-SUM($A$80:S80))</f>
        <v>-445483.1349506285</v>
      </c>
      <c r="U80" s="123">
        <f>IF(SUM($B$73:U73)+SUM($A$80:T80)&gt;0,0,SUM($B$73:U73)-SUM($A$80:T80))</f>
        <v>-458439.33094340377</v>
      </c>
      <c r="V80" s="123">
        <f>IF(SUM($B$73:V73)+SUM($A$80:U80)&gt;0,0,SUM($B$73:V73)-SUM($A$80:U80))</f>
        <v>-474330.35027770698</v>
      </c>
      <c r="W80" s="123">
        <f>IF(SUM($B$73:W73)+SUM($A$80:V80)&gt;0,0,SUM($B$73:W73)-SUM($A$80:V80))</f>
        <v>-582293.65320912749</v>
      </c>
      <c r="X80" s="123">
        <f>IF(SUM($B$73:X73)+SUM($A$80:W80)&gt;0,0,SUM($B$73:X73)-SUM($A$80:W80))</f>
        <v>-601882.37066063099</v>
      </c>
      <c r="Y80" s="123">
        <f>IF(SUM($B$73:Y73)+SUM($A$80:X80)&gt;0,0,SUM($B$73:Y73)-SUM($A$80:X80))</f>
        <v>-622049.78386029229</v>
      </c>
      <c r="Z80" s="123">
        <f>IF(SUM($B$73:Z73)+SUM($A$80:Y80)&gt;0,0,SUM($B$73:Z73)-SUM($A$80:Y80))</f>
        <v>-642813.25368055794</v>
      </c>
      <c r="AA80" s="123">
        <f>IF(SUM($B$73:AA73)+SUM($A$80:Z80)&gt;0,0,SUM($B$73:AA73)-SUM($A$80:Z80))</f>
        <v>-664190.66182004567</v>
      </c>
      <c r="AB80" s="123">
        <f>IF(SUM($B$73:AB73)+SUM($A$80:AA80)&gt;0,0,SUM($B$73:AB73)-SUM($A$80:AA80))</f>
        <v>-686200.42642833106</v>
      </c>
      <c r="AC80" s="123">
        <f>IF(SUM($B$73:AC73)+SUM($A$80:AB80)&gt;0,0,SUM($B$73:AC73)-SUM($A$80:AB80))</f>
        <v>-708861.51819948107</v>
      </c>
      <c r="AD80" s="123">
        <f>IF(SUM($B$73:AD73)+SUM($A$80:AC80)&gt;0,0,SUM($B$73:AD73)-SUM($A$80:AC80))</f>
        <v>-732193.47694837674</v>
      </c>
      <c r="AE80" s="123">
        <f>IF(SUM($B$73:AE73)+SUM($A$80:AD80)&gt;0,0,SUM($B$73:AE73)-SUM($A$80:AD80))</f>
        <v>-756216.42868435569</v>
      </c>
      <c r="AF80" s="123">
        <f>IF(SUM($B$73:AF73)+SUM($A$80:AE80)&gt;0,0,SUM($B$73:AF73)-SUM($A$80:AE80))</f>
        <v>-780951.103197027</v>
      </c>
      <c r="AG80" s="123">
        <f>IF(SUM($B$73:AG73)+SUM($A$80:AF80)&gt;0,0,SUM($B$73:AG73)-SUM($A$80:AF80))</f>
        <v>-806418.85216969065</v>
      </c>
      <c r="AH80" s="123">
        <f>IF(SUM($B$73:AH73)+SUM($A$80:AG80)&gt;0,0,SUM($B$73:AH73)-SUM($A$80:AG80))</f>
        <v>-832641.66783615015</v>
      </c>
      <c r="AI80" s="123">
        <f>IF(SUM($B$73:AI73)+SUM($A$80:AH80)&gt;0,0,SUM($B$73:AI73)-SUM($A$80:AH80))</f>
        <v>-859642.20219721645</v>
      </c>
      <c r="AJ80" s="123">
        <f>IF(SUM($B$73:AJ73)+SUM($A$80:AI80)&gt;0,0,SUM($B$73:AJ73)-SUM($A$80:AI80))</f>
        <v>-887443.78681372851</v>
      </c>
      <c r="AK80" s="123">
        <f>IF(SUM($B$73:AK73)+SUM($A$80:AJ80)&gt;0,0,SUM($B$73:AK73)-SUM($A$80:AJ80))</f>
        <v>-916070.45319334976</v>
      </c>
      <c r="AL80" s="123">
        <f>IF(SUM($B$73:AL73)+SUM($A$80:AK80)&gt;0,0,SUM($B$73:AL73)-SUM($A$80:AK80))</f>
        <v>-945546.95378897339</v>
      </c>
      <c r="AM80" s="123">
        <f>IF(SUM($B$73:AM73)+SUM($A$80:AL80)&gt;0,0,SUM($B$73:AM73)-SUM($A$80:AL80))</f>
        <v>-975898.78362708166</v>
      </c>
      <c r="AN80" s="123">
        <f>IF(SUM($B$73:AN73)+SUM($A$80:AM80)&gt;0,0,SUM($B$73:AN73)-SUM($A$80:AM80))</f>
        <v>-1007152.2025849447</v>
      </c>
      <c r="AO80" s="123">
        <f>IF(SUM($B$73:AO73)+SUM($A$80:AN80)&gt;0,0,SUM($B$73:AO73)-SUM($A$80:AN80))</f>
        <v>-1039334.2583361566</v>
      </c>
      <c r="AP80" s="123">
        <f>IF(SUM($B$73:AP73)+SUM($A$80:AO80)&gt;0,0,SUM($B$73:AP73)-SUM($A$80:AO80))</f>
        <v>-1072472.8099845201</v>
      </c>
      <c r="AQ80" s="123">
        <f>IF(SUM($B$73:AQ73)+SUM($A$80:AP80)&gt;0,0,SUM($B$73:AQ73)-SUM($A$80:AP80))</f>
        <v>-1106596.5524069481</v>
      </c>
      <c r="AR80" s="123">
        <f>IF(SUM($B$73:AR73)+SUM($A$80:AQ80)&gt;0,0,SUM($B$73:AR73)-SUM($A$80:AQ80))</f>
        <v>-1141735.0413266644</v>
      </c>
      <c r="AS80" s="123">
        <f>IF(SUM($B$73:AS73)+SUM($A$80:AR80)&gt;0,0,SUM($B$73:AS73)-SUM($A$80:AR80))</f>
        <v>-1177918.719138585</v>
      </c>
      <c r="AT80" s="123">
        <f>IF(SUM($B$73:AT73)+SUM($A$80:AS80)&gt;0,0,SUM($B$73:AT73)-SUM($A$80:AS80))</f>
        <v>-1215178.9415094778</v>
      </c>
      <c r="AU80" s="123">
        <f>IF(SUM($B$73:AU73)+SUM($A$80:AT80)&gt;0,0,SUM($B$73:AU73)-SUM($A$80:AT80))</f>
        <v>-1253548.004776109</v>
      </c>
      <c r="AV80" s="123">
        <f>IF(SUM($B$73:AV73)+SUM($A$80:AU80)&gt;0,0,SUM($B$73:AV73)-SUM($A$80:AU80))</f>
        <v>-1293059.1741653532</v>
      </c>
      <c r="AW80" s="123">
        <f>IF(SUM($B$73:AW73)+SUM($A$80:AV80)&gt;0,0,SUM($B$73:AW73)-SUM($A$80:AV80))</f>
        <v>-1333746.7128608897</v>
      </c>
      <c r="AX80" s="123">
        <f>IF(SUM($B$73:AX73)+SUM($A$80:AW80)&gt;0,0,SUM($B$73:AX73)-SUM($A$80:AW80))</f>
        <v>-1375645.9119419083</v>
      </c>
      <c r="AY80" s="123">
        <f>IF(SUM($B$73:AY73)+SUM($A$80:AX80)&gt;0,0,SUM($B$73:AY73)-SUM($A$80:AX80))</f>
        <v>-1418793.1212199703</v>
      </c>
      <c r="AZ80" s="123">
        <f>IF(SUM($B$73:AZ73)+SUM($A$80:AY80)&gt;0,0,SUM($B$73:AZ73)-SUM($A$80:AY80))</f>
        <v>-1463225.7810009867</v>
      </c>
    </row>
    <row r="81" spans="1:52" x14ac:dyDescent="0.25">
      <c r="A81" s="214" t="s">
        <v>255</v>
      </c>
      <c r="B81" s="123">
        <v>5900546.8691999996</v>
      </c>
      <c r="C81" s="123">
        <f>IF(((SUM($B$60:C60)+SUM($B$62:C66))+SUM($B$83:C83))&lt;0,((SUM($B$60:C60)+SUM($B$62:C66))+SUM($B$83:C83))*0.18-SUM($A$81:B81),IF(SUM($B$81:B81)&lt;0,0-SUM($B$81:B81),0))</f>
        <v>-6943905.4440581342</v>
      </c>
      <c r="D81" s="123">
        <f>IF(((SUM($B$60:D60)+SUM($B$62:D66))+SUM($B$83:D83))&lt;0,((SUM($B$60:D60)+SUM($B$62:D66))+SUM($B$83:D83))*0.18-SUM($A$81:C81),IF(SUM($B$81:C81)&lt;0,0-SUM($B$81:C81),0))</f>
        <v>186480.87635905435</v>
      </c>
      <c r="E81" s="123">
        <f>IF(((SUM($B$60:E60)+SUM($B$62:E66))+SUM($B$83:E83))&lt;0,((SUM($B$60:E60)+SUM($B$62:E66))+SUM($B$83:E83))*0.18-SUM($A$81:D81),IF(SUM($B$81:D81)&lt;0,0-SUM($B$81:D81),0))</f>
        <v>192142.08081518451</v>
      </c>
      <c r="F81" s="123">
        <f>IF(((SUM($B$60:F60)+SUM($B$62:F66))+SUM($B$83:F83))&lt;0,((SUM($B$60:F60)+SUM($B$62:F66))+SUM($B$83:F83))*0.18-SUM($A$81:E81),IF(SUM($B$81:E81)&lt;0,0-SUM($B$81:E81),0))</f>
        <v>197973.1133942384</v>
      </c>
      <c r="G81" s="123">
        <f>IF(((SUM($B$60:G60)+SUM($B$62:G66))+SUM($B$83:G83))&lt;0,((SUM($B$60:G60)+SUM($B$62:G66))+SUM($B$83:G83))*0.18-SUM($A$81:F81),IF(SUM($B$81:F81)&lt;0,0-SUM($B$81:F81),0))</f>
        <v>203979.5816285758</v>
      </c>
      <c r="H81" s="123">
        <f>IF(((SUM($B$60:H60)+SUM($B$62:H66))+SUM($B$83:H83))&lt;0,((SUM($B$60:H60)+SUM($B$62:H66))+SUM($B$83:H83))*0.18-SUM($A$81:G81),IF(SUM($B$81:G81)&lt;0,0-SUM($B$81:G81),0))</f>
        <v>210165.94751180449</v>
      </c>
      <c r="I81" s="123">
        <f>IF(((SUM($B$60:I60)+SUM($B$62:I66))+SUM($B$83:I83))&lt;0,((SUM($B$60:I60)+SUM($B$62:I66))+SUM($B$83:I83))*0.18-SUM($A$81:H81),IF(SUM($B$81:H81)&lt;0,0-SUM($B$81:H81),0))</f>
        <v>52616.975149277045</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-6792254.0803995263</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-891707.21119952668</v>
      </c>
      <c r="C85" s="122">
        <f t="shared" ref="C85:AZ85" si="23">SUM(C77:C84)</f>
        <v>-6238430.6201055069</v>
      </c>
      <c r="D85" s="122">
        <f>SUM(D77:D84)</f>
        <v>925300.98923105258</v>
      </c>
      <c r="E85" s="122">
        <f>SUM(E77:E84)</f>
        <v>957318.53909924475</v>
      </c>
      <c r="F85" s="122">
        <f t="shared" si="23"/>
        <v>990260.70874779834</v>
      </c>
      <c r="G85" s="122">
        <f t="shared" si="23"/>
        <v>1024158.0280751201</v>
      </c>
      <c r="H85" s="122">
        <f t="shared" si="23"/>
        <v>1059034.7901575153</v>
      </c>
      <c r="I85" s="122">
        <f t="shared" si="23"/>
        <v>921078.33176059776</v>
      </c>
      <c r="J85" s="122">
        <f t="shared" si="23"/>
        <v>898826.19584288169</v>
      </c>
      <c r="K85" s="122">
        <f t="shared" si="23"/>
        <v>930066.1171498443</v>
      </c>
      <c r="L85" s="122">
        <f t="shared" si="23"/>
        <v>962207.37299447157</v>
      </c>
      <c r="M85" s="122">
        <f t="shared" si="23"/>
        <v>1542075.7142467888</v>
      </c>
      <c r="N85" s="122">
        <f t="shared" si="23"/>
        <v>1592505.5318012356</v>
      </c>
      <c r="O85" s="122">
        <f t="shared" si="23"/>
        <v>1634489.6497627832</v>
      </c>
      <c r="P85" s="122">
        <f t="shared" si="23"/>
        <v>1687917.8411101608</v>
      </c>
      <c r="Q85" s="122">
        <f t="shared" si="23"/>
        <v>1742913.0150964144</v>
      </c>
      <c r="R85" s="122">
        <f t="shared" si="23"/>
        <v>1799522.1812007115</v>
      </c>
      <c r="S85" s="122">
        <f t="shared" si="23"/>
        <v>1857793.7591865929</v>
      </c>
      <c r="T85" s="122">
        <f t="shared" si="23"/>
        <v>1917777.6214105068</v>
      </c>
      <c r="U85" s="122">
        <f t="shared" si="23"/>
        <v>1969602.4053816055</v>
      </c>
      <c r="V85" s="122">
        <f t="shared" si="23"/>
        <v>2033166.4827188198</v>
      </c>
      <c r="W85" s="122">
        <f t="shared" si="23"/>
        <v>2465019.6944445004</v>
      </c>
      <c r="X85" s="122">
        <f t="shared" si="23"/>
        <v>2543374.564250512</v>
      </c>
      <c r="Y85" s="122">
        <f t="shared" si="23"/>
        <v>2624044.21704916</v>
      </c>
      <c r="Z85" s="122">
        <f t="shared" si="23"/>
        <v>2707098.0963302236</v>
      </c>
      <c r="AA85" s="122">
        <f t="shared" si="23"/>
        <v>2792607.7288881741</v>
      </c>
      <c r="AB85" s="122">
        <f t="shared" si="23"/>
        <v>2880646.7873213189</v>
      </c>
      <c r="AC85" s="122">
        <f t="shared" si="23"/>
        <v>2971291.1544059124</v>
      </c>
      <c r="AD85" s="122">
        <f t="shared" si="23"/>
        <v>3064618.9894015011</v>
      </c>
      <c r="AE85" s="122">
        <f t="shared" si="23"/>
        <v>3160710.7963454109</v>
      </c>
      <c r="AF85" s="122">
        <f t="shared" si="23"/>
        <v>3259649.4943960942</v>
      </c>
      <c r="AG85" s="122">
        <f t="shared" si="23"/>
        <v>3361520.4902867554</v>
      </c>
      <c r="AH85" s="122">
        <f t="shared" si="23"/>
        <v>3466411.7529525887</v>
      </c>
      <c r="AI85" s="122">
        <f t="shared" si="23"/>
        <v>3574413.8903968548</v>
      </c>
      <c r="AJ85" s="122">
        <f t="shared" si="23"/>
        <v>3685620.2288629021</v>
      </c>
      <c r="AK85" s="122">
        <f t="shared" si="23"/>
        <v>3800126.894381389</v>
      </c>
      <c r="AL85" s="122">
        <f t="shared" si="23"/>
        <v>3918032.8967638854</v>
      </c>
      <c r="AM85" s="122">
        <f t="shared" si="23"/>
        <v>4039440.2161163092</v>
      </c>
      <c r="AN85" s="122">
        <f t="shared" si="23"/>
        <v>4164453.891947764</v>
      </c>
      <c r="AO85" s="122">
        <f t="shared" si="23"/>
        <v>4293182.1149526192</v>
      </c>
      <c r="AP85" s="122">
        <f t="shared" si="23"/>
        <v>4425736.3215460731</v>
      </c>
      <c r="AQ85" s="122">
        <f t="shared" si="23"/>
        <v>4562231.2912357887</v>
      </c>
      <c r="AR85" s="122">
        <f t="shared" si="23"/>
        <v>4702785.2469146475</v>
      </c>
      <c r="AS85" s="122">
        <f t="shared" si="23"/>
        <v>4847519.9581623292</v>
      </c>
      <c r="AT85" s="122">
        <f t="shared" si="23"/>
        <v>4996560.8476458965</v>
      </c>
      <c r="AU85" s="122">
        <f t="shared" si="23"/>
        <v>5150037.1007124288</v>
      </c>
      <c r="AV85" s="122">
        <f t="shared" si="23"/>
        <v>5308081.7782694101</v>
      </c>
      <c r="AW85" s="122">
        <f t="shared" si="23"/>
        <v>5470831.9330515582</v>
      </c>
      <c r="AX85" s="122">
        <f t="shared" si="23"/>
        <v>5638428.7293756232</v>
      </c>
      <c r="AY85" s="122">
        <f t="shared" si="23"/>
        <v>5811017.5664878646</v>
      </c>
      <c r="AZ85" s="122">
        <f t="shared" si="23"/>
        <v>5988748.205611934</v>
      </c>
    </row>
    <row r="86" spans="1:52" s="177" customFormat="1" ht="14.25" x14ac:dyDescent="0.25">
      <c r="A86" s="215" t="s">
        <v>467</v>
      </c>
      <c r="B86" s="122">
        <f>SUM($B$85:B85)</f>
        <v>-891707.21119952668</v>
      </c>
      <c r="C86" s="122">
        <f>SUM($B$85:C85)</f>
        <v>-7130137.8313050335</v>
      </c>
      <c r="D86" s="122">
        <f>SUM($B$85:D85)</f>
        <v>-6204836.8420739807</v>
      </c>
      <c r="E86" s="122">
        <f>SUM($B$85:E85)</f>
        <v>-5247518.3029747363</v>
      </c>
      <c r="F86" s="122">
        <f>SUM($B$85:F85)</f>
        <v>-4257257.5942269377</v>
      </c>
      <c r="G86" s="122">
        <f>SUM($B$85:G85)</f>
        <v>-3233099.5661518178</v>
      </c>
      <c r="H86" s="122">
        <f>SUM($B$85:H85)</f>
        <v>-2174064.7759943027</v>
      </c>
      <c r="I86" s="122">
        <f>SUM($B$85:I85)</f>
        <v>-1252986.4442337048</v>
      </c>
      <c r="J86" s="122">
        <f>SUM($B$85:J85)</f>
        <v>-354160.24839082314</v>
      </c>
      <c r="K86" s="122">
        <f>SUM($B$85:K85)</f>
        <v>575905.86875902116</v>
      </c>
      <c r="L86" s="122">
        <f>SUM($B$85:L85)</f>
        <v>1538113.2417534927</v>
      </c>
      <c r="M86" s="122">
        <f>SUM($B$85:M85)</f>
        <v>3080188.9560002815</v>
      </c>
      <c r="N86" s="122">
        <f>SUM($B$85:N85)</f>
        <v>4672694.4878015174</v>
      </c>
      <c r="O86" s="122">
        <f>SUM($B$85:O85)</f>
        <v>6307184.1375643006</v>
      </c>
      <c r="P86" s="122">
        <f>SUM($B$85:P85)</f>
        <v>7995101.9786744611</v>
      </c>
      <c r="Q86" s="122">
        <f>SUM($B$85:Q85)</f>
        <v>9738014.993770875</v>
      </c>
      <c r="R86" s="122">
        <f>SUM($B$85:R85)</f>
        <v>11537537.174971586</v>
      </c>
      <c r="S86" s="122">
        <f>SUM($B$85:S85)</f>
        <v>13395330.93415818</v>
      </c>
      <c r="T86" s="122">
        <f>SUM($B$85:T85)</f>
        <v>15313108.555568688</v>
      </c>
      <c r="U86" s="122">
        <f>SUM($B$85:U85)</f>
        <v>17282710.960950293</v>
      </c>
      <c r="V86" s="122">
        <f>SUM($B$85:V85)</f>
        <v>19315877.443669111</v>
      </c>
      <c r="W86" s="122">
        <f>SUM($B$85:W85)</f>
        <v>21780897.13811361</v>
      </c>
      <c r="X86" s="122">
        <f>SUM($B$85:X85)</f>
        <v>24324271.702364124</v>
      </c>
      <c r="Y86" s="122">
        <f>SUM($B$85:Y85)</f>
        <v>26948315.919413283</v>
      </c>
      <c r="Z86" s="122">
        <f>SUM($B$85:Z85)</f>
        <v>29655414.015743509</v>
      </c>
      <c r="AA86" s="122">
        <f>SUM($B$85:AA85)</f>
        <v>32448021.744631682</v>
      </c>
      <c r="AB86" s="122">
        <f>SUM($B$85:AB85)</f>
        <v>35328668.531953</v>
      </c>
      <c r="AC86" s="122">
        <f>SUM($B$85:AC85)</f>
        <v>38299959.686358914</v>
      </c>
      <c r="AD86" s="122">
        <f>SUM($B$85:AD85)</f>
        <v>41364578.675760418</v>
      </c>
      <c r="AE86" s="122">
        <f>SUM($B$85:AE85)</f>
        <v>44525289.472105831</v>
      </c>
      <c r="AF86" s="122">
        <f>SUM($B$85:AF85)</f>
        <v>47784938.966501921</v>
      </c>
      <c r="AG86" s="122">
        <f>SUM($B$85:AG85)</f>
        <v>51146459.456788674</v>
      </c>
      <c r="AH86" s="122">
        <f>SUM($B$85:AH85)</f>
        <v>54612871.209741265</v>
      </c>
      <c r="AI86" s="122">
        <f>SUM($B$85:AI85)</f>
        <v>58187285.10013812</v>
      </c>
      <c r="AJ86" s="122">
        <f>SUM($B$85:AJ85)</f>
        <v>61872905.329001024</v>
      </c>
      <c r="AK86" s="122">
        <f>SUM($B$85:AK85)</f>
        <v>65673032.223382413</v>
      </c>
      <c r="AL86" s="122">
        <f>SUM($B$85:AL85)</f>
        <v>69591065.120146304</v>
      </c>
      <c r="AM86" s="122">
        <f>SUM($B$85:AM85)</f>
        <v>73630505.336262614</v>
      </c>
      <c r="AN86" s="122">
        <f>SUM($B$85:AN85)</f>
        <v>77794959.228210375</v>
      </c>
      <c r="AO86" s="122">
        <f>SUM($B$85:AO85)</f>
        <v>82088141.343162999</v>
      </c>
      <c r="AP86" s="122">
        <f>SUM($B$85:AP85)</f>
        <v>86513877.664709076</v>
      </c>
      <c r="AQ86" s="122">
        <f>SUM($B$85:AQ85)</f>
        <v>91076108.955944866</v>
      </c>
      <c r="AR86" s="122">
        <f>SUM($B$85:AR85)</f>
        <v>95778894.202859521</v>
      </c>
      <c r="AS86" s="122">
        <f>SUM($B$85:AS85)</f>
        <v>100626414.16102184</v>
      </c>
      <c r="AT86" s="122">
        <f>SUM($B$85:AT85)</f>
        <v>105622975.00866774</v>
      </c>
      <c r="AU86" s="122">
        <f>SUM($B$85:AU85)</f>
        <v>110773012.10938017</v>
      </c>
      <c r="AV86" s="122">
        <f>SUM($B$85:AV85)</f>
        <v>116081093.88764958</v>
      </c>
      <c r="AW86" s="122">
        <f>SUM($B$85:AW85)</f>
        <v>121551925.82070114</v>
      </c>
      <c r="AX86" s="122">
        <f>SUM($B$85:AX85)</f>
        <v>127190354.55007675</v>
      </c>
      <c r="AY86" s="122">
        <f>SUM($B$85:AY85)</f>
        <v>133001372.11656462</v>
      </c>
      <c r="AZ86" s="122">
        <f>SUM($B$85:AZ85)</f>
        <v>138990120.32217655</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468</v>
      </c>
      <c r="B88" s="122">
        <f t="shared" ref="B88:AY88" si="25">B85*B87</f>
        <v>-891707.21119952668</v>
      </c>
      <c r="C88" s="122">
        <f t="shared" si="25"/>
        <v>-5220444.0335610937</v>
      </c>
      <c r="D88" s="122">
        <f t="shared" si="25"/>
        <v>647958.53660198709</v>
      </c>
      <c r="E88" s="122">
        <f t="shared" si="25"/>
        <v>560986.94350544841</v>
      </c>
      <c r="F88" s="122">
        <f t="shared" si="25"/>
        <v>485599.15959732106</v>
      </c>
      <c r="G88" s="122">
        <f t="shared" si="25"/>
        <v>420269.0876752144</v>
      </c>
      <c r="H88" s="122">
        <f t="shared" si="25"/>
        <v>363666.08025160659</v>
      </c>
      <c r="I88" s="122">
        <f t="shared" si="25"/>
        <v>264680.06261854927</v>
      </c>
      <c r="J88" s="122">
        <f t="shared" si="25"/>
        <v>216138.67210394103</v>
      </c>
      <c r="K88" s="122">
        <f t="shared" si="25"/>
        <v>187155.53495477466</v>
      </c>
      <c r="L88" s="122">
        <f t="shared" si="25"/>
        <v>162027.83444636787</v>
      </c>
      <c r="M88" s="122">
        <f t="shared" si="25"/>
        <v>217299.50624380982</v>
      </c>
      <c r="N88" s="122">
        <f t="shared" si="25"/>
        <v>187787.24312726976</v>
      </c>
      <c r="O88" s="122">
        <f t="shared" si="25"/>
        <v>161287.01565827965</v>
      </c>
      <c r="P88" s="122">
        <f t="shared" si="25"/>
        <v>139380.05439504227</v>
      </c>
      <c r="Q88" s="122">
        <f t="shared" si="25"/>
        <v>120436.22482265472</v>
      </c>
      <c r="R88" s="122">
        <f t="shared" si="25"/>
        <v>104056.86074015683</v>
      </c>
      <c r="S88" s="122">
        <f t="shared" si="25"/>
        <v>89896.567566820915</v>
      </c>
      <c r="T88" s="122">
        <f t="shared" si="25"/>
        <v>77656.167151076428</v>
      </c>
      <c r="U88" s="122">
        <f t="shared" si="25"/>
        <v>66740.332437711419</v>
      </c>
      <c r="V88" s="122">
        <f t="shared" si="25"/>
        <v>57652.060797339072</v>
      </c>
      <c r="W88" s="122">
        <f t="shared" si="25"/>
        <v>58491.718670238595</v>
      </c>
      <c r="X88" s="122">
        <f t="shared" si="25"/>
        <v>50502.910506486201</v>
      </c>
      <c r="Y88" s="122">
        <f t="shared" si="25"/>
        <v>43602.292842878203</v>
      </c>
      <c r="Z88" s="122">
        <f t="shared" si="25"/>
        <v>37642.136622251935</v>
      </c>
      <c r="AA88" s="122">
        <f t="shared" si="25"/>
        <v>32494.682921925756</v>
      </c>
      <c r="AB88" s="122">
        <f t="shared" si="25"/>
        <v>28049.457936404397</v>
      </c>
      <c r="AC88" s="122">
        <f t="shared" si="25"/>
        <v>24210.94646360222</v>
      </c>
      <c r="AD88" s="122">
        <f t="shared" si="25"/>
        <v>20896.576458914449</v>
      </c>
      <c r="AE88" s="122">
        <f t="shared" si="25"/>
        <v>18034.973422973515</v>
      </c>
      <c r="AF88" s="122">
        <f t="shared" si="25"/>
        <v>15564.448792814175</v>
      </c>
      <c r="AG88" s="122">
        <f t="shared" si="25"/>
        <v>13431.691212695174</v>
      </c>
      <c r="AH88" s="122">
        <f t="shared" si="25"/>
        <v>11590.633658067522</v>
      </c>
      <c r="AI88" s="122">
        <f t="shared" si="25"/>
        <v>10001.472951434102</v>
      </c>
      <c r="AJ88" s="122">
        <f t="shared" si="25"/>
        <v>8629.8213098860033</v>
      </c>
      <c r="AK88" s="122">
        <f t="shared" si="25"/>
        <v>7445.9722602994443</v>
      </c>
      <c r="AL88" s="122">
        <f t="shared" si="25"/>
        <v>6424.2656014995273</v>
      </c>
      <c r="AM88" s="122">
        <f t="shared" si="25"/>
        <v>5542.5381285998728</v>
      </c>
      <c r="AN88" s="122">
        <f t="shared" si="25"/>
        <v>4781.6486029367343</v>
      </c>
      <c r="AO88" s="122">
        <f t="shared" si="25"/>
        <v>4125.066986234423</v>
      </c>
      <c r="AP88" s="122">
        <f t="shared" si="25"/>
        <v>3558.5192901551009</v>
      </c>
      <c r="AQ88" s="122">
        <f t="shared" si="25"/>
        <v>3069.6805486246153</v>
      </c>
      <c r="AR88" s="122">
        <f t="shared" si="25"/>
        <v>2647.9094233265123</v>
      </c>
      <c r="AS88" s="122">
        <f t="shared" si="25"/>
        <v>2284.0188225957281</v>
      </c>
      <c r="AT88" s="122">
        <f t="shared" si="25"/>
        <v>1970.0776681087586</v>
      </c>
      <c r="AU88" s="122">
        <f t="shared" si="25"/>
        <v>1699.2395974828564</v>
      </c>
      <c r="AV88" s="122">
        <f t="shared" si="25"/>
        <v>1465.5949574107681</v>
      </c>
      <c r="AW88" s="122">
        <f t="shared" si="25"/>
        <v>1264.0429327936645</v>
      </c>
      <c r="AX88" s="122">
        <f t="shared" si="25"/>
        <v>1090.181082512712</v>
      </c>
      <c r="AY88" s="122">
        <f t="shared" si="25"/>
        <v>940.20992070802799</v>
      </c>
      <c r="AZ88" s="122">
        <f>AZ85*AZ87</f>
        <v>810.85050127886598</v>
      </c>
    </row>
    <row r="89" spans="1:52" s="177" customFormat="1" ht="14.25" x14ac:dyDescent="0.25">
      <c r="A89" s="213" t="s">
        <v>469</v>
      </c>
      <c r="B89" s="122">
        <f>SUM($B$88:B88)</f>
        <v>-891707.21119952668</v>
      </c>
      <c r="C89" s="122">
        <f>SUM($B$88:C88)</f>
        <v>-6112151.2447606204</v>
      </c>
      <c r="D89" s="122">
        <f>SUM($B$88:D88)</f>
        <v>-5464192.7081586337</v>
      </c>
      <c r="E89" s="122">
        <f>SUM($B$88:E88)</f>
        <v>-4903205.7646531854</v>
      </c>
      <c r="F89" s="122">
        <f>SUM($B$88:F88)</f>
        <v>-4417606.605055864</v>
      </c>
      <c r="G89" s="122">
        <f>SUM($B$88:G88)</f>
        <v>-3997337.5173806497</v>
      </c>
      <c r="H89" s="122">
        <f>SUM($B$88:H88)</f>
        <v>-3633671.437129043</v>
      </c>
      <c r="I89" s="122">
        <f>SUM($B$88:I88)</f>
        <v>-3368991.3745104936</v>
      </c>
      <c r="J89" s="122">
        <f>SUM($B$88:J88)</f>
        <v>-3152852.7024065526</v>
      </c>
      <c r="K89" s="122">
        <f>SUM($B$88:K88)</f>
        <v>-2965697.167451778</v>
      </c>
      <c r="L89" s="122">
        <f>SUM($B$88:L88)</f>
        <v>-2803669.3330054102</v>
      </c>
      <c r="M89" s="122">
        <f>SUM($B$88:M88)</f>
        <v>-2586369.8267616006</v>
      </c>
      <c r="N89" s="122">
        <f>SUM($B$88:N88)</f>
        <v>-2398582.5836343309</v>
      </c>
      <c r="O89" s="122">
        <f>SUM($B$88:O88)</f>
        <v>-2237295.567976051</v>
      </c>
      <c r="P89" s="122">
        <f>SUM($B$88:P88)</f>
        <v>-2097915.5135810087</v>
      </c>
      <c r="Q89" s="122">
        <f>SUM($B$88:Q88)</f>
        <v>-1977479.288758354</v>
      </c>
      <c r="R89" s="122">
        <f>SUM($B$88:R88)</f>
        <v>-1873422.4280181972</v>
      </c>
      <c r="S89" s="122">
        <f>SUM($B$88:S88)</f>
        <v>-1783525.8604513763</v>
      </c>
      <c r="T89" s="122">
        <f>SUM($B$88:T88)</f>
        <v>-1705869.6933002998</v>
      </c>
      <c r="U89" s="122">
        <f>SUM($B$88:U88)</f>
        <v>-1639129.3608625885</v>
      </c>
      <c r="V89" s="122">
        <f>SUM($B$88:V88)</f>
        <v>-1581477.3000652494</v>
      </c>
      <c r="W89" s="122">
        <f>SUM($B$88:W88)</f>
        <v>-1522985.5813950109</v>
      </c>
      <c r="X89" s="122">
        <f>SUM($B$88:X88)</f>
        <v>-1472482.6708885247</v>
      </c>
      <c r="Y89" s="122">
        <f>SUM($B$88:Y88)</f>
        <v>-1428880.3780456465</v>
      </c>
      <c r="Z89" s="122">
        <f>SUM($B$88:Z88)</f>
        <v>-1391238.2414233945</v>
      </c>
      <c r="AA89" s="122">
        <f>SUM($B$88:AA88)</f>
        <v>-1358743.5585014687</v>
      </c>
      <c r="AB89" s="122">
        <f>SUM($B$88:AB88)</f>
        <v>-1330694.1005650642</v>
      </c>
      <c r="AC89" s="122">
        <f>SUM($B$88:AC88)</f>
        <v>-1306483.1541014621</v>
      </c>
      <c r="AD89" s="122">
        <f>SUM($B$88:AD88)</f>
        <v>-1285586.5776425477</v>
      </c>
      <c r="AE89" s="122">
        <f>SUM($B$88:AE88)</f>
        <v>-1267551.6042195742</v>
      </c>
      <c r="AF89" s="122">
        <f>SUM($B$88:AF88)</f>
        <v>-1251987.15542676</v>
      </c>
      <c r="AG89" s="122">
        <f>SUM($B$88:AG88)</f>
        <v>-1238555.4642140649</v>
      </c>
      <c r="AH89" s="122">
        <f>SUM($B$88:AH88)</f>
        <v>-1226964.8305559973</v>
      </c>
      <c r="AI89" s="122">
        <f>SUM($B$88:AI88)</f>
        <v>-1216963.3576045632</v>
      </c>
      <c r="AJ89" s="122">
        <f>SUM($B$88:AJ88)</f>
        <v>-1208333.5362946773</v>
      </c>
      <c r="AK89" s="122">
        <f>SUM($B$88:AK88)</f>
        <v>-1200887.5640343779</v>
      </c>
      <c r="AL89" s="122">
        <f>SUM($B$88:AL88)</f>
        <v>-1194463.2984328785</v>
      </c>
      <c r="AM89" s="122">
        <f>SUM($B$88:AM88)</f>
        <v>-1188920.7603042787</v>
      </c>
      <c r="AN89" s="122">
        <f>SUM($B$88:AN88)</f>
        <v>-1184139.111701342</v>
      </c>
      <c r="AO89" s="122">
        <f>SUM($B$88:AO88)</f>
        <v>-1180014.0447151077</v>
      </c>
      <c r="AP89" s="122">
        <f>SUM($B$88:AP88)</f>
        <v>-1176455.5254249526</v>
      </c>
      <c r="AQ89" s="122">
        <f>SUM($B$88:AQ88)</f>
        <v>-1173385.844876328</v>
      </c>
      <c r="AR89" s="122">
        <f>SUM($B$88:AR88)</f>
        <v>-1170737.9354530014</v>
      </c>
      <c r="AS89" s="122">
        <f>SUM($B$88:AS88)</f>
        <v>-1168453.9166304057</v>
      </c>
      <c r="AT89" s="122">
        <f>SUM($B$88:AT88)</f>
        <v>-1166483.838962297</v>
      </c>
      <c r="AU89" s="122">
        <f>SUM($B$88:AU88)</f>
        <v>-1164784.5993648141</v>
      </c>
      <c r="AV89" s="122">
        <f>SUM($B$88:AV88)</f>
        <v>-1163319.0044074033</v>
      </c>
      <c r="AW89" s="122">
        <f>SUM($B$88:AW88)</f>
        <v>-1162054.9614746096</v>
      </c>
      <c r="AX89" s="122">
        <f>SUM($B$88:AX88)</f>
        <v>-1160964.7803920968</v>
      </c>
      <c r="AY89" s="122">
        <f>SUM($B$88:AY88)</f>
        <v>-1160024.5704713888</v>
      </c>
      <c r="AZ89" s="122">
        <f>SUM($B$88:AZ88)</f>
        <v>-1159213.7199701099</v>
      </c>
    </row>
    <row r="90" spans="1:52" s="177" customFormat="1" ht="14.25" x14ac:dyDescent="0.25">
      <c r="A90" s="213"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1.7199950342636328E-2</v>
      </c>
      <c r="L90" s="127">
        <f>IF((ISERR(IRR($B$85:L85))),0,IF(IRR($B$85:L85)&lt;0,0,IRR($B$85:L85)))</f>
        <v>4.0055172101453262E-2</v>
      </c>
      <c r="M90" s="127">
        <f>IF((ISERR(IRR($B$85:M85))),0,IF(IRR($B$85:M85)&lt;0,0,IRR($B$85:M85)))</f>
        <v>6.6465072150039495E-2</v>
      </c>
      <c r="N90" s="127">
        <f>IF((ISERR(IRR($B$85:N85))),0,IF(IRR($B$85:N85)&lt;0,0,IRR($B$85:N85)))</f>
        <v>8.5745500544298414E-2</v>
      </c>
      <c r="O90" s="127">
        <f>IF((ISERR(IRR($B$85:O85))),0,IF(IRR($B$85:O85)&lt;0,0,IRR($B$85:O85)))</f>
        <v>0.10027186664298249</v>
      </c>
      <c r="P90" s="127">
        <f>IF((ISERR(IRR($B$85:P85))),0,IF(IRR($B$85:P85)&lt;0,0,IRR($B$85:P85)))</f>
        <v>0.11156846315894642</v>
      </c>
      <c r="Q90" s="127">
        <f>IF((ISERR(IRR($B$85:Q85))),0,IF(IRR($B$85:Q85)&lt;0,0,IRR($B$85:Q85)))</f>
        <v>0.120515287132408</v>
      </c>
      <c r="R90" s="127">
        <f>IF((ISERR(IRR($B$85:R85))),0,IF(IRR($B$85:R85)&lt;0,0,IRR($B$85:R85)))</f>
        <v>0.12770341605710689</v>
      </c>
      <c r="S90" s="127">
        <f>IF((ISERR(IRR($B$85:S85))),0,IF(IRR($B$85:S85)&lt;0,0,IRR($B$85:S85)))</f>
        <v>0.13354629020356157</v>
      </c>
      <c r="T90" s="127">
        <f>IF((ISERR(IRR($B$85:T85))),0,IF(IRR($B$85:T85)&lt;0,0,IRR($B$85:T85)))</f>
        <v>0.13834205963709123</v>
      </c>
      <c r="U90" s="127">
        <f>IF((ISERR(IRR($B$85:U85))),0,IF(IRR($B$85:U85)&lt;0,0,IRR($B$85:U85)))</f>
        <v>0.14229190234606381</v>
      </c>
      <c r="V90" s="127">
        <f>IF((ISERR(IRR($B$85:V85))),0,IF(IRR($B$85:V85)&lt;0,0,IRR($B$85:V85)))</f>
        <v>0.14558576214795727</v>
      </c>
      <c r="W90" s="127">
        <f>IF((ISERR(IRR($B$85:W85))),0,IF(IRR($B$85:W85)&lt;0,0,IRR($B$85:W85)))</f>
        <v>0.1488134712472724</v>
      </c>
      <c r="X90" s="127">
        <f>IF((ISERR(IRR($B$85:X85))),0,IF(IRR($B$85:X85)&lt;0,0,IRR($B$85:X85)))</f>
        <v>0.1515068084714033</v>
      </c>
      <c r="Y90" s="127">
        <f>IF((ISERR(IRR($B$85:Y85))),0,IF(IRR($B$85:Y85)&lt;0,0,IRR($B$85:Y85)))</f>
        <v>0.15376837716833158</v>
      </c>
      <c r="Z90" s="127">
        <f>IF((ISERR(IRR($B$85:Z85))),0,IF(IRR($B$85:Z85)&lt;0,0,IRR($B$85:Z85)))</f>
        <v>0.1556776583872117</v>
      </c>
      <c r="AA90" s="127">
        <f>IF((ISERR(IRR($B$85:AA85))),0,IF(IRR($B$85:AA85)&lt;0,0,IRR($B$85:AA85)))</f>
        <v>0.15729709282459092</v>
      </c>
      <c r="AB90" s="127">
        <f>IF((ISERR(IRR($B$85:AB85))),0,IF(IRR($B$85:AB85)&lt;0,0,IRR($B$85:AB85)))</f>
        <v>0.15867632411409316</v>
      </c>
      <c r="AC90" s="127">
        <f>IF((ISERR(IRR($B$85:AC85))),0,IF(IRR($B$85:AC85)&lt;0,0,IRR($B$85:AC85)))</f>
        <v>0.15985523105730248</v>
      </c>
      <c r="AD90" s="127">
        <f>IF((ISERR(IRR($B$85:AD85))),0,IF(IRR($B$85:AD85)&lt;0,0,IRR($B$85:AD85)))</f>
        <v>0.16086613855506093</v>
      </c>
      <c r="AE90" s="127">
        <f>IF((ISERR(IRR($B$85:AE85))),0,IF(IRR($B$85:AE85)&lt;0,0,IRR($B$85:AE85)))</f>
        <v>0.16173545773532583</v>
      </c>
      <c r="AF90" s="127">
        <f>IF((ISERR(IRR($B$85:AF85))),0,IF(IRR($B$85:AF85)&lt;0,0,IRR($B$85:AF85)))</f>
        <v>0.16248492098689549</v>
      </c>
      <c r="AG90" s="127">
        <f>IF((ISERR(IRR($B$85:AG85))),0,IF(IRR($B$85:AG85)&lt;0,0,IRR($B$85:AG85)))</f>
        <v>0.16313252425489178</v>
      </c>
      <c r="AH90" s="127">
        <f>IF((ISERR(IRR($B$85:AH85))),0,IF(IRR($B$85:AH85)&lt;0,0,IRR($B$85:AH85)))</f>
        <v>0.16369325441756866</v>
      </c>
      <c r="AI90" s="127">
        <f>IF((ISERR(IRR($B$85:AI85))),0,IF(IRR($B$85:AI85)&lt;0,0,IRR($B$85:AI85)))</f>
        <v>0.16417965665469447</v>
      </c>
      <c r="AJ90" s="127">
        <f>IF((ISERR(IRR($B$85:AJ85))),0,IF(IRR($B$85:AJ85)&lt;0,0,IRR($B$85:AJ85)))</f>
        <v>0.16460228119273146</v>
      </c>
      <c r="AK90" s="127">
        <f>IF((ISERR(IRR($B$85:AK85))),0,IF(IRR($B$85:AK85)&lt;0,0,IRR($B$85:AK85)))</f>
        <v>0.16497003809133104</v>
      </c>
      <c r="AL90" s="127">
        <f>IF((ISERR(IRR($B$85:AL85))),0,IF(IRR($B$85:AL85)&lt;0,0,IRR($B$85:AL85)))</f>
        <v>0.165290481207506</v>
      </c>
      <c r="AM90" s="127">
        <f>IF((ISERR(IRR($B$85:AM85))),0,IF(IRR($B$85:AM85)&lt;0,0,IRR($B$85:AM85)))</f>
        <v>0.16557003710785723</v>
      </c>
      <c r="AN90" s="127">
        <f>IF((ISERR(IRR($B$85:AN85))),0,IF(IRR($B$85:AN85)&lt;0,0,IRR($B$85:AN85)))</f>
        <v>0.16581419082239446</v>
      </c>
      <c r="AO90" s="127">
        <f>IF((ISERR(IRR($B$85:AO85))),0,IF(IRR($B$85:AO85)&lt;0,0,IRR($B$85:AO85)))</f>
        <v>0.16602763749810712</v>
      </c>
      <c r="AP90" s="127">
        <f>IF((ISERR(IRR($B$85:AP85))),0,IF(IRR($B$85:AP85)&lt;0,0,IRR($B$85:AP85)))</f>
        <v>0.1662144069134075</v>
      </c>
      <c r="AQ90" s="127">
        <f>IF((ISERR(IRR($B$85:AQ85))),0,IF(IRR($B$85:AQ85)&lt;0,0,IRR($B$85:AQ85)))</f>
        <v>0.16637796624774959</v>
      </c>
      <c r="AR90" s="127">
        <f>IF((ISERR(IRR($B$85:AR85))),0,IF(IRR($B$85:AR85)&lt;0,0,IRR($B$85:AR85)))</f>
        <v>0.16652130531890363</v>
      </c>
      <c r="AS90" s="127">
        <f>IF((ISERR(IRR($B$85:AS85))),0,IF(IRR($B$85:AS85)&lt;0,0,IRR($B$85:AS85)))</f>
        <v>0.16664700760121631</v>
      </c>
      <c r="AT90" s="127">
        <f>IF((ISERR(IRR($B$85:AT85))),0,IF(IRR($B$85:AT85)&lt;0,0,IRR($B$85:AT85)))</f>
        <v>0.16675730964848112</v>
      </c>
      <c r="AU90" s="127">
        <f>IF((ISERR(IRR($B$85:AU85))),0,IF(IRR($B$85:AU85)&lt;0,0,IRR($B$85:AU85)))</f>
        <v>0.16685415101204759</v>
      </c>
      <c r="AV90" s="127">
        <f>IF((ISERR(IRR($B$85:AV85))),0,IF(IRR($B$85:AV85)&lt;0,0,IRR($B$85:AV85)))</f>
        <v>0.16693921632994235</v>
      </c>
      <c r="AW90" s="127">
        <f>IF((ISERR(IRR($B$85:AW85))),0,IF(IRR($B$85:AW85)&lt;0,0,IRR($B$85:AW85)))</f>
        <v>0.16701397093778203</v>
      </c>
      <c r="AX90" s="127">
        <f>IF((ISERR(IRR($B$85:AX85))),0,IF(IRR($B$85:AX85)&lt;0,0,IRR($B$85:AX85)))</f>
        <v>0.16707969109602705</v>
      </c>
      <c r="AY90" s="127">
        <f>IF((ISERR(IRR($B$85:AY85))),0,IF(IRR($B$85:AY85)&lt;0,0,IRR($B$85:AY85)))</f>
        <v>0.16713748972496001</v>
      </c>
      <c r="AZ90" s="127">
        <f>IF((ISERR(IRR($B$85:AZ85))),0,IF(IRR($B$85:AZ85)&lt;0,0,IRR($B$85:AZ85)))</f>
        <v>0.16718833837675073</v>
      </c>
    </row>
    <row r="91" spans="1:52" s="177" customFormat="1" ht="14.25" x14ac:dyDescent="0.25">
      <c r="A91" s="213"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8.3807903995859299</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472</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6"/>
      <c r="B94" s="406"/>
      <c r="C94" s="406"/>
      <c r="D94" s="406"/>
      <c r="E94" s="406"/>
      <c r="F94" s="406"/>
      <c r="G94" s="406"/>
      <c r="H94" s="406"/>
      <c r="I94" s="406"/>
      <c r="J94" s="406"/>
      <c r="K94" s="406"/>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37" sqref="H3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4" t="str">
        <f>'1. паспорт местоположение'!A5:C5</f>
        <v>Год раскрытия информации: 2026 год</v>
      </c>
      <c r="B5" s="364"/>
      <c r="C5" s="364"/>
      <c r="D5" s="364"/>
      <c r="E5" s="364"/>
      <c r="F5" s="364"/>
      <c r="G5" s="364"/>
      <c r="H5" s="364"/>
      <c r="I5" s="364"/>
      <c r="J5" s="364"/>
      <c r="K5" s="364"/>
      <c r="L5" s="36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58" t="s">
        <v>8</v>
      </c>
      <c r="B10" s="358"/>
      <c r="C10" s="358"/>
      <c r="D10" s="358"/>
      <c r="E10" s="358"/>
      <c r="F10" s="358"/>
      <c r="G10" s="358"/>
      <c r="H10" s="358"/>
      <c r="I10" s="358"/>
      <c r="J10" s="358"/>
      <c r="K10" s="358"/>
      <c r="L10" s="358"/>
    </row>
    <row r="11" spans="1:44" ht="18.75" x14ac:dyDescent="0.25">
      <c r="A11" s="362"/>
      <c r="B11" s="362"/>
      <c r="C11" s="362"/>
      <c r="D11" s="362"/>
      <c r="E11" s="362"/>
      <c r="F11" s="362"/>
      <c r="G11" s="362"/>
      <c r="H11" s="362"/>
      <c r="I11" s="362"/>
      <c r="J11" s="362"/>
      <c r="K11" s="362"/>
      <c r="L11" s="362"/>
    </row>
    <row r="12" spans="1:44" x14ac:dyDescent="0.25">
      <c r="A12" s="374" t="str">
        <f>'4. паспортбюджет'!A12:O12</f>
        <v>M_TP3400.VL.0070</v>
      </c>
      <c r="B12" s="374"/>
      <c r="C12" s="374"/>
      <c r="D12" s="374"/>
      <c r="E12" s="374"/>
      <c r="F12" s="374"/>
      <c r="G12" s="374"/>
      <c r="H12" s="374"/>
      <c r="I12" s="374"/>
      <c r="J12" s="374"/>
      <c r="K12" s="374"/>
      <c r="L12" s="374"/>
    </row>
    <row r="13" spans="1:44" x14ac:dyDescent="0.25">
      <c r="A13" s="358" t="s">
        <v>7</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ht="36" customHeight="1" x14ac:dyDescent="0.25">
      <c r="A15" s="375" t="str">
        <f>'1. паспорт местоположение'!A15:C15</f>
        <v>Реконструкция ВЛ-0.4кВ н.п.Антипино Нижнетавдинского РЭС Южного ТПО ( реконструкция ВЛИ-0,4 кВ - 2.7км)</v>
      </c>
      <c r="B15" s="375"/>
      <c r="C15" s="375"/>
      <c r="D15" s="375"/>
      <c r="E15" s="375"/>
      <c r="F15" s="375"/>
      <c r="G15" s="375"/>
      <c r="H15" s="375"/>
      <c r="I15" s="375"/>
      <c r="J15" s="375"/>
      <c r="K15" s="375"/>
      <c r="L15" s="375"/>
    </row>
    <row r="16" spans="1:44" x14ac:dyDescent="0.25">
      <c r="A16" s="358" t="s">
        <v>6</v>
      </c>
      <c r="B16" s="358"/>
      <c r="C16" s="358"/>
      <c r="D16" s="358"/>
      <c r="E16" s="358"/>
      <c r="F16" s="358"/>
      <c r="G16" s="358"/>
      <c r="H16" s="358"/>
      <c r="I16" s="358"/>
      <c r="J16" s="358"/>
      <c r="K16" s="358"/>
      <c r="L16" s="358"/>
    </row>
    <row r="17" spans="1:12" ht="15.75" customHeight="1" x14ac:dyDescent="0.25">
      <c r="L17" s="225"/>
    </row>
    <row r="18" spans="1:12" x14ac:dyDescent="0.25">
      <c r="K18" s="226"/>
    </row>
    <row r="19" spans="1:12" ht="15.75" customHeight="1" x14ac:dyDescent="0.25">
      <c r="A19" s="411" t="s">
        <v>415</v>
      </c>
      <c r="B19" s="411"/>
      <c r="C19" s="411"/>
      <c r="D19" s="411"/>
      <c r="E19" s="411"/>
      <c r="F19" s="411"/>
      <c r="G19" s="411"/>
      <c r="H19" s="411"/>
      <c r="I19" s="411"/>
      <c r="J19" s="411"/>
      <c r="K19" s="411"/>
      <c r="L19" s="411"/>
    </row>
    <row r="20" spans="1:12" x14ac:dyDescent="0.25">
      <c r="A20" s="227"/>
      <c r="B20" s="227"/>
      <c r="C20" s="228"/>
      <c r="D20" s="228"/>
      <c r="E20" s="228"/>
      <c r="F20" s="228"/>
      <c r="G20" s="228"/>
      <c r="H20" s="228"/>
      <c r="I20" s="228"/>
      <c r="J20" s="228"/>
      <c r="K20" s="228"/>
      <c r="L20" s="228"/>
    </row>
    <row r="21" spans="1:12" ht="28.5" customHeight="1" x14ac:dyDescent="0.25">
      <c r="A21" s="412" t="s">
        <v>220</v>
      </c>
      <c r="B21" s="412" t="s">
        <v>219</v>
      </c>
      <c r="C21" s="418" t="s">
        <v>350</v>
      </c>
      <c r="D21" s="418"/>
      <c r="E21" s="418"/>
      <c r="F21" s="418"/>
      <c r="G21" s="418"/>
      <c r="H21" s="418"/>
      <c r="I21" s="413" t="s">
        <v>218</v>
      </c>
      <c r="J21" s="415" t="s">
        <v>352</v>
      </c>
      <c r="K21" s="412" t="s">
        <v>217</v>
      </c>
      <c r="L21" s="414" t="s">
        <v>351</v>
      </c>
    </row>
    <row r="22" spans="1:12" ht="58.5" customHeight="1" x14ac:dyDescent="0.25">
      <c r="A22" s="412"/>
      <c r="B22" s="412"/>
      <c r="C22" s="419" t="s">
        <v>2</v>
      </c>
      <c r="D22" s="419"/>
      <c r="E22" s="229"/>
      <c r="F22" s="230"/>
      <c r="G22" s="420" t="s">
        <v>1</v>
      </c>
      <c r="H22" s="421"/>
      <c r="I22" s="413"/>
      <c r="J22" s="416"/>
      <c r="K22" s="412"/>
      <c r="L22" s="414"/>
    </row>
    <row r="23" spans="1:12" ht="47.25" x14ac:dyDescent="0.25">
      <c r="A23" s="412"/>
      <c r="B23" s="412"/>
      <c r="C23" s="231" t="s">
        <v>216</v>
      </c>
      <c r="D23" s="231" t="s">
        <v>215</v>
      </c>
      <c r="E23" s="231" t="s">
        <v>216</v>
      </c>
      <c r="F23" s="231" t="s">
        <v>215</v>
      </c>
      <c r="G23" s="231" t="s">
        <v>216</v>
      </c>
      <c r="H23" s="231" t="s">
        <v>215</v>
      </c>
      <c r="I23" s="413"/>
      <c r="J23" s="417"/>
      <c r="K23" s="412"/>
      <c r="L23" s="414"/>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451</v>
      </c>
      <c r="D26" s="79" t="s">
        <v>451</v>
      </c>
      <c r="E26" s="234"/>
      <c r="F26" s="234"/>
      <c r="G26" s="79" t="s">
        <v>451</v>
      </c>
      <c r="H26" s="79" t="s">
        <v>451</v>
      </c>
      <c r="I26" s="78"/>
      <c r="J26" s="78"/>
      <c r="K26" s="81"/>
      <c r="L26" s="81"/>
    </row>
    <row r="27" spans="1:12" s="236" customFormat="1" ht="39" customHeight="1" x14ac:dyDescent="0.25">
      <c r="A27" s="231" t="s">
        <v>212</v>
      </c>
      <c r="B27" s="235" t="s">
        <v>359</v>
      </c>
      <c r="C27" s="79" t="s">
        <v>451</v>
      </c>
      <c r="D27" s="79" t="s">
        <v>451</v>
      </c>
      <c r="E27" s="79" t="s">
        <v>451</v>
      </c>
      <c r="F27" s="79" t="s">
        <v>451</v>
      </c>
      <c r="G27" s="79" t="s">
        <v>451</v>
      </c>
      <c r="H27" s="79" t="s">
        <v>451</v>
      </c>
      <c r="I27" s="78"/>
      <c r="J27" s="78"/>
      <c r="K27" s="81"/>
      <c r="L27" s="81"/>
    </row>
    <row r="28" spans="1:12" s="236" customFormat="1" ht="70.5" customHeight="1" x14ac:dyDescent="0.25">
      <c r="A28" s="231" t="s">
        <v>358</v>
      </c>
      <c r="B28" s="235" t="s">
        <v>363</v>
      </c>
      <c r="C28" s="79" t="s">
        <v>451</v>
      </c>
      <c r="D28" s="79" t="s">
        <v>451</v>
      </c>
      <c r="E28" s="79" t="s">
        <v>451</v>
      </c>
      <c r="F28" s="79" t="s">
        <v>451</v>
      </c>
      <c r="G28" s="79" t="s">
        <v>451</v>
      </c>
      <c r="H28" s="79" t="s">
        <v>451</v>
      </c>
      <c r="I28" s="78"/>
      <c r="J28" s="78"/>
      <c r="K28" s="81"/>
      <c r="L28" s="81"/>
    </row>
    <row r="29" spans="1:12" s="236" customFormat="1" ht="54" customHeight="1" x14ac:dyDescent="0.25">
      <c r="A29" s="231" t="s">
        <v>211</v>
      </c>
      <c r="B29" s="235" t="s">
        <v>362</v>
      </c>
      <c r="C29" s="79" t="s">
        <v>451</v>
      </c>
      <c r="D29" s="79" t="s">
        <v>451</v>
      </c>
      <c r="E29" s="79" t="s">
        <v>451</v>
      </c>
      <c r="F29" s="79" t="s">
        <v>451</v>
      </c>
      <c r="G29" s="79" t="s">
        <v>451</v>
      </c>
      <c r="H29" s="79" t="s">
        <v>451</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451</v>
      </c>
      <c r="D33" s="78" t="s">
        <v>451</v>
      </c>
      <c r="E33" s="78" t="s">
        <v>451</v>
      </c>
      <c r="F33" s="78" t="s">
        <v>451</v>
      </c>
      <c r="G33" s="78" t="s">
        <v>451</v>
      </c>
      <c r="H33" s="78" t="s">
        <v>451</v>
      </c>
      <c r="I33" s="238"/>
      <c r="J33" s="78"/>
      <c r="K33" s="81"/>
      <c r="L33" s="81"/>
    </row>
    <row r="34" spans="1:12" s="236" customFormat="1" ht="47.25" customHeight="1" x14ac:dyDescent="0.25">
      <c r="A34" s="231" t="s">
        <v>377</v>
      </c>
      <c r="B34" s="237" t="s">
        <v>369</v>
      </c>
      <c r="C34" s="78" t="s">
        <v>451</v>
      </c>
      <c r="D34" s="78" t="s">
        <v>451</v>
      </c>
      <c r="E34" s="78" t="s">
        <v>451</v>
      </c>
      <c r="F34" s="78" t="s">
        <v>451</v>
      </c>
      <c r="G34" s="78" t="s">
        <v>451</v>
      </c>
      <c r="H34" s="78" t="s">
        <v>451</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451</v>
      </c>
      <c r="D36" s="78" t="s">
        <v>451</v>
      </c>
      <c r="E36" s="78" t="s">
        <v>451</v>
      </c>
      <c r="F36" s="78" t="s">
        <v>451</v>
      </c>
      <c r="G36" s="78" t="s">
        <v>451</v>
      </c>
      <c r="H36" s="78" t="s">
        <v>451</v>
      </c>
      <c r="I36" s="242"/>
      <c r="J36" s="242"/>
      <c r="K36" s="81"/>
      <c r="L36" s="81"/>
    </row>
    <row r="37" spans="1:12" ht="31.5" customHeight="1"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G39+25</f>
        <v>46108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446</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46108</v>
      </c>
      <c r="H42" s="82">
        <f>G42+0</f>
        <v>46108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451</v>
      </c>
      <c r="D45" s="78" t="s">
        <v>451</v>
      </c>
      <c r="E45" s="78" t="s">
        <v>451</v>
      </c>
      <c r="F45" s="78" t="s">
        <v>451</v>
      </c>
      <c r="G45" s="78" t="s">
        <v>451</v>
      </c>
      <c r="H45" s="78" t="s">
        <v>451</v>
      </c>
      <c r="I45" s="243"/>
      <c r="J45" s="243"/>
      <c r="K45" s="81"/>
      <c r="L45" s="81"/>
    </row>
    <row r="46" spans="1:12" ht="157.5" x14ac:dyDescent="0.25">
      <c r="A46" s="231" t="s">
        <v>195</v>
      </c>
      <c r="B46" s="237" t="s">
        <v>370</v>
      </c>
      <c r="C46" s="78" t="s">
        <v>451</v>
      </c>
      <c r="D46" s="78" t="s">
        <v>451</v>
      </c>
      <c r="E46" s="78" t="s">
        <v>451</v>
      </c>
      <c r="F46" s="78" t="s">
        <v>451</v>
      </c>
      <c r="G46" s="78" t="s">
        <v>451</v>
      </c>
      <c r="H46" s="78" t="s">
        <v>451</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451</v>
      </c>
      <c r="D51" s="82" t="s">
        <v>451</v>
      </c>
      <c r="E51" s="82" t="s">
        <v>451</v>
      </c>
      <c r="F51" s="82" t="s">
        <v>451</v>
      </c>
      <c r="G51" s="82" t="s">
        <v>451</v>
      </c>
      <c r="H51" s="82" t="s">
        <v>451</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474</v>
      </c>
      <c r="B54" s="237" t="s">
        <v>188</v>
      </c>
      <c r="C54" s="82" t="s">
        <v>451</v>
      </c>
      <c r="D54" s="82" t="s">
        <v>451</v>
      </c>
      <c r="E54" s="82" t="s">
        <v>451</v>
      </c>
      <c r="F54" s="82" t="s">
        <v>451</v>
      </c>
      <c r="G54" s="82" t="s">
        <v>451</v>
      </c>
      <c r="H54" s="82" t="s">
        <v>451</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4" zoomScaleNormal="70" zoomScaleSheetLayoutView="64"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row>
    <row r="5" spans="1:29" ht="18.75" x14ac:dyDescent="0.3">
      <c r="A5" s="34"/>
      <c r="B5" s="34"/>
      <c r="C5" s="34"/>
      <c r="D5" s="34"/>
      <c r="E5" s="34"/>
      <c r="F5" s="34"/>
      <c r="P5" s="34"/>
      <c r="Q5" s="34"/>
      <c r="AC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1"/>
      <c r="AA7" s="36"/>
      <c r="AB7" s="36"/>
      <c r="AC7" s="36"/>
    </row>
    <row r="8" spans="1:29" x14ac:dyDescent="0.25">
      <c r="A8" s="436" t="s">
        <v>540</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1"/>
      <c r="AA10" s="36"/>
      <c r="AB10" s="36"/>
      <c r="AC10" s="36"/>
    </row>
    <row r="11" spans="1:29" x14ac:dyDescent="0.25">
      <c r="A11" s="436" t="str">
        <f>'1. паспорт местоположение'!A12:C12</f>
        <v>M_TP3400.VL.0070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2"/>
      <c r="AA13" s="35"/>
      <c r="AB13" s="35"/>
      <c r="AC13" s="35"/>
    </row>
    <row r="14" spans="1:29" x14ac:dyDescent="0.25">
      <c r="A14" s="436" t="str">
        <f>'1. паспорт местоположение'!A15:C15</f>
        <v>Реконструкция ВЛ-0.4кВ н.п.Антипино Нижнетавдинского РЭС Южного ТПО ( реконструкция ВЛИ-0,4 кВ - 2.7км)</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row>
    <row r="16" spans="1:29" x14ac:dyDescent="0.25">
      <c r="A16" s="435"/>
      <c r="B16" s="435"/>
      <c r="C16" s="435"/>
      <c r="D16" s="435"/>
      <c r="E16" s="435"/>
      <c r="F16" s="435"/>
      <c r="G16" s="435"/>
      <c r="H16" s="314"/>
      <c r="I16" s="314"/>
      <c r="J16" s="314"/>
      <c r="K16" s="314"/>
      <c r="L16" s="33"/>
      <c r="M16" s="33"/>
      <c r="N16" s="33"/>
      <c r="O16" s="33"/>
    </row>
    <row r="17" spans="1:29" x14ac:dyDescent="0.25">
      <c r="A17" s="34"/>
      <c r="P17" s="34"/>
      <c r="Q17" s="34"/>
      <c r="R17" s="34"/>
      <c r="S17" s="34"/>
      <c r="T17" s="34"/>
      <c r="U17" s="34"/>
      <c r="V17" s="34"/>
      <c r="W17" s="34"/>
      <c r="X17" s="34"/>
      <c r="Y17" s="34"/>
      <c r="AA17" s="34"/>
      <c r="AB17" s="34"/>
    </row>
    <row r="18" spans="1:29" x14ac:dyDescent="0.25">
      <c r="A18" s="434" t="s">
        <v>416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6" t="s">
        <v>186</v>
      </c>
      <c r="B20" s="426" t="s">
        <v>185</v>
      </c>
      <c r="C20" s="429" t="s">
        <v>184</v>
      </c>
      <c r="D20" s="429"/>
      <c r="E20" s="430" t="s">
        <v>183</v>
      </c>
      <c r="F20" s="430"/>
      <c r="G20" s="431" t="s">
        <v>579</v>
      </c>
      <c r="H20" s="422" t="s">
        <v>532</v>
      </c>
      <c r="I20" s="423"/>
      <c r="J20" s="423"/>
      <c r="K20" s="423"/>
      <c r="L20" s="422" t="s">
        <v>533</v>
      </c>
      <c r="M20" s="423"/>
      <c r="N20" s="423"/>
      <c r="O20" s="423"/>
      <c r="P20" s="422" t="s">
        <v>546</v>
      </c>
      <c r="Q20" s="423"/>
      <c r="R20" s="423"/>
      <c r="S20" s="423"/>
      <c r="T20" s="422" t="s">
        <v>563</v>
      </c>
      <c r="U20" s="423"/>
      <c r="V20" s="423"/>
      <c r="W20" s="423"/>
      <c r="X20" s="422" t="s">
        <v>580</v>
      </c>
      <c r="Y20" s="423"/>
      <c r="Z20" s="423"/>
      <c r="AA20" s="423"/>
      <c r="AB20" s="425" t="s">
        <v>182</v>
      </c>
      <c r="AC20" s="425"/>
    </row>
    <row r="21" spans="1:29" ht="99.75" customHeight="1" x14ac:dyDescent="0.25">
      <c r="A21" s="427"/>
      <c r="B21" s="427"/>
      <c r="C21" s="429"/>
      <c r="D21" s="429"/>
      <c r="E21" s="430"/>
      <c r="F21" s="430"/>
      <c r="G21" s="432"/>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5"/>
      <c r="AC21" s="425"/>
    </row>
    <row r="22" spans="1:29" ht="111.75" customHeight="1" x14ac:dyDescent="0.25">
      <c r="A22" s="428"/>
      <c r="B22" s="428"/>
      <c r="C22" s="344" t="s">
        <v>2</v>
      </c>
      <c r="D22" s="344" t="s">
        <v>180</v>
      </c>
      <c r="E22" s="316" t="s">
        <v>581</v>
      </c>
      <c r="F22" s="316" t="s">
        <v>582</v>
      </c>
      <c r="G22" s="433"/>
      <c r="H22" s="317" t="s">
        <v>399</v>
      </c>
      <c r="I22" s="317" t="s">
        <v>565</v>
      </c>
      <c r="J22" s="317" t="s">
        <v>399</v>
      </c>
      <c r="K22" s="317" t="s">
        <v>565</v>
      </c>
      <c r="L22" s="317" t="s">
        <v>399</v>
      </c>
      <c r="M22" s="317" t="s">
        <v>565</v>
      </c>
      <c r="N22" s="317" t="s">
        <v>399</v>
      </c>
      <c r="O22" s="317" t="s">
        <v>565</v>
      </c>
      <c r="P22" s="317" t="s">
        <v>399</v>
      </c>
      <c r="Q22" s="317" t="s">
        <v>565</v>
      </c>
      <c r="R22" s="317" t="s">
        <v>399</v>
      </c>
      <c r="S22" s="317" t="s">
        <v>565</v>
      </c>
      <c r="T22" s="317" t="s">
        <v>399</v>
      </c>
      <c r="U22" s="317" t="s">
        <v>565</v>
      </c>
      <c r="V22" s="317" t="s">
        <v>399</v>
      </c>
      <c r="W22" s="317" t="s">
        <v>565</v>
      </c>
      <c r="X22" s="317" t="s">
        <v>399</v>
      </c>
      <c r="Y22" s="317" t="s">
        <v>565</v>
      </c>
      <c r="Z22" s="317" t="s">
        <v>399</v>
      </c>
      <c r="AA22" s="317" t="s">
        <v>565</v>
      </c>
      <c r="AB22" s="344" t="s">
        <v>181</v>
      </c>
      <c r="AC22" s="344" t="s">
        <v>180</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318">
        <v>1</v>
      </c>
      <c r="B24" s="319" t="s">
        <v>179</v>
      </c>
      <c r="C24" s="320">
        <v>8.0979168058653599</v>
      </c>
      <c r="D24" s="320">
        <v>8.2821064206874215</v>
      </c>
      <c r="E24" s="320">
        <v>8.0979168058653599</v>
      </c>
      <c r="F24" s="320">
        <v>7.7801439650882083</v>
      </c>
      <c r="G24" s="320">
        <v>0.26598368</v>
      </c>
      <c r="H24" s="320">
        <v>7.7801439650882083</v>
      </c>
      <c r="I24" s="320"/>
      <c r="J24" s="320">
        <v>0</v>
      </c>
      <c r="K24" s="320"/>
      <c r="L24" s="320">
        <v>0</v>
      </c>
      <c r="M24" s="320"/>
      <c r="N24" s="320">
        <v>8.0161227406874218</v>
      </c>
      <c r="O24" s="320"/>
      <c r="P24" s="320">
        <v>0</v>
      </c>
      <c r="Q24" s="320"/>
      <c r="R24" s="320">
        <v>0</v>
      </c>
      <c r="S24" s="320"/>
      <c r="T24" s="320">
        <v>0</v>
      </c>
      <c r="U24" s="320"/>
      <c r="V24" s="320">
        <v>0</v>
      </c>
      <c r="W24" s="320"/>
      <c r="X24" s="320">
        <v>0</v>
      </c>
      <c r="Y24" s="320"/>
      <c r="Z24" s="320" t="s">
        <v>547</v>
      </c>
      <c r="AA24" s="320"/>
      <c r="AB24" s="320">
        <v>7.7801439650882083</v>
      </c>
      <c r="AC24" s="320">
        <v>8.0161227406874218</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547</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547</v>
      </c>
      <c r="AA26" s="320"/>
      <c r="AB26" s="320">
        <v>0</v>
      </c>
      <c r="AC26" s="320">
        <v>0</v>
      </c>
    </row>
    <row r="27" spans="1:29" ht="31.5" x14ac:dyDescent="0.25">
      <c r="A27" s="321" t="s">
        <v>174</v>
      </c>
      <c r="B27" s="322" t="s">
        <v>356</v>
      </c>
      <c r="C27" s="320"/>
      <c r="D27" s="320"/>
      <c r="E27" s="320"/>
      <c r="F27" s="320"/>
      <c r="G27" s="320">
        <v>0.22166167000000001</v>
      </c>
      <c r="H27" s="320">
        <v>6.4834533042401734</v>
      </c>
      <c r="I27" s="320"/>
      <c r="J27" s="320">
        <v>0</v>
      </c>
      <c r="K27" s="320"/>
      <c r="L27" s="320">
        <v>0</v>
      </c>
      <c r="M27" s="320"/>
      <c r="N27" s="320">
        <v>6.5705924103995264</v>
      </c>
      <c r="O27" s="320"/>
      <c r="P27" s="320">
        <v>0</v>
      </c>
      <c r="Q27" s="320"/>
      <c r="R27" s="320">
        <v>0</v>
      </c>
      <c r="S27" s="320"/>
      <c r="T27" s="320">
        <v>0</v>
      </c>
      <c r="U27" s="320"/>
      <c r="V27" s="320">
        <v>0</v>
      </c>
      <c r="W27" s="320"/>
      <c r="X27" s="320">
        <v>0</v>
      </c>
      <c r="Y27" s="320"/>
      <c r="Z27" s="320" t="s">
        <v>547</v>
      </c>
      <c r="AA27" s="320"/>
      <c r="AB27" s="320">
        <v>6.4834533042401734</v>
      </c>
      <c r="AC27" s="320">
        <v>6.5705924103995264</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4.4322009999999995E-2</v>
      </c>
      <c r="H29" s="320">
        <v>1.2966906608480349</v>
      </c>
      <c r="I29" s="320"/>
      <c r="J29" s="320">
        <v>0</v>
      </c>
      <c r="K29" s="320"/>
      <c r="L29" s="320">
        <v>0</v>
      </c>
      <c r="M29" s="320"/>
      <c r="N29" s="320">
        <v>1.4455303302878955</v>
      </c>
      <c r="O29" s="320"/>
      <c r="P29" s="320">
        <v>0</v>
      </c>
      <c r="Q29" s="320"/>
      <c r="R29" s="320">
        <v>0</v>
      </c>
      <c r="S29" s="320"/>
      <c r="T29" s="320">
        <v>0</v>
      </c>
      <c r="U29" s="320"/>
      <c r="V29" s="320">
        <v>0</v>
      </c>
      <c r="W29" s="320"/>
      <c r="X29" s="320">
        <v>0</v>
      </c>
      <c r="Y29" s="320"/>
      <c r="Z29" s="320" t="s">
        <v>547</v>
      </c>
      <c r="AA29" s="320"/>
      <c r="AB29" s="320">
        <v>1.2966906608480349</v>
      </c>
      <c r="AC29" s="320">
        <v>1.4455303302878955</v>
      </c>
    </row>
    <row r="30" spans="1:29" ht="47.25" x14ac:dyDescent="0.25">
      <c r="A30" s="318" t="s">
        <v>63</v>
      </c>
      <c r="B30" s="319" t="s">
        <v>169</v>
      </c>
      <c r="C30" s="320">
        <v>6.7482705815544666</v>
      </c>
      <c r="D30" s="320">
        <v>6.7922540803995259</v>
      </c>
      <c r="E30" s="320">
        <v>6.7482705815544666</v>
      </c>
      <c r="F30" s="320">
        <v>6.4834138442401734</v>
      </c>
      <c r="G30" s="320">
        <v>0.22166167000000001</v>
      </c>
      <c r="H30" s="320">
        <v>6.4834138442401734</v>
      </c>
      <c r="I30" s="320"/>
      <c r="J30" s="320">
        <v>6.5705924103995255</v>
      </c>
      <c r="K30" s="320"/>
      <c r="L30" s="320">
        <v>0</v>
      </c>
      <c r="M30" s="320"/>
      <c r="N30" s="320">
        <v>0</v>
      </c>
      <c r="O30" s="320"/>
      <c r="P30" s="320">
        <v>0</v>
      </c>
      <c r="Q30" s="320"/>
      <c r="R30" s="320">
        <v>0</v>
      </c>
      <c r="S30" s="320"/>
      <c r="T30" s="320">
        <v>0</v>
      </c>
      <c r="U30" s="320"/>
      <c r="V30" s="320">
        <v>0</v>
      </c>
      <c r="W30" s="320"/>
      <c r="X30" s="320">
        <v>0</v>
      </c>
      <c r="Y30" s="320"/>
      <c r="Z30" s="320" t="s">
        <v>547</v>
      </c>
      <c r="AA30" s="320"/>
      <c r="AB30" s="320">
        <v>6.4834138442401734</v>
      </c>
      <c r="AC30" s="320">
        <v>6.5705924103995255</v>
      </c>
    </row>
    <row r="31" spans="1:29" x14ac:dyDescent="0.25">
      <c r="A31" s="318" t="s">
        <v>168</v>
      </c>
      <c r="B31" s="322" t="s">
        <v>167</v>
      </c>
      <c r="C31" s="320">
        <v>0.26481727731429294</v>
      </c>
      <c r="D31" s="320">
        <v>0.26481727731429294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5.8197448577546211</v>
      </c>
      <c r="D32" s="320">
        <v>5.8197448577546211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0.66370844648555227</v>
      </c>
      <c r="D34" s="320">
        <v>0.70769194533061164</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547</v>
      </c>
      <c r="AA36" s="324" t="s">
        <v>547</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547</v>
      </c>
      <c r="AA37" s="324" t="s">
        <v>547</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547</v>
      </c>
      <c r="AA38" s="324" t="s">
        <v>547</v>
      </c>
      <c r="AB38" s="320">
        <v>0</v>
      </c>
      <c r="AC38" s="320">
        <v>0</v>
      </c>
    </row>
    <row r="39" spans="1:29" x14ac:dyDescent="0.25">
      <c r="A39" s="321" t="s">
        <v>156</v>
      </c>
      <c r="B39" s="322" t="s">
        <v>539</v>
      </c>
      <c r="C39" s="320"/>
      <c r="D39" s="320"/>
      <c r="E39" s="320"/>
      <c r="F39" s="320"/>
      <c r="G39" s="320">
        <v>0</v>
      </c>
      <c r="H39" s="320">
        <v>2.7</v>
      </c>
      <c r="I39" s="324">
        <v>4</v>
      </c>
      <c r="J39" s="320">
        <v>2.7</v>
      </c>
      <c r="K39" s="324">
        <v>4</v>
      </c>
      <c r="L39" s="320">
        <v>0</v>
      </c>
      <c r="M39" s="324" t="s">
        <v>457</v>
      </c>
      <c r="N39" s="320">
        <v>0</v>
      </c>
      <c r="O39" s="324" t="s">
        <v>457</v>
      </c>
      <c r="P39" s="320">
        <v>0</v>
      </c>
      <c r="Q39" s="324" t="s">
        <v>457</v>
      </c>
      <c r="R39" s="320">
        <v>0</v>
      </c>
      <c r="S39" s="324" t="s">
        <v>457</v>
      </c>
      <c r="T39" s="320">
        <v>0</v>
      </c>
      <c r="U39" s="324" t="s">
        <v>457</v>
      </c>
      <c r="V39" s="320">
        <v>0</v>
      </c>
      <c r="W39" s="324" t="s">
        <v>457</v>
      </c>
      <c r="X39" s="320">
        <v>0</v>
      </c>
      <c r="Y39" s="324" t="s">
        <v>457</v>
      </c>
      <c r="Z39" s="320" t="s">
        <v>547</v>
      </c>
      <c r="AA39" s="324" t="s">
        <v>547</v>
      </c>
      <c r="AB39" s="320">
        <v>2.7</v>
      </c>
      <c r="AC39" s="320">
        <v>2.7</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547</v>
      </c>
      <c r="AA40" s="324" t="s">
        <v>547</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547</v>
      </c>
      <c r="AA41" s="324" t="s">
        <v>547</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547</v>
      </c>
      <c r="AA42" s="324" t="s">
        <v>547</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547</v>
      </c>
      <c r="AA43" s="324" t="s">
        <v>547</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547</v>
      </c>
      <c r="AA44" s="324" t="s">
        <v>547</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547</v>
      </c>
      <c r="AA45" s="324" t="s">
        <v>547</v>
      </c>
      <c r="AB45" s="320">
        <v>0</v>
      </c>
      <c r="AC45" s="320">
        <v>0</v>
      </c>
    </row>
    <row r="46" spans="1:29" x14ac:dyDescent="0.25">
      <c r="A46" s="321" t="s">
        <v>492</v>
      </c>
      <c r="B46" s="322" t="s">
        <v>493</v>
      </c>
      <c r="C46" s="320"/>
      <c r="D46" s="320"/>
      <c r="E46" s="320"/>
      <c r="F46" s="320"/>
      <c r="G46" s="320">
        <v>0</v>
      </c>
      <c r="H46" s="320">
        <v>0</v>
      </c>
      <c r="I46" s="324" t="s">
        <v>457</v>
      </c>
      <c r="J46" s="320"/>
      <c r="K46" s="324" t="s">
        <v>457</v>
      </c>
      <c r="L46" s="320">
        <v>0</v>
      </c>
      <c r="M46" s="324" t="s">
        <v>457</v>
      </c>
      <c r="N46" s="320"/>
      <c r="O46" s="324" t="s">
        <v>457</v>
      </c>
      <c r="P46" s="320">
        <v>0</v>
      </c>
      <c r="Q46" s="324" t="s">
        <v>457</v>
      </c>
      <c r="R46" s="320"/>
      <c r="S46" s="324" t="s">
        <v>457</v>
      </c>
      <c r="T46" s="320">
        <v>0</v>
      </c>
      <c r="U46" s="324" t="s">
        <v>457</v>
      </c>
      <c r="V46" s="320"/>
      <c r="W46" s="324" t="s">
        <v>457</v>
      </c>
      <c r="X46" s="320"/>
      <c r="Y46" s="324" t="s">
        <v>457</v>
      </c>
      <c r="Z46" s="320"/>
      <c r="AA46" s="324" t="s">
        <v>457</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547</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547</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547</v>
      </c>
      <c r="AA50" s="320"/>
      <c r="AB50" s="320">
        <v>0</v>
      </c>
      <c r="AC50" s="320">
        <v>0</v>
      </c>
    </row>
    <row r="51" spans="1:29" ht="35.25" customHeight="1" x14ac:dyDescent="0.25">
      <c r="A51" s="321" t="s">
        <v>147</v>
      </c>
      <c r="B51" s="322" t="s">
        <v>146</v>
      </c>
      <c r="C51" s="320">
        <v>2.7</v>
      </c>
      <c r="D51" s="320">
        <v>2.7</v>
      </c>
      <c r="E51" s="320"/>
      <c r="F51" s="320"/>
      <c r="G51" s="320">
        <v>0</v>
      </c>
      <c r="H51" s="320">
        <v>2.7</v>
      </c>
      <c r="I51" s="320"/>
      <c r="J51" s="320">
        <v>2.7</v>
      </c>
      <c r="K51" s="320"/>
      <c r="L51" s="320">
        <v>0</v>
      </c>
      <c r="M51" s="320"/>
      <c r="N51" s="320">
        <v>0</v>
      </c>
      <c r="O51" s="320"/>
      <c r="P51" s="320">
        <v>0</v>
      </c>
      <c r="Q51" s="320"/>
      <c r="R51" s="320">
        <v>0</v>
      </c>
      <c r="S51" s="320"/>
      <c r="T51" s="320">
        <v>0</v>
      </c>
      <c r="U51" s="320"/>
      <c r="V51" s="320">
        <v>0</v>
      </c>
      <c r="W51" s="320"/>
      <c r="X51" s="320">
        <v>0</v>
      </c>
      <c r="Y51" s="320"/>
      <c r="Z51" s="320" t="s">
        <v>547</v>
      </c>
      <c r="AA51" s="320"/>
      <c r="AB51" s="320">
        <v>2.7</v>
      </c>
      <c r="AC51" s="320">
        <v>2.7</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547</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547</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547</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547</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547</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547</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547</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547</v>
      </c>
      <c r="AA59" s="320"/>
      <c r="AB59" s="320">
        <v>0</v>
      </c>
      <c r="AC59" s="320">
        <v>0</v>
      </c>
    </row>
    <row r="60" spans="1:29" x14ac:dyDescent="0.25">
      <c r="A60" s="321" t="s">
        <v>499</v>
      </c>
      <c r="B60" s="322" t="s">
        <v>493</v>
      </c>
      <c r="C60" s="320">
        <v>0</v>
      </c>
      <c r="D60" s="320">
        <v>0</v>
      </c>
      <c r="E60" s="320"/>
      <c r="F60" s="320"/>
      <c r="G60" s="320">
        <v>0</v>
      </c>
      <c r="H60" s="320">
        <v>0</v>
      </c>
      <c r="I60" s="320"/>
      <c r="J60" s="320"/>
      <c r="K60" s="320"/>
      <c r="L60" s="320">
        <v>0</v>
      </c>
      <c r="M60" s="320"/>
      <c r="N60" s="320"/>
      <c r="O60" s="320"/>
      <c r="P60" s="320">
        <v>0</v>
      </c>
      <c r="Q60" s="320"/>
      <c r="R60" s="320"/>
      <c r="S60" s="320"/>
      <c r="T60" s="320">
        <v>0</v>
      </c>
      <c r="U60" s="320"/>
      <c r="V60" s="320"/>
      <c r="W60" s="320"/>
      <c r="X60" s="320"/>
      <c r="Y60" s="320"/>
      <c r="Z60" s="320"/>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6.7482705815544666</v>
      </c>
      <c r="D62" s="320">
        <v>6.7922540803995259</v>
      </c>
      <c r="E62" s="320"/>
      <c r="F62" s="320"/>
      <c r="G62" s="320">
        <v>0</v>
      </c>
      <c r="H62" s="320">
        <v>6.7482705815544666</v>
      </c>
      <c r="I62" s="320"/>
      <c r="J62" s="320">
        <v>6.7922540803995259</v>
      </c>
      <c r="K62" s="320"/>
      <c r="L62" s="320">
        <v>0</v>
      </c>
      <c r="M62" s="320"/>
      <c r="N62" s="320">
        <v>0</v>
      </c>
      <c r="O62" s="320"/>
      <c r="P62" s="320">
        <v>0</v>
      </c>
      <c r="Q62" s="320"/>
      <c r="R62" s="320">
        <v>0</v>
      </c>
      <c r="S62" s="320"/>
      <c r="T62" s="320">
        <v>0</v>
      </c>
      <c r="U62" s="320"/>
      <c r="V62" s="320">
        <v>0</v>
      </c>
      <c r="W62" s="320"/>
      <c r="X62" s="320">
        <v>0</v>
      </c>
      <c r="Y62" s="320"/>
      <c r="Z62" s="320" t="s">
        <v>547</v>
      </c>
      <c r="AA62" s="320"/>
      <c r="AB62" s="320">
        <v>6.7482705815544666</v>
      </c>
      <c r="AC62" s="320">
        <v>6.7922540803995259</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547</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547</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547</v>
      </c>
      <c r="AA65" s="320"/>
      <c r="AB65" s="320">
        <v>0</v>
      </c>
      <c r="AC65" s="320">
        <v>0</v>
      </c>
    </row>
    <row r="66" spans="1:29" ht="54" customHeight="1" x14ac:dyDescent="0.25">
      <c r="A66" s="321" t="s">
        <v>134</v>
      </c>
      <c r="B66" s="325" t="s">
        <v>128</v>
      </c>
      <c r="C66" s="320"/>
      <c r="D66" s="320"/>
      <c r="E66" s="320"/>
      <c r="F66" s="320"/>
      <c r="G66" s="320">
        <v>0</v>
      </c>
      <c r="H66" s="320">
        <v>2.7</v>
      </c>
      <c r="I66" s="320"/>
      <c r="J66" s="320">
        <v>2.7</v>
      </c>
      <c r="K66" s="320"/>
      <c r="L66" s="320">
        <v>0</v>
      </c>
      <c r="M66" s="320"/>
      <c r="N66" s="320">
        <v>0</v>
      </c>
      <c r="O66" s="320"/>
      <c r="P66" s="320">
        <v>0</v>
      </c>
      <c r="Q66" s="320"/>
      <c r="R66" s="320">
        <v>0</v>
      </c>
      <c r="S66" s="320"/>
      <c r="T66" s="320">
        <v>0</v>
      </c>
      <c r="U66" s="320"/>
      <c r="V66" s="320">
        <v>0</v>
      </c>
      <c r="W66" s="320"/>
      <c r="X66" s="320">
        <v>0</v>
      </c>
      <c r="Y66" s="320"/>
      <c r="Z66" s="320" t="s">
        <v>547</v>
      </c>
      <c r="AA66" s="320"/>
      <c r="AB66" s="320">
        <v>2.7</v>
      </c>
      <c r="AC66" s="320">
        <v>2.7</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547</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547</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547</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547</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547</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547</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c r="Y73" s="320"/>
      <c r="Z73" s="320"/>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547</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547</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547</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547</v>
      </c>
      <c r="AA78" s="320"/>
      <c r="AB78" s="320">
        <v>0</v>
      </c>
      <c r="AC78" s="320">
        <v>0</v>
      </c>
    </row>
    <row r="79" spans="1:29" x14ac:dyDescent="0.25">
      <c r="A79" s="321" t="s">
        <v>225</v>
      </c>
      <c r="B79" s="322" t="s">
        <v>481</v>
      </c>
      <c r="C79" s="320"/>
      <c r="D79" s="320"/>
      <c r="E79" s="320"/>
      <c r="F79" s="320"/>
      <c r="G79" s="320">
        <v>0</v>
      </c>
      <c r="H79" s="320">
        <v>2.7</v>
      </c>
      <c r="I79" s="320"/>
      <c r="J79" s="320">
        <v>2.7</v>
      </c>
      <c r="K79" s="320"/>
      <c r="L79" s="320">
        <v>0</v>
      </c>
      <c r="M79" s="320"/>
      <c r="N79" s="320">
        <v>0</v>
      </c>
      <c r="O79" s="320"/>
      <c r="P79" s="320">
        <v>0</v>
      </c>
      <c r="Q79" s="320"/>
      <c r="R79" s="320">
        <v>0</v>
      </c>
      <c r="S79" s="320"/>
      <c r="T79" s="320">
        <v>0</v>
      </c>
      <c r="U79" s="320"/>
      <c r="V79" s="320">
        <v>0</v>
      </c>
      <c r="W79" s="320"/>
      <c r="X79" s="320">
        <v>0</v>
      </c>
      <c r="Y79" s="320"/>
      <c r="Z79" s="320" t="s">
        <v>547</v>
      </c>
      <c r="AA79" s="320"/>
      <c r="AB79" s="320">
        <v>2.7</v>
      </c>
      <c r="AC79" s="320">
        <v>2.7</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547</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547</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547</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547</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547</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547</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547</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21" zoomScale="70" zoomScaleNormal="70" zoomScaleSheetLayoutView="70" workbookViewId="0">
      <selection activeCell="AV28" sqref="A27:AV28"/>
    </sheetView>
  </sheetViews>
  <sheetFormatPr defaultColWidth="9.140625" defaultRowHeight="15" x14ac:dyDescent="0.25"/>
  <cols>
    <col min="1" max="1" width="5" style="16" bestFit="1" customWidth="1"/>
    <col min="2" max="2" width="19" style="16" customWidth="1"/>
    <col min="3" max="3" width="24.7109375" style="16" customWidth="1"/>
    <col min="4" max="4" width="15.140625" style="16" customWidth="1"/>
    <col min="5" max="12" width="7.7109375" style="16" customWidth="1"/>
    <col min="13" max="13" width="10.7109375" style="16" customWidth="1"/>
    <col min="14" max="14" width="69.42578125" style="16" customWidth="1"/>
    <col min="15" max="15" width="28.140625" style="16" customWidth="1"/>
    <col min="16" max="16" width="19" style="16" customWidth="1"/>
    <col min="17" max="17" width="24.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9.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1"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7" t="str">
        <f>'6.2. Паспорт фин осв ввод'!A11:G11</f>
        <v>M_TP3400.VL.0070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7" t="str">
        <f>'6.2. Паспорт фин осв ввод'!A14:G14</f>
        <v>Реконструкция ВЛ-0.4кВ н.п.Антипино Нижнетавдинского РЭС Южного ТПО ( реконструкция ВЛИ-0,4 кВ - 2.7км)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440</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70" t="s">
        <v>13</v>
      </c>
      <c r="AG24" s="70" t="s">
        <v>12</v>
      </c>
      <c r="AH24" s="71" t="s">
        <v>2</v>
      </c>
      <c r="AI24" s="71" t="s">
        <v>11</v>
      </c>
      <c r="AJ24" s="443"/>
      <c r="AK24" s="443"/>
      <c r="AL24" s="443"/>
      <c r="AM24" s="443"/>
      <c r="AN24" s="443"/>
      <c r="AO24" s="443"/>
      <c r="AP24" s="443"/>
      <c r="AQ24" s="456"/>
      <c r="AR24" s="451"/>
      <c r="AS24" s="451"/>
      <c r="AT24" s="451"/>
      <c r="AU24" s="451"/>
      <c r="AV24" s="45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60" x14ac:dyDescent="0.25">
      <c r="A26" s="331">
        <v>1</v>
      </c>
      <c r="B26" s="266" t="s">
        <v>550</v>
      </c>
      <c r="C26" s="266" t="s">
        <v>551</v>
      </c>
      <c r="D26" s="331">
        <v>12.2026</v>
      </c>
      <c r="E26" s="270" t="s">
        <v>547</v>
      </c>
      <c r="F26" s="270" t="s">
        <v>547</v>
      </c>
      <c r="G26" s="270" t="s">
        <v>547</v>
      </c>
      <c r="H26" s="270" t="s">
        <v>547</v>
      </c>
      <c r="I26" s="270" t="s">
        <v>547</v>
      </c>
      <c r="J26" s="270" t="s">
        <v>547</v>
      </c>
      <c r="K26" s="270" t="s">
        <v>547</v>
      </c>
      <c r="L26" s="270" t="s">
        <v>547</v>
      </c>
      <c r="M26" s="266" t="s">
        <v>552</v>
      </c>
      <c r="N26" s="268" t="s">
        <v>553</v>
      </c>
      <c r="O26" s="266" t="s">
        <v>550</v>
      </c>
      <c r="P26" s="269" t="s">
        <v>547</v>
      </c>
      <c r="Q26" s="266" t="s">
        <v>554</v>
      </c>
      <c r="R26" s="269">
        <v>222</v>
      </c>
      <c r="S26" s="266" t="s">
        <v>555</v>
      </c>
      <c r="T26" s="266" t="s">
        <v>556</v>
      </c>
      <c r="U26" s="266" t="s">
        <v>65</v>
      </c>
      <c r="V26" s="266" t="s">
        <v>65</v>
      </c>
      <c r="W26" s="266" t="s">
        <v>557</v>
      </c>
      <c r="X26" s="269">
        <v>222</v>
      </c>
      <c r="Y26" s="270" t="s">
        <v>547</v>
      </c>
      <c r="Z26" s="270" t="s">
        <v>547</v>
      </c>
      <c r="AA26" s="270" t="s">
        <v>547</v>
      </c>
      <c r="AB26" s="269">
        <v>222</v>
      </c>
      <c r="AC26" s="266" t="s">
        <v>557</v>
      </c>
      <c r="AD26" s="269">
        <v>266</v>
      </c>
      <c r="AE26" s="269">
        <v>266</v>
      </c>
      <c r="AF26" s="270" t="s">
        <v>547</v>
      </c>
      <c r="AG26" s="270" t="s">
        <v>547</v>
      </c>
      <c r="AH26" s="270" t="s">
        <v>547</v>
      </c>
      <c r="AI26" s="270" t="s">
        <v>547</v>
      </c>
      <c r="AJ26" s="270" t="s">
        <v>547</v>
      </c>
      <c r="AK26" s="270" t="s">
        <v>547</v>
      </c>
      <c r="AL26" s="270" t="s">
        <v>547</v>
      </c>
      <c r="AM26" s="270" t="s">
        <v>547</v>
      </c>
      <c r="AN26" s="270" t="s">
        <v>547</v>
      </c>
      <c r="AO26" s="270" t="s">
        <v>547</v>
      </c>
      <c r="AP26" s="270" t="s">
        <v>547</v>
      </c>
      <c r="AQ26" s="266" t="s">
        <v>558</v>
      </c>
      <c r="AR26" s="270" t="s">
        <v>547</v>
      </c>
      <c r="AS26" s="266" t="s">
        <v>558</v>
      </c>
      <c r="AT26" s="266" t="s">
        <v>559</v>
      </c>
      <c r="AU26" s="270" t="s">
        <v>547</v>
      </c>
      <c r="AV26" s="266" t="s">
        <v>560</v>
      </c>
    </row>
    <row r="27" spans="1:48" ht="90" x14ac:dyDescent="0.25">
      <c r="A27" s="331">
        <v>2</v>
      </c>
      <c r="B27" s="266" t="s">
        <v>550</v>
      </c>
      <c r="C27" s="266" t="s">
        <v>551</v>
      </c>
      <c r="D27" s="331">
        <v>12.2026</v>
      </c>
      <c r="E27" s="270" t="s">
        <v>547</v>
      </c>
      <c r="F27" s="270" t="s">
        <v>547</v>
      </c>
      <c r="G27" s="270" t="s">
        <v>547</v>
      </c>
      <c r="H27" s="270" t="s">
        <v>547</v>
      </c>
      <c r="I27" s="270" t="s">
        <v>547</v>
      </c>
      <c r="J27" s="270" t="s">
        <v>547</v>
      </c>
      <c r="K27" s="270" t="s">
        <v>547</v>
      </c>
      <c r="L27" s="270" t="s">
        <v>547</v>
      </c>
      <c r="M27" s="266" t="s">
        <v>572</v>
      </c>
      <c r="N27" s="268" t="s">
        <v>571</v>
      </c>
      <c r="O27" s="266" t="s">
        <v>550</v>
      </c>
      <c r="P27" s="269" t="s">
        <v>547</v>
      </c>
      <c r="Q27" s="266" t="s">
        <v>573</v>
      </c>
      <c r="R27" s="267">
        <v>0</v>
      </c>
      <c r="S27" s="267" t="s">
        <v>574</v>
      </c>
      <c r="T27" s="267" t="s">
        <v>574</v>
      </c>
      <c r="U27" s="266" t="s">
        <v>65</v>
      </c>
      <c r="V27" s="266" t="s">
        <v>65</v>
      </c>
      <c r="W27" s="267" t="s">
        <v>575</v>
      </c>
      <c r="X27" s="267">
        <v>0</v>
      </c>
      <c r="Y27" s="270" t="s">
        <v>547</v>
      </c>
      <c r="Z27" s="270" t="s">
        <v>547</v>
      </c>
      <c r="AA27" s="270" t="s">
        <v>547</v>
      </c>
      <c r="AB27" s="267">
        <v>0</v>
      </c>
      <c r="AC27" s="267" t="s">
        <v>575</v>
      </c>
      <c r="AD27" s="267">
        <v>0</v>
      </c>
      <c r="AE27" s="267">
        <v>0</v>
      </c>
      <c r="AF27" s="270" t="s">
        <v>547</v>
      </c>
      <c r="AG27" s="270" t="s">
        <v>547</v>
      </c>
      <c r="AH27" s="270" t="s">
        <v>547</v>
      </c>
      <c r="AI27" s="270" t="s">
        <v>547</v>
      </c>
      <c r="AJ27" s="270" t="s">
        <v>547</v>
      </c>
      <c r="AK27" s="270" t="s">
        <v>547</v>
      </c>
      <c r="AL27" s="270" t="s">
        <v>547</v>
      </c>
      <c r="AM27" s="270" t="s">
        <v>547</v>
      </c>
      <c r="AN27" s="270" t="s">
        <v>547</v>
      </c>
      <c r="AO27" s="270" t="s">
        <v>547</v>
      </c>
      <c r="AP27" s="270" t="s">
        <v>547</v>
      </c>
      <c r="AQ27" s="345">
        <v>45639</v>
      </c>
      <c r="AR27" s="270" t="s">
        <v>547</v>
      </c>
      <c r="AS27" s="345">
        <v>45639</v>
      </c>
      <c r="AT27" s="345">
        <v>46733</v>
      </c>
      <c r="AU27" s="270" t="s">
        <v>547</v>
      </c>
      <c r="AV27" s="267" t="s">
        <v>576</v>
      </c>
    </row>
    <row r="28" spans="1:48" ht="90" x14ac:dyDescent="0.25">
      <c r="A28" s="331">
        <v>3</v>
      </c>
      <c r="B28" s="266" t="s">
        <v>550</v>
      </c>
      <c r="C28" s="266" t="s">
        <v>551</v>
      </c>
      <c r="D28" s="331">
        <v>12.2026</v>
      </c>
      <c r="E28" s="270" t="s">
        <v>547</v>
      </c>
      <c r="F28" s="270" t="s">
        <v>547</v>
      </c>
      <c r="G28" s="270" t="s">
        <v>547</v>
      </c>
      <c r="H28" s="270" t="s">
        <v>547</v>
      </c>
      <c r="I28" s="270" t="s">
        <v>547</v>
      </c>
      <c r="J28" s="270" t="s">
        <v>547</v>
      </c>
      <c r="K28" s="270" t="s">
        <v>547</v>
      </c>
      <c r="L28" s="270" t="s">
        <v>547</v>
      </c>
      <c r="M28" s="266" t="s">
        <v>572</v>
      </c>
      <c r="N28" s="268" t="s">
        <v>577</v>
      </c>
      <c r="O28" s="266" t="s">
        <v>550</v>
      </c>
      <c r="P28" s="269" t="s">
        <v>547</v>
      </c>
      <c r="Q28" s="266" t="s">
        <v>573</v>
      </c>
      <c r="R28" s="267">
        <v>0</v>
      </c>
      <c r="S28" s="267" t="s">
        <v>574</v>
      </c>
      <c r="T28" s="267" t="s">
        <v>574</v>
      </c>
      <c r="U28" s="266" t="s">
        <v>65</v>
      </c>
      <c r="V28" s="266" t="s">
        <v>65</v>
      </c>
      <c r="W28" s="267" t="s">
        <v>575</v>
      </c>
      <c r="X28" s="267">
        <v>0</v>
      </c>
      <c r="Y28" s="270" t="s">
        <v>547</v>
      </c>
      <c r="Z28" s="270" t="s">
        <v>547</v>
      </c>
      <c r="AA28" s="270" t="s">
        <v>547</v>
      </c>
      <c r="AB28" s="267">
        <v>0</v>
      </c>
      <c r="AC28" s="267" t="s">
        <v>575</v>
      </c>
      <c r="AD28" s="267">
        <v>0</v>
      </c>
      <c r="AE28" s="267">
        <v>0</v>
      </c>
      <c r="AF28" s="270" t="s">
        <v>547</v>
      </c>
      <c r="AG28" s="270" t="s">
        <v>547</v>
      </c>
      <c r="AH28" s="270" t="s">
        <v>547</v>
      </c>
      <c r="AI28" s="270" t="s">
        <v>547</v>
      </c>
      <c r="AJ28" s="270" t="s">
        <v>547</v>
      </c>
      <c r="AK28" s="270" t="s">
        <v>547</v>
      </c>
      <c r="AL28" s="270" t="s">
        <v>547</v>
      </c>
      <c r="AM28" s="270" t="s">
        <v>547</v>
      </c>
      <c r="AN28" s="270" t="s">
        <v>547</v>
      </c>
      <c r="AO28" s="270" t="s">
        <v>547</v>
      </c>
      <c r="AP28" s="270" t="s">
        <v>547</v>
      </c>
      <c r="AQ28" s="345">
        <v>45639</v>
      </c>
      <c r="AR28" s="270" t="s">
        <v>547</v>
      </c>
      <c r="AS28" s="345">
        <v>45639</v>
      </c>
      <c r="AT28" s="345">
        <v>46733</v>
      </c>
      <c r="AU28" s="270" t="s">
        <v>547</v>
      </c>
      <c r="AV28" s="267"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U26:V26 U27:V27 U28:V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8" zoomScaleNormal="90" zoomScaleSheetLayoutView="100" workbookViewId="0">
      <selection activeCell="B48" sqref="B4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8" t="str">
        <f>'1. паспорт местоположение'!A5:C5</f>
        <v>Год раскрытия информации: 2026 год</v>
      </c>
      <c r="B5" s="468"/>
      <c r="C5" s="37"/>
      <c r="D5" s="37"/>
      <c r="E5" s="37"/>
      <c r="F5" s="37"/>
      <c r="G5" s="37"/>
      <c r="H5" s="37"/>
    </row>
    <row r="6" spans="1:8" ht="18.75" x14ac:dyDescent="0.3">
      <c r="A6" s="66"/>
      <c r="B6" s="66"/>
      <c r="C6" s="66"/>
      <c r="D6" s="66"/>
      <c r="E6" s="66"/>
      <c r="F6" s="66"/>
      <c r="G6" s="66"/>
      <c r="H6" s="66"/>
    </row>
    <row r="7" spans="1:8" ht="18.75" x14ac:dyDescent="0.25">
      <c r="A7" s="403" t="s">
        <v>9</v>
      </c>
      <c r="B7" s="403"/>
      <c r="C7" s="65"/>
      <c r="D7" s="65"/>
      <c r="E7" s="65"/>
      <c r="F7" s="65"/>
      <c r="G7" s="65"/>
      <c r="H7" s="65"/>
    </row>
    <row r="8" spans="1:8" ht="18.75" x14ac:dyDescent="0.25">
      <c r="A8" s="65"/>
      <c r="B8" s="65"/>
      <c r="C8" s="65"/>
      <c r="D8" s="65"/>
      <c r="E8" s="65"/>
      <c r="F8" s="65"/>
      <c r="G8" s="65"/>
      <c r="H8" s="65"/>
    </row>
    <row r="9" spans="1:8" x14ac:dyDescent="0.25">
      <c r="A9" s="397" t="str">
        <f>'1. паспорт местоположение'!A9:C9</f>
        <v>АО "Россети Тюмень"</v>
      </c>
      <c r="B9" s="397"/>
      <c r="C9" s="63"/>
      <c r="D9" s="63"/>
      <c r="E9" s="63"/>
      <c r="F9" s="63"/>
      <c r="G9" s="63"/>
      <c r="H9" s="63"/>
    </row>
    <row r="10" spans="1:8" x14ac:dyDescent="0.25">
      <c r="A10" s="398" t="s">
        <v>8</v>
      </c>
      <c r="B10" s="398"/>
      <c r="C10" s="64"/>
      <c r="D10" s="64"/>
      <c r="E10" s="64"/>
      <c r="F10" s="64"/>
      <c r="G10" s="64"/>
      <c r="H10" s="64"/>
    </row>
    <row r="11" spans="1:8" ht="18.75" x14ac:dyDescent="0.25">
      <c r="A11" s="65"/>
      <c r="B11" s="65"/>
      <c r="C11" s="65"/>
      <c r="D11" s="65"/>
      <c r="E11" s="65"/>
      <c r="F11" s="65"/>
      <c r="G11" s="65"/>
      <c r="H11" s="65"/>
    </row>
    <row r="12" spans="1:8" ht="30.75" customHeight="1" x14ac:dyDescent="0.25">
      <c r="A12" s="397" t="str">
        <f>'7. Паспорт отчет о закупке'!A12:AV12</f>
        <v>M_TP3400.VL.0070</v>
      </c>
      <c r="B12" s="397"/>
      <c r="C12" s="63"/>
      <c r="D12" s="63"/>
      <c r="E12" s="63"/>
      <c r="F12" s="63"/>
      <c r="G12" s="63"/>
      <c r="H12" s="63"/>
    </row>
    <row r="13" spans="1:8" x14ac:dyDescent="0.25">
      <c r="A13" s="398" t="s">
        <v>7</v>
      </c>
      <c r="B13" s="398"/>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ВЛ-0.4кВ н.п.Антипино Нижнетавдинского РЭС Южного ТПО ( реконструкция ВЛИ-0,4 кВ - 2.7км)</v>
      </c>
      <c r="B15" s="472"/>
      <c r="C15" s="63"/>
      <c r="D15" s="63"/>
      <c r="E15" s="63"/>
      <c r="F15" s="63"/>
      <c r="G15" s="63"/>
      <c r="H15" s="63"/>
    </row>
    <row r="16" spans="1:8" x14ac:dyDescent="0.25">
      <c r="A16" s="398" t="s">
        <v>6</v>
      </c>
      <c r="B16" s="398"/>
      <c r="C16" s="64"/>
      <c r="D16" s="64"/>
      <c r="E16" s="64"/>
      <c r="F16" s="64"/>
      <c r="G16" s="64"/>
      <c r="H16" s="64"/>
    </row>
    <row r="17" spans="1:2" x14ac:dyDescent="0.25">
      <c r="B17" s="40"/>
    </row>
    <row r="18" spans="1:2" ht="33.75" customHeight="1" x14ac:dyDescent="0.25">
      <c r="A18" s="473" t="s">
        <v>430</v>
      </c>
      <c r="B18" s="474"/>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2.7 км</v>
      </c>
    </row>
    <row r="25" spans="1:2" ht="16.5" thickBot="1" x14ac:dyDescent="0.3">
      <c r="A25" s="45" t="s">
        <v>314</v>
      </c>
      <c r="B25" s="43">
        <v>2026</v>
      </c>
    </row>
    <row r="26" spans="1:2" ht="16.5" thickBot="1" x14ac:dyDescent="0.3">
      <c r="A26" s="46" t="s">
        <v>315</v>
      </c>
      <c r="B26" s="47" t="s">
        <v>564</v>
      </c>
    </row>
    <row r="27" spans="1:2" ht="29.25" thickBot="1" x14ac:dyDescent="0.3">
      <c r="A27" s="54" t="s">
        <v>544</v>
      </c>
      <c r="B27" s="94">
        <v>8.2821064206874215</v>
      </c>
    </row>
    <row r="28" spans="1:2" ht="30.75" thickBot="1" x14ac:dyDescent="0.3">
      <c r="A28" s="49" t="s">
        <v>316</v>
      </c>
      <c r="B28" s="49"/>
    </row>
    <row r="29" spans="1:2" ht="28.5" x14ac:dyDescent="0.25">
      <c r="A29" s="254" t="s">
        <v>317</v>
      </c>
      <c r="B29" s="336">
        <v>0.26600000000000001</v>
      </c>
    </row>
    <row r="30" spans="1:2" ht="28.5" x14ac:dyDescent="0.25">
      <c r="A30" s="255" t="s">
        <v>318</v>
      </c>
      <c r="B30" s="335">
        <v>0.26600000000000001</v>
      </c>
    </row>
    <row r="31" spans="1:2" x14ac:dyDescent="0.25">
      <c r="A31" s="256" t="s">
        <v>319</v>
      </c>
      <c r="B31" s="334"/>
    </row>
    <row r="32" spans="1:2" ht="29.25" thickBot="1" x14ac:dyDescent="0.3">
      <c r="A32" s="257" t="s">
        <v>512</v>
      </c>
      <c r="B32" s="337">
        <v>0.26600000000000001</v>
      </c>
    </row>
    <row r="33" spans="1:2" ht="30" x14ac:dyDescent="0.25">
      <c r="A33" s="332" t="s">
        <v>561</v>
      </c>
      <c r="B33" s="333">
        <v>0.26600000000000001</v>
      </c>
    </row>
    <row r="34" spans="1:2" x14ac:dyDescent="0.25">
      <c r="A34" s="261" t="s">
        <v>320</v>
      </c>
      <c r="B34" s="262">
        <v>4.4000000000000004</v>
      </c>
    </row>
    <row r="35" spans="1:2" x14ac:dyDescent="0.25">
      <c r="A35" s="261" t="s">
        <v>321</v>
      </c>
      <c r="B35" s="338">
        <v>0.26600000000000001</v>
      </c>
    </row>
    <row r="36" spans="1:2" x14ac:dyDescent="0.25">
      <c r="A36" s="261" t="s">
        <v>322</v>
      </c>
      <c r="B36" s="338">
        <v>0.222</v>
      </c>
    </row>
    <row r="37" spans="1:2" ht="29.25" thickBot="1" x14ac:dyDescent="0.3">
      <c r="A37" s="257" t="s">
        <v>513</v>
      </c>
      <c r="B37" s="258">
        <v>0</v>
      </c>
    </row>
    <row r="38" spans="1:2" x14ac:dyDescent="0.25">
      <c r="A38" s="261" t="s">
        <v>514</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515</v>
      </c>
      <c r="B42" s="258">
        <v>0</v>
      </c>
    </row>
    <row r="43" spans="1:2" ht="45" x14ac:dyDescent="0.25">
      <c r="A43" s="259" t="s">
        <v>567</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43.5" thickBot="1" x14ac:dyDescent="0.3">
      <c r="A47" s="257" t="s">
        <v>568</v>
      </c>
      <c r="B47" s="264">
        <v>0</v>
      </c>
    </row>
    <row r="48" spans="1:2" x14ac:dyDescent="0.25">
      <c r="A48" s="261" t="s">
        <v>320</v>
      </c>
      <c r="B48" s="262">
        <v>0</v>
      </c>
    </row>
    <row r="49" spans="1:2" x14ac:dyDescent="0.25">
      <c r="A49" s="261" t="s">
        <v>321</v>
      </c>
      <c r="B49" s="262">
        <v>0</v>
      </c>
    </row>
    <row r="50" spans="1:2" x14ac:dyDescent="0.25">
      <c r="A50" s="261" t="s">
        <v>322</v>
      </c>
      <c r="B50" s="262">
        <v>0</v>
      </c>
    </row>
    <row r="51" spans="1:2" ht="30" x14ac:dyDescent="0.25">
      <c r="A51" s="261" t="s">
        <v>323</v>
      </c>
      <c r="B51" s="262" t="s">
        <v>457</v>
      </c>
    </row>
    <row r="52" spans="1:2" ht="16.5" thickBot="1" x14ac:dyDescent="0.3">
      <c r="A52" s="257" t="s">
        <v>319</v>
      </c>
      <c r="B52" s="339" t="s">
        <v>457</v>
      </c>
    </row>
    <row r="53" spans="1:2" ht="16.5" thickBot="1" x14ac:dyDescent="0.3">
      <c r="A53" s="257" t="s">
        <v>516</v>
      </c>
      <c r="B53" s="340" t="s">
        <v>457</v>
      </c>
    </row>
    <row r="54" spans="1:2" ht="16.5" thickBot="1" x14ac:dyDescent="0.3">
      <c r="A54" s="257" t="s">
        <v>517</v>
      </c>
      <c r="B54" s="339" t="s">
        <v>457</v>
      </c>
    </row>
    <row r="55" spans="1:2" ht="29.25" thickBot="1" x14ac:dyDescent="0.3">
      <c r="A55" s="257" t="s">
        <v>518</v>
      </c>
      <c r="B55" s="340" t="s">
        <v>457</v>
      </c>
    </row>
    <row r="56" spans="1:2" ht="16.5" thickBot="1" x14ac:dyDescent="0.3">
      <c r="A56" s="48" t="s">
        <v>324</v>
      </c>
      <c r="B56" s="339">
        <v>4.4000000000000004</v>
      </c>
    </row>
    <row r="57" spans="1:2" ht="16.5" thickBot="1" x14ac:dyDescent="0.3">
      <c r="A57" s="52" t="s">
        <v>325</v>
      </c>
      <c r="B57" s="340">
        <v>0.26600000000000001</v>
      </c>
    </row>
    <row r="58" spans="1:2" ht="16.5" thickBot="1" x14ac:dyDescent="0.3">
      <c r="A58" s="48" t="s">
        <v>326</v>
      </c>
      <c r="B58" s="339">
        <v>4.4000000000000004</v>
      </c>
    </row>
    <row r="59" spans="1:2" ht="16.5" thickBot="1" x14ac:dyDescent="0.3">
      <c r="A59" s="52" t="s">
        <v>327</v>
      </c>
      <c r="B59" s="340">
        <v>0.222</v>
      </c>
    </row>
    <row r="60" spans="1:2" x14ac:dyDescent="0.25">
      <c r="A60" s="48" t="s">
        <v>328</v>
      </c>
      <c r="B60" s="50" t="s">
        <v>457</v>
      </c>
    </row>
    <row r="61" spans="1:2" x14ac:dyDescent="0.25">
      <c r="A61" s="52" t="s">
        <v>329</v>
      </c>
      <c r="B61" s="343" t="s">
        <v>569</v>
      </c>
    </row>
    <row r="62" spans="1:2" x14ac:dyDescent="0.25">
      <c r="A62" s="52" t="s">
        <v>330</v>
      </c>
      <c r="B62" s="341" t="s">
        <v>562</v>
      </c>
    </row>
    <row r="63" spans="1:2" x14ac:dyDescent="0.25">
      <c r="A63" s="52" t="s">
        <v>331</v>
      </c>
      <c r="B63" s="52" t="s">
        <v>457</v>
      </c>
    </row>
    <row r="64" spans="1:2" x14ac:dyDescent="0.25">
      <c r="A64" s="52" t="s">
        <v>332</v>
      </c>
      <c r="B64" s="52" t="s">
        <v>570</v>
      </c>
    </row>
    <row r="65" spans="1:2" ht="16.5" thickBot="1" x14ac:dyDescent="0.3">
      <c r="A65" s="53" t="s">
        <v>333</v>
      </c>
      <c r="B65" s="53" t="s">
        <v>457</v>
      </c>
    </row>
    <row r="66" spans="1:2" ht="30.75" thickBot="1" x14ac:dyDescent="0.3">
      <c r="A66" s="50" t="s">
        <v>334</v>
      </c>
      <c r="B66" s="51"/>
    </row>
    <row r="67" spans="1:2" ht="29.25" thickBot="1" x14ac:dyDescent="0.3">
      <c r="A67" s="45" t="s">
        <v>335</v>
      </c>
      <c r="B67" s="51"/>
    </row>
    <row r="68" spans="1:2" ht="16.5" thickBot="1" x14ac:dyDescent="0.3">
      <c r="A68" s="50" t="s">
        <v>319</v>
      </c>
      <c r="B68" s="55" t="s">
        <v>475</v>
      </c>
    </row>
    <row r="69" spans="1:2" ht="16.5" thickBot="1" x14ac:dyDescent="0.3">
      <c r="A69" s="50" t="s">
        <v>336</v>
      </c>
      <c r="B69" s="51" t="s">
        <v>475</v>
      </c>
    </row>
    <row r="70" spans="1:2" ht="16.5" thickBot="1" x14ac:dyDescent="0.3">
      <c r="A70" s="50" t="s">
        <v>337</v>
      </c>
      <c r="B70" s="55" t="s">
        <v>475</v>
      </c>
    </row>
    <row r="71" spans="1:2" ht="35.25" customHeight="1" thickBot="1" x14ac:dyDescent="0.3">
      <c r="A71" s="56" t="s">
        <v>338</v>
      </c>
      <c r="B71" s="67"/>
    </row>
    <row r="72" spans="1:2" ht="39" customHeight="1" thickBot="1" x14ac:dyDescent="0.3">
      <c r="A72" s="45" t="s">
        <v>339</v>
      </c>
      <c r="B72" s="67"/>
    </row>
    <row r="73" spans="1:2" ht="16.5" thickBot="1" x14ac:dyDescent="0.3">
      <c r="A73" s="52" t="s">
        <v>340</v>
      </c>
      <c r="B73" s="57" t="s">
        <v>475</v>
      </c>
    </row>
    <row r="74" spans="1:2" ht="16.5" thickBot="1" x14ac:dyDescent="0.3">
      <c r="A74" s="52" t="s">
        <v>341</v>
      </c>
      <c r="B74" s="57" t="s">
        <v>475</v>
      </c>
    </row>
    <row r="75" spans="1:2" ht="16.5" thickBot="1" x14ac:dyDescent="0.3">
      <c r="A75" s="52" t="s">
        <v>342</v>
      </c>
      <c r="B75" s="57"/>
    </row>
    <row r="76" spans="1:2" ht="29.25" thickBot="1" x14ac:dyDescent="0.3">
      <c r="A76" s="56" t="s">
        <v>343</v>
      </c>
      <c r="B76" s="55" t="s">
        <v>536</v>
      </c>
    </row>
    <row r="77" spans="1:2" ht="28.5" customHeight="1" x14ac:dyDescent="0.25">
      <c r="A77" s="48" t="s">
        <v>344</v>
      </c>
      <c r="B77" s="469" t="s">
        <v>479</v>
      </c>
    </row>
    <row r="78" spans="1:2" x14ac:dyDescent="0.25">
      <c r="A78" s="52" t="s">
        <v>345</v>
      </c>
      <c r="B78" s="470"/>
    </row>
    <row r="79" spans="1:2" x14ac:dyDescent="0.25">
      <c r="A79" s="52" t="s">
        <v>346</v>
      </c>
      <c r="B79" s="470"/>
    </row>
    <row r="80" spans="1:2" x14ac:dyDescent="0.25">
      <c r="A80" s="52" t="s">
        <v>347</v>
      </c>
      <c r="B80" s="470"/>
    </row>
    <row r="81" spans="1:2" x14ac:dyDescent="0.25">
      <c r="A81" s="52" t="s">
        <v>348</v>
      </c>
      <c r="B81" s="470"/>
    </row>
    <row r="82" spans="1:2" ht="16.5" thickBot="1" x14ac:dyDescent="0.3">
      <c r="A82" s="58" t="s">
        <v>349</v>
      </c>
      <c r="B82" s="471"/>
    </row>
    <row r="85" spans="1:2" x14ac:dyDescent="0.25">
      <c r="A85" s="59"/>
      <c r="B85" s="60"/>
    </row>
    <row r="86" spans="1:2" x14ac:dyDescent="0.25">
      <c r="B86" s="61"/>
    </row>
    <row r="87" spans="1:2" x14ac:dyDescent="0.25">
      <c r="B87" s="6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2026-04-21T14:31:54Z</dcterms:modified>
</cp:coreProperties>
</file>