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VL.0071\"/>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0" i="16" l="1"/>
  <c r="H49" i="16"/>
  <c r="H47" i="16"/>
  <c r="H44" i="16"/>
  <c r="H43" i="16"/>
  <c r="G43" i="16"/>
  <c r="H40" i="16"/>
  <c r="H39" i="16"/>
  <c r="A4" i="27" l="1"/>
  <c r="A5" i="30"/>
  <c r="A5" i="14"/>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A11" i="17" l="1"/>
  <c r="A12" i="10" s="1"/>
  <c r="A15" i="6"/>
  <c r="A14" i="17" s="1"/>
  <c r="A15" i="10" s="1"/>
  <c r="A16" i="13"/>
  <c r="A14" i="12"/>
  <c r="A12" i="16" l="1"/>
  <c r="A12" i="5" s="1"/>
  <c r="A12" i="22" s="1"/>
  <c r="A15" i="5"/>
  <c r="A15" i="22" s="1"/>
  <c r="B21" i="22" s="1"/>
  <c r="G42" i="16" l="1"/>
  <c r="G40" i="16"/>
  <c r="G44" i="16" l="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5" i="30" l="1"/>
  <c r="B88" i="30" s="1"/>
  <c r="C81" i="30"/>
  <c r="C85" i="30" l="1"/>
  <c r="C88" i="30" s="1"/>
  <c r="B86" i="30"/>
  <c r="B91" i="30" s="1"/>
  <c r="B89" i="30"/>
  <c r="B92" i="30" s="1"/>
  <c r="B90" i="30"/>
  <c r="C86" i="30"/>
  <c r="D81" i="30"/>
  <c r="E81" i="30" s="1"/>
  <c r="E85" i="30" s="1"/>
  <c r="E88" i="30" s="1"/>
  <c r="C89" i="30"/>
  <c r="C92" i="30" s="1"/>
  <c r="C90" i="30" l="1"/>
  <c r="C91" i="30"/>
  <c r="F81" i="30"/>
  <c r="G81" i="30" s="1"/>
  <c r="G85" i="30" s="1"/>
  <c r="G88" i="30" s="1"/>
  <c r="D85" i="30"/>
  <c r="D88" i="30" l="1"/>
  <c r="D90" i="30"/>
  <c r="E90" i="30"/>
  <c r="E86" i="30"/>
  <c r="D86" i="30"/>
  <c r="D91" i="30" s="1"/>
  <c r="H81" i="30"/>
  <c r="F85" i="30"/>
  <c r="F88" i="30" s="1"/>
  <c r="E91" i="30" l="1"/>
  <c r="H85" i="30"/>
  <c r="H86" i="30" s="1"/>
  <c r="I81" i="30"/>
  <c r="J81" i="30" s="1"/>
  <c r="J85" i="30" s="1"/>
  <c r="J88" i="30" s="1"/>
  <c r="G90" i="30"/>
  <c r="G89" i="30"/>
  <c r="F89" i="30"/>
  <c r="D89" i="30"/>
  <c r="D92" i="30" s="1"/>
  <c r="E89" i="30"/>
  <c r="F90" i="30"/>
  <c r="F86" i="30"/>
  <c r="F91" i="30" s="1"/>
  <c r="H90" i="30"/>
  <c r="G86" i="30"/>
  <c r="E92" i="30" l="1"/>
  <c r="G91" i="30"/>
  <c r="H91" i="30"/>
  <c r="I85" i="30"/>
  <c r="J90" i="30" s="1"/>
  <c r="K81" i="30"/>
  <c r="F92" i="30"/>
  <c r="G92" i="30"/>
  <c r="H88" i="30"/>
  <c r="I86" i="30" l="1"/>
  <c r="I91" i="30" s="1"/>
  <c r="I88" i="30"/>
  <c r="I89" i="30" s="1"/>
  <c r="J86" i="30"/>
  <c r="I90" i="30"/>
  <c r="H89" i="30"/>
  <c r="H92" i="30" s="1"/>
  <c r="K85" i="30"/>
  <c r="K90" i="30" s="1"/>
  <c r="L81" i="30"/>
  <c r="M81" i="30" s="1"/>
  <c r="J89" i="30" l="1"/>
  <c r="J91" i="30"/>
  <c r="J92" i="30"/>
  <c r="I92" i="30"/>
  <c r="K86" i="30"/>
  <c r="K91" i="30" s="1"/>
  <c r="M85" i="30"/>
  <c r="M88" i="30" s="1"/>
  <c r="N81" i="30"/>
  <c r="L85" i="30"/>
  <c r="K88" i="30"/>
  <c r="M90" i="30" l="1"/>
  <c r="L86" i="30"/>
  <c r="L91" i="30" s="1"/>
  <c r="L88" i="30"/>
  <c r="L89" i="30" s="1"/>
  <c r="L90" i="30"/>
  <c r="M89" i="30"/>
  <c r="K89" i="30"/>
  <c r="K92" i="30" s="1"/>
  <c r="M86" i="30"/>
  <c r="N85" i="30"/>
  <c r="O81" i="30"/>
  <c r="M91" i="30" l="1"/>
  <c r="M92" i="30"/>
  <c r="O85" i="30"/>
  <c r="O88" i="30" s="1"/>
  <c r="P81" i="30"/>
  <c r="N88" i="30"/>
  <c r="N90" i="30"/>
  <c r="N86" i="30"/>
  <c r="N91" i="30" s="1"/>
  <c r="L92" i="30"/>
  <c r="O90" i="30" l="1"/>
  <c r="O86" i="30"/>
  <c r="O91" i="30" s="1"/>
  <c r="N89" i="30"/>
  <c r="N92" i="30" s="1"/>
  <c r="O89" i="30"/>
  <c r="P85" i="30"/>
  <c r="Q81" i="30"/>
  <c r="P88" i="30" l="1"/>
  <c r="P89" i="30" s="1"/>
  <c r="P92" i="30" s="1"/>
  <c r="P86" i="30"/>
  <c r="P91" i="30" s="1"/>
  <c r="P90" i="30"/>
  <c r="Q85" i="30"/>
  <c r="R81" i="30"/>
  <c r="O92" i="30"/>
  <c r="Q88" i="30" l="1"/>
  <c r="Q89" i="30" s="1"/>
  <c r="Q92" i="30" s="1"/>
  <c r="Q86" i="30"/>
  <c r="Q91" i="30" s="1"/>
  <c r="Q90" i="30"/>
  <c r="R85" i="30"/>
  <c r="S81"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AZ92" i="30" s="1"/>
  <c r="F25" i="30" s="1"/>
  <c r="F26" i="30" l="1"/>
  <c r="F27" i="30" s="1"/>
</calcChain>
</file>

<file path=xl/sharedStrings.xml><?xml version="1.0" encoding="utf-8"?>
<sst xmlns="http://schemas.openxmlformats.org/spreadsheetml/2006/main" count="1420" uniqueCount="610">
  <si>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</si>
  <si>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</si>
  <si>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</si>
  <si>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</si>
  <si>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</si>
  <si>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</si>
  <si>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</si>
  <si>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</si>
  <si>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</si>
  <si>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</si>
  <si>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</si>
  <si>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</si>
  <si>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</si>
  <si>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</si>
  <si>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</si>
  <si>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</si>
  <si>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</si>
  <si>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</si>
  <si>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</si>
  <si>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</si>
  <si>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</si>
  <si>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</si>
  <si>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</si>
  <si>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</si>
  <si>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</si>
  <si>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</si>
  <si>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</si>
  <si>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</si>
  <si>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</si>
  <si>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</si>
  <si>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</si>
  <si>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</si>
  <si>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</si>
  <si>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</si>
  <si>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</si>
  <si>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</si>
  <si>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</si>
  <si>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</si>
  <si>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</si>
  <si>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</si>
  <si>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</si>
  <si>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</si>
  <si>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</si>
  <si>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</si>
  <si>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</si>
  <si>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</si>
  <si>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</si>
  <si>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</si>
  <si>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</si>
  <si>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</si>
  <si>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</si>
  <si>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</si>
  <si>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</si>
  <si>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</si>
  <si>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</si>
  <si>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</si>
  <si>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</si>
  <si>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</si>
  <si>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</si>
  <si>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</si>
  <si>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</si>
  <si>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</si>
  <si>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</si>
  <si>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</si>
  <si>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</si>
  <si>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</si>
  <si>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</si>
  <si>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</si>
  <si>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</si>
  <si>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</si>
  <si>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</si>
  <si>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</si>
  <si>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</si>
  <si>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</si>
  <si>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</si>
  <si>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</si>
  <si>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</si>
  <si>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</si>
  <si>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</si>
  <si>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</si>
  <si>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</si>
  <si>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</si>
  <si>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</si>
  <si>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</si>
  <si>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</si>
  <si>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</si>
  <si>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</si>
  <si>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</si>
  <si>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</si>
  <si>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</si>
  <si>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</si>
  <si>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</si>
  <si>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</si>
  <si>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</si>
  <si>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</si>
  <si>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</si>
  <si>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</si>
  <si>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</si>
  <si>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</si>
  <si>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</si>
  <si>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</si>
  <si>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</si>
  <si>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</si>
  <si>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</si>
  <si>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</si>
  <si>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</si>
  <si>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</si>
  <si>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</si>
  <si>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</si>
  <si>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</si>
  <si>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</si>
  <si>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</si>
  <si>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</si>
  <si>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</si>
  <si>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</si>
  <si>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</si>
  <si>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</si>
  <si>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</si>
  <si>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</si>
  <si>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</si>
  <si>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</si>
  <si>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</si>
  <si>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</si>
  <si>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</si>
  <si>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</si>
  <si>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</si>
  <si>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</si>
  <si>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</si>
  <si>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</si>
  <si>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</si>
  <si>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</si>
  <si>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</si>
  <si>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</si>
  <si>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</si>
  <si>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</si>
  <si>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</si>
  <si>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</si>
  <si>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</si>
  <si>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</si>
  <si>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</si>
  <si>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</si>
  <si>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</si>
  <si>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</si>
  <si>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</si>
  <si>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</si>
  <si>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</si>
  <si>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</si>
  <si>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</si>
  <si>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</si>
  <si>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</si>
  <si>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</si>
  <si>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</si>
  <si>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</si>
  <si>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</si>
  <si>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</si>
  <si>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</si>
  <si>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</si>
  <si>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</si>
  <si>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</si>
  <si>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</si>
  <si>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</si>
  <si>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</si>
  <si>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</si>
  <si>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</si>
  <si>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</si>
  <si>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</si>
  <si>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</si>
  <si>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</si>
  <si>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</si>
  <si>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</si>
  <si>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</si>
  <si>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</si>
  <si>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</si>
  <si>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</si>
  <si>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</si>
  <si>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</si>
  <si>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</si>
  <si>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</si>
  <si>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</si>
  <si>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</si>
  <si>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</si>
  <si>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</si>
  <si>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</si>
  <si>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</si>
  <si>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</si>
  <si>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</si>
  <si>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</si>
  <si>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</si>
  <si>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</si>
  <si>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</si>
  <si>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</si>
  <si>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</si>
  <si>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</si>
  <si>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</si>
  <si>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</si>
  <si>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</si>
  <si>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</si>
  <si>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</si>
  <si>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</si>
  <si>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</si>
  <si>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</si>
  <si>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</si>
  <si>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</si>
  <si>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</si>
  <si>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</si>
  <si>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</si>
  <si>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</si>
  <si>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</si>
  <si>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</si>
  <si>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</si>
  <si>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</si>
  <si>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</si>
  <si>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</si>
  <si>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</si>
  <si>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</si>
  <si>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</si>
  <si>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</si>
  <si>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</si>
  <si>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</si>
  <si>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</si>
  <si>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</si>
  <si>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</si>
  <si>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</si>
  <si>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</si>
  <si>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</si>
  <si>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</si>
  <si>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</si>
  <si>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</si>
  <si>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</si>
  <si>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</si>
  <si>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</si>
  <si>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</si>
  <si>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</si>
  <si>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</si>
  <si>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</si>
  <si>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</si>
  <si>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</si>
  <si>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</si>
  <si>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</si>
  <si>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</si>
  <si>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</si>
  <si>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</si>
  <si>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</si>
  <si>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</si>
  <si>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</si>
  <si>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</si>
  <si>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</si>
  <si>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</si>
  <si>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</si>
  <si>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</si>
  <si>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</si>
  <si>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</si>
  <si>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</si>
  <si>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</si>
  <si>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</si>
  <si>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</si>
  <si>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</si>
  <si>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</si>
  <si>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</si>
  <si>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</si>
  <si>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</si>
  <si>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</si>
  <si>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</si>
  <si>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</si>
  <si>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</si>
  <si>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</si>
  <si>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</si>
  <si>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</si>
  <si>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</si>
  <si>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</si>
  <si>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</si>
  <si>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</si>
  <si>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</si>
  <si>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</si>
  <si>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</si>
  <si>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</si>
  <si>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</si>
  <si>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</si>
  <si>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</si>
  <si>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</si>
  <si>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</si>
  <si>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</si>
  <si>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</si>
  <si>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</si>
  <si>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</si>
  <si>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</si>
  <si>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</si>
  <si>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</si>
  <si>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</si>
  <si>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</si>
  <si>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</si>
  <si>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</si>
  <si>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</si>
  <si>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</si>
  <si>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</si>
  <si>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</si>
  <si>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</si>
  <si>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</si>
  <si>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</si>
  <si>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</si>
  <si>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</si>
  <si>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</si>
  <si>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</si>
  <si>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</si>
  <si>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</si>
  <si>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</si>
  <si>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</si>
  <si>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</si>
  <si>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</si>
  <si>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</si>
  <si>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</si>
  <si>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</si>
  <si>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</si>
  <si>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</si>
  <si>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</si>
  <si>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</si>
  <si>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</si>
  <si>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</si>
  <si>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</si>
  <si>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</si>
  <si>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</si>
  <si>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</si>
  <si>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</si>
  <si>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</si>
  <si>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</si>
  <si>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</si>
  <si>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</si>
  <si>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</si>
  <si>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</si>
  <si>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</si>
  <si>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</si>
  <si>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</si>
  <si>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</si>
  <si>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</si>
  <si>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</si>
  <si>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</si>
  <si>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</si>
  <si>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</si>
  <si>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</si>
  <si>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</si>
  <si>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</si>
  <si>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</si>
  <si>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</si>
  <si>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</si>
  <si>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</si>
  <si>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</si>
  <si>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</si>
  <si>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</si>
  <si>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</si>
  <si>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</si>
  <si>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</si>
  <si>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</si>
  <si>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</si>
  <si>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</si>
  <si>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</si>
  <si>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</si>
  <si>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</si>
  <si>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</si>
  <si>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</si>
  <si>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</si>
  <si>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</si>
  <si>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</si>
  <si>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</si>
  <si>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</si>
  <si>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</si>
  <si>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</si>
  <si>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</si>
  <si>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</si>
  <si>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</si>
  <si>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</si>
  <si>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</si>
  <si>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</si>
  <si>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</si>
  <si>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</si>
  <si>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</si>
  <si>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</si>
  <si>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</si>
  <si>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</si>
  <si>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</si>
  <si>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</si>
  <si>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</si>
  <si>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</si>
  <si>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</si>
  <si>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</si>
  <si>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</si>
  <si>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</si>
  <si>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</si>
  <si>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</si>
  <si>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</si>
  <si>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</si>
  <si>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</si>
  <si>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</si>
  <si>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</si>
  <si>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</si>
  <si>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</si>
  <si>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</si>
  <si>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</si>
  <si>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</si>
  <si>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</si>
  <si>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</si>
  <si>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</si>
  <si>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</si>
  <si>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</si>
  <si>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</si>
  <si>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</si>
  <si>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</si>
  <si>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</si>
  <si>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</si>
  <si>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</si>
  <si>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</si>
  <si>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</si>
  <si>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</si>
  <si>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</si>
  <si>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</si>
  <si>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</si>
  <si>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</si>
  <si>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</si>
  <si>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</si>
  <si>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</si>
  <si>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</si>
  <si>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</si>
  <si>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</si>
  <si>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</si>
  <si>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</si>
  <si>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</si>
  <si>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</si>
  <si>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</si>
  <si>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</si>
  <si>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</si>
  <si>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</si>
  <si>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</si>
  <si>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</si>
  <si>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</si>
  <si>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</si>
  <si>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</si>
  <si>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</si>
  <si>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</si>
  <si>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</si>
  <si>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</si>
  <si>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</si>
  <si>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</si>
  <si>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</si>
  <si>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</si>
  <si>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</si>
  <si>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</si>
  <si>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</si>
  <si>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</si>
  <si>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</si>
  <si>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</si>
  <si>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</si>
  <si>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</si>
  <si>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</si>
  <si>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</si>
  <si>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</si>
  <si>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</si>
  <si>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</si>
  <si>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</si>
  <si>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</si>
  <si>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</si>
  <si>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</si>
  <si>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</si>
  <si>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</si>
  <si>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</si>
  <si>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</si>
  <si>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</si>
  <si>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</si>
  <si>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</si>
  <si>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</si>
  <si>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</si>
  <si>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</si>
  <si>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</si>
  <si>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</si>
  <si>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</si>
  <si>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</si>
  <si>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</si>
  <si>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</si>
  <si>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</si>
  <si>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</si>
  <si>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</si>
  <si>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</si>
  <si>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</si>
  <si>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</si>
  <si>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</si>
  <si>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</si>
  <si>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</si>
  <si>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</si>
  <si>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</si>
  <si>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</si>
  <si>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</si>
  <si>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</si>
  <si>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</si>
  <si>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</si>
  <si>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</si>
  <si>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</si>
  <si>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</si>
  <si>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</si>
  <si>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</si>
  <si>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</si>
  <si>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</si>
  <si>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</si>
  <si>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</si>
  <si>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</si>
  <si>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</si>
  <si>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</si>
  <si>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</si>
  <si>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</si>
  <si>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</si>
  <si>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</si>
  <si>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</si>
  <si>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</si>
  <si>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</si>
  <si>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</si>
  <si>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</si>
  <si>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</si>
  <si>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</si>
  <si>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</si>
  <si>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</si>
  <si>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</si>
  <si>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</si>
  <si>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</si>
  <si>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</si>
  <si>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</si>
  <si>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</si>
  <si>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</si>
  <si>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</si>
  <si>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</si>
  <si>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</si>
  <si>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ВЛ-0.4кВ  н.п.Заводоуковск Заводоуковского РЭС Южного ТПО (реконструкция  ВЛИ-0,4 кВ - 8.72км)</t>
  </si>
  <si>
    <t>8.72км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</si>
  <si>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</si>
  <si>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№1 от ТП-71 н.п. Заводоуковск</t>
  </si>
  <si>
    <t>А-35</t>
  </si>
  <si>
    <t xml:space="preserve">СИП-2 3х70+1х95+1х25 </t>
  </si>
  <si>
    <t>ВЛИ</t>
  </si>
  <si>
    <t>2016 г.</t>
  </si>
  <si>
    <t>дерево</t>
  </si>
  <si>
    <t>жб</t>
  </si>
  <si>
    <t>Акт ТО от 05.2020 г.</t>
  </si>
  <si>
    <t>ВЛ 0,4 кВ №2 от ТП-71 н.п. Заводоуковск</t>
  </si>
  <si>
    <t>СИП-2 3х70+1х95+1х25</t>
  </si>
  <si>
    <t>дерево, дерево на жб, жб</t>
  </si>
  <si>
    <t>ВЛ 0,4 кВ №1 от ТП-152 н.п. Заводоуковск</t>
  </si>
  <si>
    <t>А-50</t>
  </si>
  <si>
    <t>2018 г.</t>
  </si>
  <si>
    <t>Акт ТО от 12.07.2021</t>
  </si>
  <si>
    <t>60272, 61080</t>
  </si>
  <si>
    <t>ВЛ 0,4 кВ №2 от ТП-152 н.п. Заводоуковск</t>
  </si>
  <si>
    <t>дерево на жб</t>
  </si>
  <si>
    <t>ВЛ 0,4 кВ №3 от ТП-152 н.п. Заводоуковск</t>
  </si>
  <si>
    <t>ВЛ 0,4 кВ №1 от ТП-186 н.п. Заводоуковск</t>
  </si>
  <si>
    <t>2007 г.</t>
  </si>
  <si>
    <t>дерево на жб, жб</t>
  </si>
  <si>
    <t>ВЛ 0,4 кВ №2 от ТП-186 н.п. Заводоуковск</t>
  </si>
  <si>
    <t xml:space="preserve">А-50, А-35, А-16 </t>
  </si>
  <si>
    <t xml:space="preserve"> жб</t>
  </si>
  <si>
    <t>ВЛ 0,4 кВ №1 от ТП-41 н.п. Заводоуковск</t>
  </si>
  <si>
    <t>Акт ТО от 29.08.2019</t>
  </si>
  <si>
    <t>30765, 61080</t>
  </si>
  <si>
    <t>ВЛ 0,4 кВ №2 от ТП-41 н.п. Заводоуковск</t>
  </si>
  <si>
    <t>ВЛ 0,4 кВ №3 от ТП-41 н.п. Заводоуковск</t>
  </si>
  <si>
    <t>30765, 60814</t>
  </si>
  <si>
    <t>ВЛ 0,4 кВ №1 от ТП-114 н.п. Заводоуковск</t>
  </si>
  <si>
    <t>2021 г.</t>
  </si>
  <si>
    <t>Акт ТО от 10.02.2020</t>
  </si>
  <si>
    <t>ВЛ 0,4 кВ №2 от ТП-114 н.п. Заводоуковск</t>
  </si>
  <si>
    <t>А-50, СИП-2 3х50+1х95+1х25</t>
  </si>
  <si>
    <t xml:space="preserve"> дерево на жб, жб</t>
  </si>
  <si>
    <t>ВЛ 0,4 кВ №3 от ТП-114 н.п. Заводоуковск</t>
  </si>
  <si>
    <t>ВЛ 0,4 кВ №1 от ТП-79 н.п. Заводоуковск</t>
  </si>
  <si>
    <t>61063, 60814</t>
  </si>
  <si>
    <t>ВЛ 0,4 кВ №2 от ТП-79 н.п. Заводоуковск</t>
  </si>
  <si>
    <t>ВЛ 0,4 кВ №1 от ТП-435 н.п. Заводоуковск</t>
  </si>
  <si>
    <t xml:space="preserve"> дерево, дерево на жб</t>
  </si>
  <si>
    <t>Акт ТО от 29.06.2018</t>
  </si>
  <si>
    <t>ВЛ 0,4 кВ №1 от ТП-56 н.п. Заводоуковск</t>
  </si>
  <si>
    <t>Акт ТО от 29.05.2020</t>
  </si>
  <si>
    <t>60202. 60814</t>
  </si>
  <si>
    <t>ВЛ 0,4 кВ №2 от ТП-56 н.п. Заводоуковск</t>
  </si>
  <si>
    <t>А-50, А-35</t>
  </si>
  <si>
    <t>60202, 60814</t>
  </si>
  <si>
    <t>ВЛ 0,4 кВ №3 от ТП-56 н.п. Заводоуковск</t>
  </si>
  <si>
    <t>ВЛ 0,4 кВ №1 от ТП-116 н.п. Заводоуковск</t>
  </si>
  <si>
    <t>2011 г.</t>
  </si>
  <si>
    <t xml:space="preserve">60202
</t>
  </si>
  <si>
    <t>ВЛ 0,4 кВ №2 от ТП-116 н.п. Заводоуковск</t>
  </si>
  <si>
    <t>ВЛ 0,4 кВ №3 от ТП-116 н.п. Заводоуковск</t>
  </si>
  <si>
    <t>Год 2026</t>
  </si>
  <si>
    <t>Год 2027</t>
  </si>
  <si>
    <t>ВЛ-0,4 кВ -8,72 км</t>
  </si>
  <si>
    <t>Этапы не предусмотрены</t>
  </si>
  <si>
    <t>Не подошел срок реализации</t>
  </si>
  <si>
    <t>M_TP3400.VL.0071</t>
  </si>
  <si>
    <t>ЛЭП, км</t>
  </si>
  <si>
    <t>АО "Россети Тюмень"</t>
  </si>
  <si>
    <t>2,07676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</si>
  <si>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</si>
  <si>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</si>
  <si>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</si>
  <si>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</si>
  <si>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</si>
  <si>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8.72км; финансирование 20,021 млн.руб.</t>
  </si>
  <si>
    <t>Год 2028</t>
  </si>
  <si>
    <t>нд</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</si>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</sst>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11" fillId="24" borderId="0" xfId="62" applyFont="1" applyFill="1" applyAlignment="1">
      <alignment horizontal="center" vertical="center" wrapText="1"/>
    </xf>
    <xf numFmtId="0" fontId="11" fillId="24" borderId="0" xfId="62" applyFont="1" applyFill="1" applyAlignment="1">
      <alignment horizontal="center" vertical="center"/>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11" fillId="0" borderId="0" xfId="62" applyFont="1" applyFill="1" applyBorder="1" applyAlignment="1">
      <alignment horizontal="center" vertical="center" wrapText="1"/>
    </xf>
    <xf numFmtId="0" fontId="46" fillId="0" borderId="0" xfId="62" applyFont="1" applyAlignment="1">
      <alignment horizontal="lef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7" fillId="0" borderId="0" xfId="1" applyFont="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69"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-21677219.664538309</c:v>
                </c:pt>
                <c:pt idx="1">
                  <c:v>-20913403.395010125</c:v>
                </c:pt>
                <c:pt idx="2">
                  <c:v>-20115424.247211896</c:v>
                </c:pt>
                <c:pt idx="3">
                  <c:v>-19282357.601363264</c:v>
                </c:pt>
                <c:pt idx="4">
                  <c:v>-18413248.307785463</c:v>
                </c:pt>
                <c:pt idx="5">
                  <c:v>-17507116.923723415</c:v>
                </c:pt>
                <c:pt idx="6">
                  <c:v>-16575108.354913229</c:v>
                </c:pt>
                <c:pt idx="7">
                  <c:v>-15604026.502904115</c:v>
                </c:pt>
                <c:pt idx="8">
                  <c:v>-14592799.392153706</c:v>
                </c:pt>
                <c:pt idx="9">
                  <c:v>-13540322.887853364</c:v>
                </c:pt>
                <c:pt idx="10">
                  <c:v>-11775631.310378667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-20274501.192505699</c:v>
                </c:pt>
                <c:pt idx="1">
                  <c:v>-19739625.213774104</c:v>
                </c:pt>
                <c:pt idx="2">
                  <c:v>-19272010.86722064</c:v>
                </c:pt>
                <c:pt idx="3">
                  <c:v>-18863495.756463397</c:v>
                </c:pt>
                <c:pt idx="4">
                  <c:v>-18506851.801244408</c:v>
                </c:pt>
                <c:pt idx="5">
                  <c:v>-18195691.816985726</c:v>
                </c:pt>
                <c:pt idx="6">
                  <c:v>-17927870.853396039</c:v>
                </c:pt>
                <c:pt idx="7">
                  <c:v>-17694357.029513035</c:v>
                </c:pt>
                <c:pt idx="8">
                  <c:v>-17490869.613528851</c:v>
                </c:pt>
                <c:pt idx="9">
                  <c:v>-17313641.197302148</c:v>
                </c:pt>
                <c:pt idx="10">
                  <c:v>-17064972.078843746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7" t="s">
        <v>605</v>
      </c>
      <c r="B5" s="347"/>
      <c r="C5" s="347"/>
      <c r="D5" s="281"/>
      <c r="E5" s="281"/>
      <c r="F5" s="281"/>
      <c r="G5" s="281"/>
      <c r="H5" s="281"/>
      <c r="I5" s="281"/>
      <c r="J5" s="281"/>
    </row>
    <row r="6" spans="1:22" s="277" customFormat="1" ht="18.75" x14ac:dyDescent="0.3">
      <c r="A6" s="280"/>
      <c r="H6" s="279"/>
    </row>
    <row r="7" spans="1:22" s="277" customFormat="1" ht="18.75" x14ac:dyDescent="0.2">
      <c r="A7" s="351" t="s">
        <v>9</v>
      </c>
      <c r="B7" s="351"/>
      <c r="C7" s="35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2" t="s">
        <v>480</v>
      </c>
      <c r="B9" s="352"/>
      <c r="C9" s="35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3" t="s">
        <v>8</v>
      </c>
      <c r="B10" s="353"/>
      <c r="C10" s="35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2" t="s">
        <v>591</v>
      </c>
      <c r="B12" s="352"/>
      <c r="C12" s="35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3" t="s">
        <v>7</v>
      </c>
      <c r="B13" s="353"/>
      <c r="C13" s="35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4" t="s">
        <v>527</v>
      </c>
      <c r="B15" s="354"/>
      <c r="C15" s="35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48" t="s">
        <v>6</v>
      </c>
      <c r="B16" s="348"/>
      <c r="C16" s="34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9" t="s">
        <v>431</v>
      </c>
      <c r="B18" s="350"/>
      <c r="C18" s="35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4"/>
      <c r="B24" s="345"/>
      <c r="C24" s="34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478</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597</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475</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477</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475</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4"/>
      <c r="B39" s="345"/>
      <c r="C39" s="34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600</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528</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4"/>
      <c r="B47" s="345"/>
      <c r="C47" s="34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22.9671004</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18.981619999999999</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row>
    <row r="5" spans="1:28" s="85" customFormat="1" ht="15.75" x14ac:dyDescent="0.2">
      <c r="A5" s="98"/>
      <c r="H5" s="131"/>
      <c r="J5" s="131"/>
      <c r="M5" s="131"/>
    </row>
    <row r="6" spans="1:28" s="85" customFormat="1" ht="18.75" x14ac:dyDescent="0.2">
      <c r="A6" s="360" t="s">
        <v>9</v>
      </c>
      <c r="B6" s="360"/>
      <c r="C6" s="360"/>
      <c r="D6" s="360"/>
      <c r="E6" s="360"/>
      <c r="F6" s="360"/>
      <c r="G6" s="360"/>
      <c r="H6" s="360"/>
      <c r="I6" s="360"/>
      <c r="J6" s="360"/>
      <c r="K6" s="360"/>
      <c r="L6" s="360"/>
      <c r="M6" s="360"/>
      <c r="N6" s="360"/>
      <c r="O6" s="360"/>
      <c r="P6" s="360"/>
      <c r="Q6" s="360"/>
      <c r="R6" s="360"/>
      <c r="S6" s="360"/>
      <c r="T6" s="84"/>
      <c r="U6" s="84"/>
      <c r="V6" s="84"/>
      <c r="W6" s="84"/>
      <c r="X6" s="84"/>
      <c r="Y6" s="84"/>
      <c r="Z6" s="84"/>
      <c r="AA6" s="84"/>
      <c r="AB6" s="84"/>
    </row>
    <row r="7" spans="1:28" s="85" customFormat="1" ht="18.75" x14ac:dyDescent="0.2">
      <c r="A7" s="360"/>
      <c r="B7" s="360"/>
      <c r="C7" s="360"/>
      <c r="D7" s="360"/>
      <c r="E7" s="360"/>
      <c r="F7" s="360"/>
      <c r="G7" s="360"/>
      <c r="H7" s="360"/>
      <c r="I7" s="360"/>
      <c r="J7" s="360"/>
      <c r="K7" s="360"/>
      <c r="L7" s="360"/>
      <c r="M7" s="360"/>
      <c r="N7" s="360"/>
      <c r="O7" s="360"/>
      <c r="P7" s="360"/>
      <c r="Q7" s="360"/>
      <c r="R7" s="360"/>
      <c r="S7" s="360"/>
      <c r="T7" s="84"/>
      <c r="U7" s="84"/>
      <c r="V7" s="84"/>
      <c r="W7" s="84"/>
      <c r="X7" s="84"/>
      <c r="Y7" s="84"/>
      <c r="Z7" s="84"/>
      <c r="AA7" s="84"/>
      <c r="AB7" s="84"/>
    </row>
    <row r="8" spans="1:28" s="85"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84"/>
      <c r="U8" s="84"/>
      <c r="V8" s="84"/>
      <c r="W8" s="84"/>
      <c r="X8" s="84"/>
      <c r="Y8" s="84"/>
      <c r="Z8" s="84"/>
      <c r="AA8" s="84"/>
      <c r="AB8" s="84"/>
    </row>
    <row r="9" spans="1:28" s="85" customFormat="1" ht="18.75" x14ac:dyDescent="0.2">
      <c r="A9" s="356" t="s">
        <v>8</v>
      </c>
      <c r="B9" s="356"/>
      <c r="C9" s="356"/>
      <c r="D9" s="356"/>
      <c r="E9" s="356"/>
      <c r="F9" s="356"/>
      <c r="G9" s="356"/>
      <c r="H9" s="356"/>
      <c r="I9" s="356"/>
      <c r="J9" s="356"/>
      <c r="K9" s="356"/>
      <c r="L9" s="356"/>
      <c r="M9" s="356"/>
      <c r="N9" s="356"/>
      <c r="O9" s="356"/>
      <c r="P9" s="356"/>
      <c r="Q9" s="356"/>
      <c r="R9" s="356"/>
      <c r="S9" s="356"/>
      <c r="T9" s="84"/>
      <c r="U9" s="84"/>
      <c r="V9" s="84"/>
      <c r="W9" s="84"/>
      <c r="X9" s="84"/>
      <c r="Y9" s="84"/>
      <c r="Z9" s="84"/>
      <c r="AA9" s="84"/>
      <c r="AB9" s="84"/>
    </row>
    <row r="10" spans="1:28" s="85" customFormat="1" ht="18.75" x14ac:dyDescent="0.2">
      <c r="A10" s="360"/>
      <c r="B10" s="360"/>
      <c r="C10" s="360"/>
      <c r="D10" s="360"/>
      <c r="E10" s="360"/>
      <c r="F10" s="360"/>
      <c r="G10" s="360"/>
      <c r="H10" s="360"/>
      <c r="I10" s="360"/>
      <c r="J10" s="360"/>
      <c r="K10" s="360"/>
      <c r="L10" s="360"/>
      <c r="M10" s="360"/>
      <c r="N10" s="360"/>
      <c r="O10" s="360"/>
      <c r="P10" s="360"/>
      <c r="Q10" s="360"/>
      <c r="R10" s="360"/>
      <c r="S10" s="360"/>
      <c r="T10" s="84"/>
      <c r="U10" s="84"/>
      <c r="V10" s="84"/>
      <c r="W10" s="84"/>
      <c r="X10" s="84"/>
      <c r="Y10" s="84"/>
      <c r="Z10" s="84"/>
      <c r="AA10" s="84"/>
      <c r="AB10" s="84"/>
    </row>
    <row r="11" spans="1:28" s="85" customFormat="1" ht="18.75" x14ac:dyDescent="0.2">
      <c r="A11" s="355" t="str">
        <f>'1. паспорт местоположение'!A12:C12</f>
        <v>M_TP3400.VL.0071</v>
      </c>
      <c r="B11" s="355"/>
      <c r="C11" s="355"/>
      <c r="D11" s="355"/>
      <c r="E11" s="355"/>
      <c r="F11" s="355"/>
      <c r="G11" s="355"/>
      <c r="H11" s="355"/>
      <c r="I11" s="355"/>
      <c r="J11" s="355"/>
      <c r="K11" s="355"/>
      <c r="L11" s="355"/>
      <c r="M11" s="355"/>
      <c r="N11" s="355"/>
      <c r="O11" s="355"/>
      <c r="P11" s="355"/>
      <c r="Q11" s="355"/>
      <c r="R11" s="355"/>
      <c r="S11" s="355"/>
      <c r="T11" s="84"/>
      <c r="U11" s="84"/>
      <c r="V11" s="84"/>
      <c r="W11" s="84"/>
      <c r="X11" s="84"/>
      <c r="Y11" s="84"/>
      <c r="Z11" s="84"/>
      <c r="AA11" s="84"/>
      <c r="AB11" s="84"/>
    </row>
    <row r="12" spans="1:28" s="85"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84"/>
      <c r="U12" s="84"/>
      <c r="V12" s="84"/>
      <c r="W12" s="84"/>
      <c r="X12" s="84"/>
      <c r="Y12" s="84"/>
      <c r="Z12" s="84"/>
      <c r="AA12" s="84"/>
      <c r="AB12" s="84"/>
    </row>
    <row r="13" spans="1:28" s="101"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00"/>
      <c r="U13" s="100"/>
      <c r="V13" s="100"/>
      <c r="W13" s="100"/>
      <c r="X13" s="100"/>
      <c r="Y13" s="100"/>
      <c r="Z13" s="100"/>
      <c r="AA13" s="100"/>
      <c r="AB13" s="100"/>
    </row>
    <row r="14" spans="1:28" s="102" customFormat="1" ht="18" customHeight="1" x14ac:dyDescent="0.2">
      <c r="A14" s="355" t="str">
        <f>'1. паспорт местоположение'!A15:C15</f>
        <v>Реконструкция ВЛ-0.4кВ  н.п.Заводоуковск Заводоуковского РЭС Южного ТПО (реконструкция  ВЛИ-0,4 кВ - 8.72км)</v>
      </c>
      <c r="B14" s="355"/>
      <c r="C14" s="355"/>
      <c r="D14" s="355"/>
      <c r="E14" s="355"/>
      <c r="F14" s="355"/>
      <c r="G14" s="355"/>
      <c r="H14" s="355"/>
      <c r="I14" s="355"/>
      <c r="J14" s="355"/>
      <c r="K14" s="355"/>
      <c r="L14" s="355"/>
      <c r="M14" s="355"/>
      <c r="N14" s="355"/>
      <c r="O14" s="355"/>
      <c r="P14" s="355"/>
      <c r="Q14" s="355"/>
      <c r="R14" s="355"/>
      <c r="S14" s="355"/>
      <c r="T14" s="83"/>
      <c r="U14" s="83"/>
      <c r="V14" s="83"/>
      <c r="W14" s="83"/>
      <c r="X14" s="83"/>
      <c r="Y14" s="83"/>
      <c r="Z14" s="83"/>
      <c r="AA14" s="83"/>
      <c r="AB14" s="83"/>
    </row>
    <row r="15" spans="1:28" s="102"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99"/>
      <c r="U15" s="99"/>
      <c r="V15" s="99"/>
      <c r="W15" s="99"/>
      <c r="X15" s="99"/>
      <c r="Y15" s="99"/>
      <c r="Z15" s="99"/>
      <c r="AA15" s="99"/>
      <c r="AB15" s="99"/>
    </row>
    <row r="16" spans="1:28" s="102"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03"/>
      <c r="U16" s="103"/>
      <c r="V16" s="103"/>
      <c r="W16" s="103"/>
      <c r="X16" s="103"/>
      <c r="Y16" s="103"/>
    </row>
    <row r="17" spans="1:28" s="102" customFormat="1" ht="45.75" customHeight="1" x14ac:dyDescent="0.2">
      <c r="A17" s="358" t="s">
        <v>406</v>
      </c>
      <c r="B17" s="358"/>
      <c r="C17" s="358"/>
      <c r="D17" s="358"/>
      <c r="E17" s="358"/>
      <c r="F17" s="358"/>
      <c r="G17" s="358"/>
      <c r="H17" s="358"/>
      <c r="I17" s="358"/>
      <c r="J17" s="358"/>
      <c r="K17" s="358"/>
      <c r="L17" s="358"/>
      <c r="M17" s="358"/>
      <c r="N17" s="358"/>
      <c r="O17" s="358"/>
      <c r="P17" s="358"/>
      <c r="Q17" s="358"/>
      <c r="R17" s="358"/>
      <c r="S17" s="358"/>
      <c r="T17" s="104"/>
      <c r="U17" s="104"/>
      <c r="V17" s="104"/>
      <c r="W17" s="104"/>
      <c r="X17" s="104"/>
      <c r="Y17" s="104"/>
      <c r="Z17" s="104"/>
      <c r="AA17" s="104"/>
      <c r="AB17" s="104"/>
    </row>
    <row r="18" spans="1:28" s="10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03"/>
      <c r="U18" s="103"/>
      <c r="V18" s="103"/>
      <c r="W18" s="103"/>
      <c r="X18" s="103"/>
      <c r="Y18" s="103"/>
    </row>
    <row r="19" spans="1:28" s="102" customFormat="1" ht="30.75" customHeight="1" x14ac:dyDescent="0.2">
      <c r="A19" s="364" t="s">
        <v>5</v>
      </c>
      <c r="B19" s="364" t="s">
        <v>100</v>
      </c>
      <c r="C19" s="365" t="s">
        <v>310</v>
      </c>
      <c r="D19" s="364" t="s">
        <v>309</v>
      </c>
      <c r="E19" s="364" t="s">
        <v>99</v>
      </c>
      <c r="F19" s="364" t="s">
        <v>98</v>
      </c>
      <c r="G19" s="364" t="s">
        <v>305</v>
      </c>
      <c r="H19" s="367" t="s">
        <v>97</v>
      </c>
      <c r="I19" s="364" t="s">
        <v>96</v>
      </c>
      <c r="J19" s="367" t="s">
        <v>95</v>
      </c>
      <c r="K19" s="364" t="s">
        <v>94</v>
      </c>
      <c r="L19" s="364" t="s">
        <v>93</v>
      </c>
      <c r="M19" s="367" t="s">
        <v>92</v>
      </c>
      <c r="N19" s="364" t="s">
        <v>91</v>
      </c>
      <c r="O19" s="364" t="s">
        <v>90</v>
      </c>
      <c r="P19" s="364" t="s">
        <v>89</v>
      </c>
      <c r="Q19" s="364" t="s">
        <v>308</v>
      </c>
      <c r="R19" s="364"/>
      <c r="S19" s="368" t="s">
        <v>400</v>
      </c>
      <c r="T19" s="103"/>
      <c r="U19" s="103"/>
      <c r="V19" s="103"/>
      <c r="W19" s="103"/>
      <c r="X19" s="103"/>
      <c r="Y19" s="103"/>
    </row>
    <row r="20" spans="1:28" s="102" customFormat="1" ht="157.5" x14ac:dyDescent="0.2">
      <c r="A20" s="364"/>
      <c r="B20" s="364"/>
      <c r="C20" s="366"/>
      <c r="D20" s="364"/>
      <c r="E20" s="364"/>
      <c r="F20" s="364"/>
      <c r="G20" s="364"/>
      <c r="H20" s="367"/>
      <c r="I20" s="364"/>
      <c r="J20" s="367"/>
      <c r="K20" s="364"/>
      <c r="L20" s="364"/>
      <c r="M20" s="367"/>
      <c r="N20" s="364"/>
      <c r="O20" s="364"/>
      <c r="P20" s="364"/>
      <c r="Q20" s="132" t="s">
        <v>306</v>
      </c>
      <c r="R20" s="133" t="s">
        <v>307</v>
      </c>
      <c r="S20" s="368"/>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10"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2" t="str">
        <f>'1. паспорт местоположение'!A5:C5</f>
        <v>Год раскрытия информации: 2026 год</v>
      </c>
      <c r="B6" s="362"/>
      <c r="C6" s="362"/>
      <c r="D6" s="362"/>
      <c r="E6" s="362"/>
      <c r="F6" s="362"/>
      <c r="G6" s="362"/>
      <c r="H6" s="362"/>
      <c r="I6" s="362"/>
      <c r="J6" s="362"/>
      <c r="K6" s="362"/>
      <c r="L6" s="362"/>
      <c r="M6" s="362"/>
      <c r="N6" s="362"/>
      <c r="O6" s="362"/>
      <c r="P6" s="362"/>
      <c r="Q6" s="362"/>
      <c r="R6" s="362"/>
      <c r="S6" s="362"/>
      <c r="T6" s="362"/>
    </row>
    <row r="7" spans="1:20" s="85" customFormat="1" x14ac:dyDescent="0.2">
      <c r="A7" s="98"/>
    </row>
    <row r="8" spans="1:20" s="85"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85"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85"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85" customFormat="1" ht="18.75" customHeight="1" x14ac:dyDescent="0.2">
      <c r="A13" s="372" t="str">
        <f>'2. паспорт  ТП'!A11:S11</f>
        <v>M_TP3400.VL.0071</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101"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02" customFormat="1" ht="43.5" customHeight="1" x14ac:dyDescent="0.2">
      <c r="A16" s="373" t="str">
        <f>'1. паспорт местоположение'!A15:C15</f>
        <v>Реконструкция ВЛ-0.4кВ  н.п.Заводоуковск Заводоуковского РЭС Южного ТПО (реконструкция  ВЛИ-0,4 кВ - 8.72км)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20"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102" customFormat="1" ht="15" customHeight="1" x14ac:dyDescent="0.2">
      <c r="A19" s="374" t="s">
        <v>411</v>
      </c>
      <c r="B19" s="374"/>
      <c r="C19" s="374"/>
      <c r="D19" s="374"/>
      <c r="E19" s="374"/>
      <c r="F19" s="374"/>
      <c r="G19" s="374"/>
      <c r="H19" s="374"/>
      <c r="I19" s="374"/>
      <c r="J19" s="374"/>
      <c r="K19" s="374"/>
      <c r="L19" s="374"/>
      <c r="M19" s="374"/>
      <c r="N19" s="374"/>
      <c r="O19" s="374"/>
      <c r="P19" s="374"/>
      <c r="Q19" s="374"/>
      <c r="R19" s="374"/>
      <c r="S19" s="374"/>
      <c r="T19" s="374"/>
    </row>
    <row r="20" spans="1:20" s="142"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5</v>
      </c>
      <c r="B21" s="379" t="s">
        <v>221</v>
      </c>
      <c r="C21" s="380"/>
      <c r="D21" s="383" t="s">
        <v>122</v>
      </c>
      <c r="E21" s="379" t="s">
        <v>439</v>
      </c>
      <c r="F21" s="380"/>
      <c r="G21" s="379" t="s">
        <v>240</v>
      </c>
      <c r="H21" s="380"/>
      <c r="I21" s="379" t="s">
        <v>121</v>
      </c>
      <c r="J21" s="380"/>
      <c r="K21" s="383" t="s">
        <v>120</v>
      </c>
      <c r="L21" s="379" t="s">
        <v>119</v>
      </c>
      <c r="M21" s="380"/>
      <c r="N21" s="379" t="s">
        <v>435</v>
      </c>
      <c r="O21" s="380"/>
      <c r="P21" s="383" t="s">
        <v>118</v>
      </c>
      <c r="Q21" s="369" t="s">
        <v>117</v>
      </c>
      <c r="R21" s="370"/>
      <c r="S21" s="369" t="s">
        <v>116</v>
      </c>
      <c r="T21" s="371"/>
    </row>
    <row r="22" spans="1:20" ht="204.75" customHeight="1" x14ac:dyDescent="0.25">
      <c r="A22" s="377"/>
      <c r="B22" s="381"/>
      <c r="C22" s="382"/>
      <c r="D22" s="386"/>
      <c r="E22" s="381"/>
      <c r="F22" s="382"/>
      <c r="G22" s="381"/>
      <c r="H22" s="382"/>
      <c r="I22" s="381"/>
      <c r="J22" s="382"/>
      <c r="K22" s="384"/>
      <c r="L22" s="381"/>
      <c r="M22" s="382"/>
      <c r="N22" s="381"/>
      <c r="O22" s="382"/>
      <c r="P22" s="384"/>
      <c r="Q22" s="87" t="s">
        <v>115</v>
      </c>
      <c r="R22" s="87" t="s">
        <v>410</v>
      </c>
      <c r="S22" s="87" t="s">
        <v>114</v>
      </c>
      <c r="T22" s="87" t="s">
        <v>113</v>
      </c>
    </row>
    <row r="23" spans="1:20" ht="51.75" customHeight="1" x14ac:dyDescent="0.25">
      <c r="A23" s="378"/>
      <c r="B23" s="87" t="s">
        <v>111</v>
      </c>
      <c r="C23" s="87" t="s">
        <v>112</v>
      </c>
      <c r="D23" s="384"/>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5" t="s">
        <v>445</v>
      </c>
      <c r="C67" s="385"/>
      <c r="D67" s="385"/>
      <c r="E67" s="385"/>
      <c r="F67" s="385"/>
      <c r="G67" s="385"/>
      <c r="H67" s="385"/>
      <c r="I67" s="385"/>
      <c r="J67" s="385"/>
      <c r="K67" s="385"/>
      <c r="L67" s="385"/>
      <c r="M67" s="385"/>
      <c r="N67" s="385"/>
      <c r="O67" s="385"/>
      <c r="P67" s="385"/>
      <c r="Q67" s="385"/>
      <c r="R67" s="38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N46"/>
  <sheetViews>
    <sheetView view="pageBreakPreview" topLeftCell="A28"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480</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8" t="s">
        <v>591</v>
      </c>
      <c r="F12" s="388"/>
      <c r="G12" s="388"/>
      <c r="H12" s="388"/>
      <c r="I12" s="388"/>
      <c r="J12" s="388"/>
      <c r="K12" s="388"/>
      <c r="L12" s="388"/>
      <c r="M12" s="388"/>
      <c r="N12" s="388"/>
      <c r="O12" s="388"/>
      <c r="P12" s="388"/>
      <c r="Q12" s="388"/>
      <c r="R12" s="388"/>
      <c r="S12" s="388"/>
      <c r="T12" s="388"/>
      <c r="U12" s="388"/>
      <c r="V12" s="388"/>
      <c r="W12" s="388"/>
      <c r="X12" s="388"/>
      <c r="Y12" s="388"/>
    </row>
    <row r="13" spans="1:27" s="85"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7" t="s">
        <v>527</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39" ht="25.5" customHeight="1" x14ac:dyDescent="0.25">
      <c r="A19" s="374" t="s">
        <v>413</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39" s="142" customFormat="1" ht="21" customHeight="1" x14ac:dyDescent="0.25"/>
    <row r="21" spans="1:39" ht="15.75" customHeight="1" x14ac:dyDescent="0.25">
      <c r="A21" s="383" t="s">
        <v>5</v>
      </c>
      <c r="B21" s="379" t="s">
        <v>419</v>
      </c>
      <c r="C21" s="380"/>
      <c r="D21" s="379" t="s">
        <v>421</v>
      </c>
      <c r="E21" s="380"/>
      <c r="F21" s="369" t="s">
        <v>94</v>
      </c>
      <c r="G21" s="371"/>
      <c r="H21" s="371"/>
      <c r="I21" s="370"/>
      <c r="J21" s="383" t="s">
        <v>422</v>
      </c>
      <c r="K21" s="379" t="s">
        <v>423</v>
      </c>
      <c r="L21" s="380"/>
      <c r="M21" s="379" t="s">
        <v>424</v>
      </c>
      <c r="N21" s="380"/>
      <c r="O21" s="379" t="s">
        <v>412</v>
      </c>
      <c r="P21" s="380"/>
      <c r="Q21" s="379" t="s">
        <v>127</v>
      </c>
      <c r="R21" s="380"/>
      <c r="S21" s="383" t="s">
        <v>126</v>
      </c>
      <c r="T21" s="383" t="s">
        <v>425</v>
      </c>
      <c r="U21" s="383" t="s">
        <v>420</v>
      </c>
      <c r="V21" s="379" t="s">
        <v>125</v>
      </c>
      <c r="W21" s="380"/>
      <c r="X21" s="369" t="s">
        <v>117</v>
      </c>
      <c r="Y21" s="371"/>
      <c r="Z21" s="369" t="s">
        <v>116</v>
      </c>
      <c r="AA21" s="371"/>
    </row>
    <row r="22" spans="1:39" ht="216" customHeight="1" x14ac:dyDescent="0.25">
      <c r="A22" s="386"/>
      <c r="B22" s="381"/>
      <c r="C22" s="382"/>
      <c r="D22" s="381"/>
      <c r="E22" s="382"/>
      <c r="F22" s="369" t="s">
        <v>124</v>
      </c>
      <c r="G22" s="370"/>
      <c r="H22" s="369" t="s">
        <v>123</v>
      </c>
      <c r="I22" s="370"/>
      <c r="J22" s="384"/>
      <c r="K22" s="381"/>
      <c r="L22" s="382"/>
      <c r="M22" s="381"/>
      <c r="N22" s="382"/>
      <c r="O22" s="381"/>
      <c r="P22" s="382"/>
      <c r="Q22" s="381"/>
      <c r="R22" s="382"/>
      <c r="S22" s="384"/>
      <c r="T22" s="384"/>
      <c r="U22" s="384"/>
      <c r="V22" s="381"/>
      <c r="W22" s="382"/>
      <c r="X22" s="87" t="s">
        <v>115</v>
      </c>
      <c r="Y22" s="87" t="s">
        <v>410</v>
      </c>
      <c r="Z22" s="87" t="s">
        <v>114</v>
      </c>
      <c r="AA22" s="87" t="s">
        <v>113</v>
      </c>
    </row>
    <row r="23" spans="1:39" ht="60" customHeight="1" x14ac:dyDescent="0.25">
      <c r="A23" s="384"/>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4" customFormat="1" ht="108.75" customHeight="1" x14ac:dyDescent="0.25">
      <c r="A25" s="309">
        <v>1</v>
      </c>
      <c r="B25" s="305" t="s">
        <v>530</v>
      </c>
      <c r="C25" s="305" t="s">
        <v>530</v>
      </c>
      <c r="D25" s="305" t="s">
        <v>530</v>
      </c>
      <c r="E25" s="305" t="s">
        <v>530</v>
      </c>
      <c r="F25" s="306">
        <v>0.4</v>
      </c>
      <c r="G25" s="306">
        <v>0.4</v>
      </c>
      <c r="H25" s="306">
        <v>0.4</v>
      </c>
      <c r="I25" s="306">
        <v>0.4</v>
      </c>
      <c r="J25" s="305">
        <v>1972</v>
      </c>
      <c r="K25" s="305">
        <v>1</v>
      </c>
      <c r="L25" s="305">
        <v>1</v>
      </c>
      <c r="M25" s="305" t="s">
        <v>531</v>
      </c>
      <c r="N25" s="305" t="s">
        <v>532</v>
      </c>
      <c r="O25" s="307" t="s">
        <v>524</v>
      </c>
      <c r="P25" s="307" t="s">
        <v>533</v>
      </c>
      <c r="Q25" s="305">
        <v>0.96</v>
      </c>
      <c r="R25" s="305">
        <v>0.96</v>
      </c>
      <c r="S25" s="308" t="s">
        <v>475</v>
      </c>
      <c r="T25" s="307" t="s">
        <v>534</v>
      </c>
      <c r="U25" s="307">
        <v>2</v>
      </c>
      <c r="V25" s="308" t="s">
        <v>535</v>
      </c>
      <c r="W25" s="308" t="s">
        <v>536</v>
      </c>
      <c r="X25" s="308" t="s">
        <v>537</v>
      </c>
      <c r="Y25" s="308" t="s">
        <v>525</v>
      </c>
      <c r="Z25" s="307" t="s">
        <v>449</v>
      </c>
      <c r="AA25" s="307" t="s">
        <v>449</v>
      </c>
      <c r="AB25" s="310">
        <v>60203</v>
      </c>
      <c r="AC25" s="311"/>
      <c r="AD25" s="311"/>
      <c r="AE25" s="312"/>
      <c r="AF25" s="313"/>
      <c r="AG25" s="311"/>
      <c r="AH25" s="314"/>
      <c r="AI25" s="314"/>
      <c r="AJ25" s="312"/>
      <c r="AK25" s="313"/>
      <c r="AL25" s="311"/>
      <c r="AM25" s="314"/>
    </row>
    <row r="26" spans="1:39" s="304" customFormat="1" ht="116.25" customHeight="1" x14ac:dyDescent="0.25">
      <c r="A26" s="309">
        <v>2</v>
      </c>
      <c r="B26" s="305" t="s">
        <v>538</v>
      </c>
      <c r="C26" s="305" t="s">
        <v>538</v>
      </c>
      <c r="D26" s="305" t="s">
        <v>538</v>
      </c>
      <c r="E26" s="305" t="s">
        <v>538</v>
      </c>
      <c r="F26" s="306">
        <v>0.4</v>
      </c>
      <c r="G26" s="306">
        <v>0.4</v>
      </c>
      <c r="H26" s="306">
        <v>0.4</v>
      </c>
      <c r="I26" s="306">
        <v>0.4</v>
      </c>
      <c r="J26" s="305">
        <v>1972</v>
      </c>
      <c r="K26" s="307">
        <v>1</v>
      </c>
      <c r="L26" s="307">
        <v>1</v>
      </c>
      <c r="M26" s="305" t="s">
        <v>531</v>
      </c>
      <c r="N26" s="305" t="s">
        <v>539</v>
      </c>
      <c r="O26" s="307" t="s">
        <v>524</v>
      </c>
      <c r="P26" s="307" t="s">
        <v>533</v>
      </c>
      <c r="Q26" s="305">
        <v>0.32</v>
      </c>
      <c r="R26" s="305">
        <v>0.32</v>
      </c>
      <c r="S26" s="308" t="s">
        <v>475</v>
      </c>
      <c r="T26" s="307" t="s">
        <v>534</v>
      </c>
      <c r="U26" s="307">
        <v>2</v>
      </c>
      <c r="V26" s="308" t="s">
        <v>540</v>
      </c>
      <c r="W26" s="308" t="s">
        <v>536</v>
      </c>
      <c r="X26" s="307" t="s">
        <v>537</v>
      </c>
      <c r="Y26" s="308" t="s">
        <v>525</v>
      </c>
      <c r="Z26" s="307" t="s">
        <v>449</v>
      </c>
      <c r="AA26" s="307" t="s">
        <v>449</v>
      </c>
      <c r="AB26" s="315">
        <v>60203</v>
      </c>
      <c r="AC26" s="316"/>
      <c r="AD26" s="316"/>
      <c r="AE26" s="312"/>
      <c r="AF26" s="313"/>
      <c r="AG26" s="311"/>
      <c r="AH26" s="316"/>
      <c r="AI26" s="316"/>
      <c r="AJ26" s="312"/>
      <c r="AK26" s="313"/>
      <c r="AL26" s="311"/>
      <c r="AM26" s="314"/>
    </row>
    <row r="27" spans="1:39" s="304" customFormat="1" ht="117" customHeight="1" x14ac:dyDescent="0.25">
      <c r="A27" s="309">
        <v>3</v>
      </c>
      <c r="B27" s="305" t="s">
        <v>541</v>
      </c>
      <c r="C27" s="305" t="s">
        <v>541</v>
      </c>
      <c r="D27" s="305" t="s">
        <v>541</v>
      </c>
      <c r="E27" s="305" t="s">
        <v>541</v>
      </c>
      <c r="F27" s="306">
        <v>0.4</v>
      </c>
      <c r="G27" s="306">
        <v>0.4</v>
      </c>
      <c r="H27" s="306">
        <v>0.4</v>
      </c>
      <c r="I27" s="306">
        <v>0.4</v>
      </c>
      <c r="J27" s="305">
        <v>1978</v>
      </c>
      <c r="K27" s="307">
        <v>1</v>
      </c>
      <c r="L27" s="307">
        <v>1</v>
      </c>
      <c r="M27" s="305" t="s">
        <v>542</v>
      </c>
      <c r="N27" s="305" t="s">
        <v>532</v>
      </c>
      <c r="O27" s="307" t="s">
        <v>524</v>
      </c>
      <c r="P27" s="307" t="s">
        <v>533</v>
      </c>
      <c r="Q27" s="305">
        <v>0.2</v>
      </c>
      <c r="R27" s="317">
        <v>0.2</v>
      </c>
      <c r="S27" s="308" t="s">
        <v>475</v>
      </c>
      <c r="T27" s="307" t="s">
        <v>543</v>
      </c>
      <c r="U27" s="307">
        <v>1</v>
      </c>
      <c r="V27" s="308" t="s">
        <v>535</v>
      </c>
      <c r="W27" s="308" t="s">
        <v>536</v>
      </c>
      <c r="X27" s="307" t="s">
        <v>544</v>
      </c>
      <c r="Y27" s="308" t="s">
        <v>525</v>
      </c>
      <c r="Z27" s="307" t="s">
        <v>449</v>
      </c>
      <c r="AA27" s="307" t="s">
        <v>449</v>
      </c>
      <c r="AB27" s="318" t="s">
        <v>545</v>
      </c>
      <c r="AC27" s="311"/>
      <c r="AD27" s="311"/>
      <c r="AE27" s="312"/>
      <c r="AF27" s="313"/>
      <c r="AG27" s="311"/>
      <c r="AH27" s="311"/>
      <c r="AI27" s="311"/>
      <c r="AJ27" s="312"/>
      <c r="AK27" s="313"/>
      <c r="AL27" s="311"/>
      <c r="AM27" s="314"/>
    </row>
    <row r="28" spans="1:39" s="304" customFormat="1" ht="107.25" customHeight="1" x14ac:dyDescent="0.25">
      <c r="A28" s="309">
        <v>4</v>
      </c>
      <c r="B28" s="305" t="s">
        <v>546</v>
      </c>
      <c r="C28" s="305" t="s">
        <v>546</v>
      </c>
      <c r="D28" s="305" t="s">
        <v>546</v>
      </c>
      <c r="E28" s="305" t="s">
        <v>546</v>
      </c>
      <c r="F28" s="306">
        <v>0.4</v>
      </c>
      <c r="G28" s="306">
        <v>0.4</v>
      </c>
      <c r="H28" s="306">
        <v>0.4</v>
      </c>
      <c r="I28" s="306">
        <v>0.4</v>
      </c>
      <c r="J28" s="305">
        <v>1978</v>
      </c>
      <c r="K28" s="307">
        <v>1</v>
      </c>
      <c r="L28" s="307">
        <v>1</v>
      </c>
      <c r="M28" s="305" t="s">
        <v>542</v>
      </c>
      <c r="N28" s="305" t="s">
        <v>532</v>
      </c>
      <c r="O28" s="307" t="s">
        <v>524</v>
      </c>
      <c r="P28" s="307" t="s">
        <v>533</v>
      </c>
      <c r="Q28" s="305">
        <v>0.36</v>
      </c>
      <c r="R28" s="317">
        <v>0.36</v>
      </c>
      <c r="S28" s="308" t="s">
        <v>475</v>
      </c>
      <c r="T28" s="307" t="s">
        <v>543</v>
      </c>
      <c r="U28" s="307">
        <v>1</v>
      </c>
      <c r="V28" s="308" t="s">
        <v>547</v>
      </c>
      <c r="W28" s="308" t="s">
        <v>536</v>
      </c>
      <c r="X28" s="307" t="s">
        <v>544</v>
      </c>
      <c r="Y28" s="308" t="s">
        <v>525</v>
      </c>
      <c r="Z28" s="307" t="s">
        <v>449</v>
      </c>
      <c r="AA28" s="307" t="s">
        <v>449</v>
      </c>
      <c r="AB28" s="318" t="s">
        <v>545</v>
      </c>
      <c r="AC28" s="311"/>
      <c r="AD28" s="311"/>
      <c r="AE28" s="312"/>
      <c r="AF28" s="313"/>
      <c r="AG28" s="311"/>
      <c r="AH28" s="311"/>
      <c r="AI28" s="311"/>
      <c r="AJ28" s="312"/>
      <c r="AK28" s="313"/>
      <c r="AL28" s="311"/>
      <c r="AM28" s="314"/>
    </row>
    <row r="29" spans="1:39" s="304" customFormat="1" ht="103.5" customHeight="1" x14ac:dyDescent="0.25">
      <c r="A29" s="309">
        <v>5</v>
      </c>
      <c r="B29" s="305" t="s">
        <v>548</v>
      </c>
      <c r="C29" s="305" t="s">
        <v>548</v>
      </c>
      <c r="D29" s="305" t="s">
        <v>548</v>
      </c>
      <c r="E29" s="305" t="s">
        <v>548</v>
      </c>
      <c r="F29" s="306">
        <v>0.4</v>
      </c>
      <c r="G29" s="306">
        <v>0.4</v>
      </c>
      <c r="H29" s="306">
        <v>0.4</v>
      </c>
      <c r="I29" s="306">
        <v>0.4</v>
      </c>
      <c r="J29" s="305">
        <v>1978</v>
      </c>
      <c r="K29" s="305">
        <v>1</v>
      </c>
      <c r="L29" s="305">
        <v>1</v>
      </c>
      <c r="M29" s="305" t="s">
        <v>542</v>
      </c>
      <c r="N29" s="305" t="s">
        <v>532</v>
      </c>
      <c r="O29" s="307" t="s">
        <v>524</v>
      </c>
      <c r="P29" s="307" t="s">
        <v>533</v>
      </c>
      <c r="Q29" s="305">
        <v>0.48</v>
      </c>
      <c r="R29" s="317">
        <v>0.48</v>
      </c>
      <c r="S29" s="308" t="s">
        <v>475</v>
      </c>
      <c r="T29" s="307" t="s">
        <v>543</v>
      </c>
      <c r="U29" s="307">
        <v>1</v>
      </c>
      <c r="V29" s="308" t="s">
        <v>547</v>
      </c>
      <c r="W29" s="308" t="s">
        <v>536</v>
      </c>
      <c r="X29" s="307" t="s">
        <v>544</v>
      </c>
      <c r="Y29" s="308" t="s">
        <v>525</v>
      </c>
      <c r="Z29" s="307" t="s">
        <v>449</v>
      </c>
      <c r="AA29" s="307" t="s">
        <v>449</v>
      </c>
      <c r="AB29" s="318" t="s">
        <v>545</v>
      </c>
      <c r="AC29" s="311"/>
      <c r="AD29" s="311"/>
      <c r="AE29" s="312"/>
      <c r="AF29" s="313"/>
      <c r="AG29" s="311"/>
      <c r="AH29" s="311"/>
      <c r="AI29" s="311"/>
      <c r="AJ29" s="312"/>
      <c r="AK29" s="313"/>
      <c r="AL29" s="311"/>
      <c r="AM29" s="314"/>
    </row>
    <row r="30" spans="1:39" s="304" customFormat="1" ht="99" customHeight="1" x14ac:dyDescent="0.25">
      <c r="A30" s="309">
        <v>6</v>
      </c>
      <c r="B30" s="305" t="s">
        <v>549</v>
      </c>
      <c r="C30" s="305" t="s">
        <v>549</v>
      </c>
      <c r="D30" s="305" t="s">
        <v>549</v>
      </c>
      <c r="E30" s="305" t="s">
        <v>549</v>
      </c>
      <c r="F30" s="306">
        <v>0.4</v>
      </c>
      <c r="G30" s="306">
        <v>0.4</v>
      </c>
      <c r="H30" s="306">
        <v>0.4</v>
      </c>
      <c r="I30" s="306">
        <v>0.4</v>
      </c>
      <c r="J30" s="305">
        <v>2005</v>
      </c>
      <c r="K30" s="305">
        <v>1</v>
      </c>
      <c r="L30" s="305">
        <v>1</v>
      </c>
      <c r="M30" s="305" t="s">
        <v>542</v>
      </c>
      <c r="N30" s="305" t="s">
        <v>532</v>
      </c>
      <c r="O30" s="307" t="s">
        <v>524</v>
      </c>
      <c r="P30" s="307" t="s">
        <v>533</v>
      </c>
      <c r="Q30" s="305">
        <v>1.32</v>
      </c>
      <c r="R30" s="317">
        <v>1.32</v>
      </c>
      <c r="S30" s="308" t="s">
        <v>475</v>
      </c>
      <c r="T30" s="308" t="s">
        <v>550</v>
      </c>
      <c r="U30" s="307">
        <v>1</v>
      </c>
      <c r="V30" s="308" t="s">
        <v>551</v>
      </c>
      <c r="W30" s="308" t="s">
        <v>536</v>
      </c>
      <c r="X30" s="147" t="s">
        <v>475</v>
      </c>
      <c r="Y30" s="308" t="s">
        <v>475</v>
      </c>
      <c r="Z30" s="307" t="s">
        <v>449</v>
      </c>
      <c r="AA30" s="307" t="s">
        <v>449</v>
      </c>
      <c r="AB30" s="319">
        <v>60201</v>
      </c>
      <c r="AC30" s="316"/>
      <c r="AD30" s="316"/>
      <c r="AE30" s="312"/>
      <c r="AF30" s="313"/>
      <c r="AG30" s="311"/>
      <c r="AH30" s="316"/>
      <c r="AI30" s="316"/>
      <c r="AJ30" s="312"/>
      <c r="AK30" s="313"/>
      <c r="AL30" s="311"/>
      <c r="AM30" s="314"/>
    </row>
    <row r="31" spans="1:39" s="304" customFormat="1" ht="99" customHeight="1" x14ac:dyDescent="0.25">
      <c r="A31" s="309">
        <v>7</v>
      </c>
      <c r="B31" s="305" t="s">
        <v>552</v>
      </c>
      <c r="C31" s="305" t="s">
        <v>552</v>
      </c>
      <c r="D31" s="305" t="s">
        <v>552</v>
      </c>
      <c r="E31" s="305" t="s">
        <v>552</v>
      </c>
      <c r="F31" s="306">
        <v>0.4</v>
      </c>
      <c r="G31" s="306">
        <v>0.4</v>
      </c>
      <c r="H31" s="306">
        <v>0.4</v>
      </c>
      <c r="I31" s="306">
        <v>0.4</v>
      </c>
      <c r="J31" s="305">
        <v>2005</v>
      </c>
      <c r="K31" s="305">
        <v>1</v>
      </c>
      <c r="L31" s="305">
        <v>1</v>
      </c>
      <c r="M31" s="305" t="s">
        <v>553</v>
      </c>
      <c r="N31" s="305" t="s">
        <v>532</v>
      </c>
      <c r="O31" s="307" t="s">
        <v>524</v>
      </c>
      <c r="P31" s="307" t="s">
        <v>533</v>
      </c>
      <c r="Q31" s="305">
        <v>0.52</v>
      </c>
      <c r="R31" s="317">
        <v>0.52</v>
      </c>
      <c r="S31" s="308" t="s">
        <v>475</v>
      </c>
      <c r="T31" s="308" t="s">
        <v>550</v>
      </c>
      <c r="U31" s="307">
        <v>1</v>
      </c>
      <c r="V31" s="308" t="s">
        <v>554</v>
      </c>
      <c r="W31" s="308" t="s">
        <v>536</v>
      </c>
      <c r="X31" s="147" t="s">
        <v>475</v>
      </c>
      <c r="Y31" s="308" t="s">
        <v>475</v>
      </c>
      <c r="Z31" s="307" t="s">
        <v>449</v>
      </c>
      <c r="AA31" s="307" t="s">
        <v>449</v>
      </c>
      <c r="AB31" s="319">
        <v>60201</v>
      </c>
      <c r="AC31" s="316"/>
      <c r="AD31" s="316"/>
      <c r="AE31" s="312"/>
      <c r="AF31" s="313"/>
      <c r="AG31" s="311"/>
      <c r="AH31" s="316"/>
      <c r="AI31" s="316"/>
      <c r="AJ31" s="312"/>
      <c r="AK31" s="313"/>
      <c r="AL31" s="311"/>
      <c r="AM31" s="314"/>
    </row>
    <row r="32" spans="1:39" s="304" customFormat="1" ht="99" customHeight="1" x14ac:dyDescent="0.25">
      <c r="A32" s="309">
        <v>8</v>
      </c>
      <c r="B32" s="305" t="s">
        <v>555</v>
      </c>
      <c r="C32" s="305" t="s">
        <v>555</v>
      </c>
      <c r="D32" s="305" t="s">
        <v>555</v>
      </c>
      <c r="E32" s="305" t="s">
        <v>555</v>
      </c>
      <c r="F32" s="306">
        <v>0.4</v>
      </c>
      <c r="G32" s="306">
        <v>0.4</v>
      </c>
      <c r="H32" s="306">
        <v>0.4</v>
      </c>
      <c r="I32" s="306">
        <v>0.4</v>
      </c>
      <c r="J32" s="305">
        <v>1976</v>
      </c>
      <c r="K32" s="305">
        <v>1</v>
      </c>
      <c r="L32" s="305">
        <v>1</v>
      </c>
      <c r="M32" s="305" t="s">
        <v>542</v>
      </c>
      <c r="N32" s="305" t="s">
        <v>532</v>
      </c>
      <c r="O32" s="307" t="s">
        <v>524</v>
      </c>
      <c r="P32" s="307" t="s">
        <v>533</v>
      </c>
      <c r="Q32" s="305">
        <v>0.92</v>
      </c>
      <c r="R32" s="317">
        <v>0.92</v>
      </c>
      <c r="S32" s="308" t="s">
        <v>475</v>
      </c>
      <c r="T32" s="308" t="s">
        <v>550</v>
      </c>
      <c r="U32" s="307">
        <v>1</v>
      </c>
      <c r="V32" s="308" t="s">
        <v>547</v>
      </c>
      <c r="W32" s="308" t="s">
        <v>536</v>
      </c>
      <c r="X32" s="307" t="s">
        <v>556</v>
      </c>
      <c r="Y32" s="308" t="s">
        <v>525</v>
      </c>
      <c r="Z32" s="307" t="s">
        <v>449</v>
      </c>
      <c r="AA32" s="307" t="s">
        <v>449</v>
      </c>
      <c r="AB32" s="318" t="s">
        <v>557</v>
      </c>
      <c r="AC32" s="311"/>
      <c r="AD32" s="311"/>
      <c r="AE32" s="312"/>
      <c r="AF32" s="313"/>
      <c r="AG32" s="311"/>
      <c r="AH32" s="311"/>
      <c r="AI32" s="311"/>
      <c r="AJ32" s="312"/>
      <c r="AK32" s="313"/>
      <c r="AL32" s="311"/>
      <c r="AM32" s="314"/>
    </row>
    <row r="33" spans="1:40" s="304" customFormat="1" ht="99.75" customHeight="1" x14ac:dyDescent="0.25">
      <c r="A33" s="309">
        <v>9</v>
      </c>
      <c r="B33" s="305" t="s">
        <v>558</v>
      </c>
      <c r="C33" s="305" t="s">
        <v>558</v>
      </c>
      <c r="D33" s="305" t="s">
        <v>558</v>
      </c>
      <c r="E33" s="305" t="s">
        <v>558</v>
      </c>
      <c r="F33" s="306">
        <v>0.4</v>
      </c>
      <c r="G33" s="306">
        <v>0.4</v>
      </c>
      <c r="H33" s="306">
        <v>0.4</v>
      </c>
      <c r="I33" s="306">
        <v>0.4</v>
      </c>
      <c r="J33" s="305">
        <v>1976</v>
      </c>
      <c r="K33" s="305">
        <v>1</v>
      </c>
      <c r="L33" s="305">
        <v>1</v>
      </c>
      <c r="M33" s="305" t="s">
        <v>542</v>
      </c>
      <c r="N33" s="305" t="s">
        <v>532</v>
      </c>
      <c r="O33" s="307" t="s">
        <v>524</v>
      </c>
      <c r="P33" s="307" t="s">
        <v>533</v>
      </c>
      <c r="Q33" s="305">
        <v>0.24</v>
      </c>
      <c r="R33" s="317">
        <v>0.24</v>
      </c>
      <c r="S33" s="308" t="s">
        <v>475</v>
      </c>
      <c r="T33" s="308" t="s">
        <v>550</v>
      </c>
      <c r="U33" s="307">
        <v>1</v>
      </c>
      <c r="V33" s="308" t="s">
        <v>547</v>
      </c>
      <c r="W33" s="308" t="s">
        <v>536</v>
      </c>
      <c r="X33" s="307" t="s">
        <v>556</v>
      </c>
      <c r="Y33" s="308" t="s">
        <v>525</v>
      </c>
      <c r="Z33" s="307" t="s">
        <v>449</v>
      </c>
      <c r="AA33" s="307" t="s">
        <v>449</v>
      </c>
      <c r="AB33" s="318" t="s">
        <v>557</v>
      </c>
      <c r="AC33" s="311"/>
      <c r="AD33" s="311"/>
      <c r="AE33" s="312"/>
      <c r="AF33" s="313"/>
      <c r="AG33" s="311"/>
      <c r="AH33" s="311"/>
      <c r="AI33" s="311"/>
      <c r="AJ33" s="312"/>
      <c r="AK33" s="313"/>
      <c r="AL33" s="311"/>
      <c r="AM33" s="314"/>
    </row>
    <row r="34" spans="1:40" s="304" customFormat="1" ht="101.25" customHeight="1" x14ac:dyDescent="0.25">
      <c r="A34" s="309">
        <v>10</v>
      </c>
      <c r="B34" s="305" t="s">
        <v>559</v>
      </c>
      <c r="C34" s="305" t="s">
        <v>559</v>
      </c>
      <c r="D34" s="305" t="s">
        <v>559</v>
      </c>
      <c r="E34" s="305" t="s">
        <v>559</v>
      </c>
      <c r="F34" s="306">
        <v>0.4</v>
      </c>
      <c r="G34" s="306">
        <v>0.4</v>
      </c>
      <c r="H34" s="306">
        <v>0.4</v>
      </c>
      <c r="I34" s="306">
        <v>0.4</v>
      </c>
      <c r="J34" s="305">
        <v>1976</v>
      </c>
      <c r="K34" s="305">
        <v>1</v>
      </c>
      <c r="L34" s="305">
        <v>1</v>
      </c>
      <c r="M34" s="305" t="s">
        <v>542</v>
      </c>
      <c r="N34" s="305" t="s">
        <v>532</v>
      </c>
      <c r="O34" s="307" t="s">
        <v>524</v>
      </c>
      <c r="P34" s="307" t="s">
        <v>533</v>
      </c>
      <c r="Q34" s="305">
        <v>0.36</v>
      </c>
      <c r="R34" s="317">
        <v>0.36</v>
      </c>
      <c r="S34" s="308" t="s">
        <v>475</v>
      </c>
      <c r="T34" s="308" t="s">
        <v>550</v>
      </c>
      <c r="U34" s="307">
        <v>1</v>
      </c>
      <c r="V34" s="308" t="s">
        <v>547</v>
      </c>
      <c r="W34" s="308" t="s">
        <v>536</v>
      </c>
      <c r="X34" s="307" t="s">
        <v>556</v>
      </c>
      <c r="Y34" s="308" t="s">
        <v>525</v>
      </c>
      <c r="Z34" s="307" t="s">
        <v>449</v>
      </c>
      <c r="AA34" s="307" t="s">
        <v>449</v>
      </c>
      <c r="AB34" s="318" t="s">
        <v>560</v>
      </c>
      <c r="AC34" s="311"/>
      <c r="AD34" s="311"/>
      <c r="AE34" s="312"/>
      <c r="AF34" s="313"/>
      <c r="AG34" s="311"/>
      <c r="AH34" s="320"/>
      <c r="AI34" s="320"/>
      <c r="AJ34" s="321"/>
      <c r="AK34" s="322"/>
      <c r="AL34" s="320"/>
      <c r="AM34" s="314"/>
    </row>
    <row r="35" spans="1:40" s="324" customFormat="1" ht="108.75" customHeight="1" x14ac:dyDescent="0.25">
      <c r="A35" s="309">
        <v>11</v>
      </c>
      <c r="B35" s="305" t="s">
        <v>561</v>
      </c>
      <c r="C35" s="305" t="s">
        <v>561</v>
      </c>
      <c r="D35" s="305" t="s">
        <v>561</v>
      </c>
      <c r="E35" s="305" t="s">
        <v>561</v>
      </c>
      <c r="F35" s="306">
        <v>0.4</v>
      </c>
      <c r="G35" s="306">
        <v>0.4</v>
      </c>
      <c r="H35" s="306">
        <v>0.4</v>
      </c>
      <c r="I35" s="306">
        <v>0.4</v>
      </c>
      <c r="J35" s="305">
        <v>1975</v>
      </c>
      <c r="K35" s="305">
        <v>1</v>
      </c>
      <c r="L35" s="305">
        <v>1</v>
      </c>
      <c r="M35" s="305" t="s">
        <v>542</v>
      </c>
      <c r="N35" s="305" t="s">
        <v>532</v>
      </c>
      <c r="O35" s="307" t="s">
        <v>524</v>
      </c>
      <c r="P35" s="307" t="s">
        <v>533</v>
      </c>
      <c r="Q35" s="305">
        <v>0.2</v>
      </c>
      <c r="R35" s="317">
        <v>0.2</v>
      </c>
      <c r="S35" s="308" t="s">
        <v>475</v>
      </c>
      <c r="T35" s="308" t="s">
        <v>562</v>
      </c>
      <c r="U35" s="307">
        <v>1</v>
      </c>
      <c r="V35" s="308" t="s">
        <v>547</v>
      </c>
      <c r="W35" s="308" t="s">
        <v>536</v>
      </c>
      <c r="X35" s="307" t="s">
        <v>563</v>
      </c>
      <c r="Y35" s="308" t="s">
        <v>525</v>
      </c>
      <c r="Z35" s="307" t="s">
        <v>449</v>
      </c>
      <c r="AA35" s="307" t="s">
        <v>449</v>
      </c>
      <c r="AB35" s="318" t="s">
        <v>545</v>
      </c>
      <c r="AC35" s="323"/>
      <c r="AD35" s="323"/>
      <c r="AE35" s="312"/>
      <c r="AF35" s="313"/>
      <c r="AG35" s="311"/>
      <c r="AH35" s="311"/>
      <c r="AI35" s="311"/>
      <c r="AJ35" s="312"/>
      <c r="AK35" s="313"/>
      <c r="AL35" s="311"/>
      <c r="AM35" s="314"/>
      <c r="AN35" s="304"/>
    </row>
    <row r="36" spans="1:40" s="324" customFormat="1" ht="108" customHeight="1" x14ac:dyDescent="0.25">
      <c r="A36" s="309">
        <v>12</v>
      </c>
      <c r="B36" s="305" t="s">
        <v>564</v>
      </c>
      <c r="C36" s="305" t="s">
        <v>564</v>
      </c>
      <c r="D36" s="305" t="s">
        <v>564</v>
      </c>
      <c r="E36" s="305" t="s">
        <v>564</v>
      </c>
      <c r="F36" s="306">
        <v>0.4</v>
      </c>
      <c r="G36" s="306">
        <v>0.4</v>
      </c>
      <c r="H36" s="306">
        <v>0.4</v>
      </c>
      <c r="I36" s="306">
        <v>0.4</v>
      </c>
      <c r="J36" s="305">
        <v>1975</v>
      </c>
      <c r="K36" s="305">
        <v>1</v>
      </c>
      <c r="L36" s="305">
        <v>1</v>
      </c>
      <c r="M36" s="305" t="s">
        <v>565</v>
      </c>
      <c r="N36" s="305" t="s">
        <v>532</v>
      </c>
      <c r="O36" s="307" t="s">
        <v>524</v>
      </c>
      <c r="P36" s="307" t="s">
        <v>533</v>
      </c>
      <c r="Q36" s="305">
        <v>0.24</v>
      </c>
      <c r="R36" s="317">
        <v>0.24</v>
      </c>
      <c r="S36" s="308" t="s">
        <v>475</v>
      </c>
      <c r="T36" s="308" t="s">
        <v>562</v>
      </c>
      <c r="U36" s="307">
        <v>1</v>
      </c>
      <c r="V36" s="308" t="s">
        <v>566</v>
      </c>
      <c r="W36" s="308" t="s">
        <v>536</v>
      </c>
      <c r="X36" s="307" t="s">
        <v>563</v>
      </c>
      <c r="Y36" s="308" t="s">
        <v>525</v>
      </c>
      <c r="Z36" s="307" t="s">
        <v>449</v>
      </c>
      <c r="AA36" s="307" t="s">
        <v>449</v>
      </c>
      <c r="AB36" s="318" t="s">
        <v>545</v>
      </c>
      <c r="AC36" s="323"/>
      <c r="AD36" s="323"/>
      <c r="AE36" s="312"/>
      <c r="AF36" s="313"/>
      <c r="AG36" s="311"/>
      <c r="AH36" s="311"/>
      <c r="AI36" s="311"/>
      <c r="AJ36" s="312"/>
      <c r="AK36" s="313"/>
      <c r="AL36" s="311"/>
      <c r="AM36" s="314"/>
      <c r="AN36" s="304"/>
    </row>
    <row r="37" spans="1:40" s="304" customFormat="1" ht="99" customHeight="1" x14ac:dyDescent="0.25">
      <c r="A37" s="309">
        <v>13</v>
      </c>
      <c r="B37" s="305" t="s">
        <v>567</v>
      </c>
      <c r="C37" s="305" t="s">
        <v>567</v>
      </c>
      <c r="D37" s="305" t="s">
        <v>567</v>
      </c>
      <c r="E37" s="305" t="s">
        <v>567</v>
      </c>
      <c r="F37" s="306">
        <v>0.4</v>
      </c>
      <c r="G37" s="306">
        <v>0.4</v>
      </c>
      <c r="H37" s="306">
        <v>0.4</v>
      </c>
      <c r="I37" s="306">
        <v>0.4</v>
      </c>
      <c r="J37" s="305">
        <v>1975</v>
      </c>
      <c r="K37" s="305">
        <v>1</v>
      </c>
      <c r="L37" s="305">
        <v>1</v>
      </c>
      <c r="M37" s="305" t="s">
        <v>542</v>
      </c>
      <c r="N37" s="305" t="s">
        <v>532</v>
      </c>
      <c r="O37" s="307" t="s">
        <v>524</v>
      </c>
      <c r="P37" s="307" t="s">
        <v>533</v>
      </c>
      <c r="Q37" s="305">
        <v>0.4</v>
      </c>
      <c r="R37" s="317">
        <v>0.4</v>
      </c>
      <c r="S37" s="308" t="s">
        <v>475</v>
      </c>
      <c r="T37" s="308" t="s">
        <v>562</v>
      </c>
      <c r="U37" s="307">
        <v>1</v>
      </c>
      <c r="V37" s="308" t="s">
        <v>547</v>
      </c>
      <c r="W37" s="308" t="s">
        <v>536</v>
      </c>
      <c r="X37" s="307" t="s">
        <v>563</v>
      </c>
      <c r="Y37" s="308" t="s">
        <v>525</v>
      </c>
      <c r="Z37" s="307" t="s">
        <v>449</v>
      </c>
      <c r="AA37" s="307" t="s">
        <v>449</v>
      </c>
      <c r="AB37" s="318" t="s">
        <v>545</v>
      </c>
      <c r="AC37" s="323"/>
      <c r="AD37" s="323"/>
      <c r="AE37" s="312"/>
      <c r="AF37" s="313"/>
      <c r="AG37" s="311"/>
      <c r="AH37" s="311"/>
      <c r="AI37" s="311"/>
      <c r="AJ37" s="312"/>
      <c r="AK37" s="313"/>
      <c r="AL37" s="311"/>
      <c r="AM37" s="314"/>
    </row>
    <row r="38" spans="1:40" s="304" customFormat="1" ht="101.25" customHeight="1" x14ac:dyDescent="0.25">
      <c r="A38" s="309">
        <v>14</v>
      </c>
      <c r="B38" s="305" t="s">
        <v>568</v>
      </c>
      <c r="C38" s="305" t="s">
        <v>568</v>
      </c>
      <c r="D38" s="305" t="s">
        <v>568</v>
      </c>
      <c r="E38" s="305" t="s">
        <v>568</v>
      </c>
      <c r="F38" s="306">
        <v>0.4</v>
      </c>
      <c r="G38" s="306">
        <v>0.4</v>
      </c>
      <c r="H38" s="306">
        <v>0.4</v>
      </c>
      <c r="I38" s="306">
        <v>0.4</v>
      </c>
      <c r="J38" s="305">
        <v>1961</v>
      </c>
      <c r="K38" s="305">
        <v>1</v>
      </c>
      <c r="L38" s="305">
        <v>1</v>
      </c>
      <c r="M38" s="305" t="s">
        <v>542</v>
      </c>
      <c r="N38" s="305" t="s">
        <v>532</v>
      </c>
      <c r="O38" s="307" t="s">
        <v>524</v>
      </c>
      <c r="P38" s="307" t="s">
        <v>533</v>
      </c>
      <c r="Q38" s="305">
        <v>0.44</v>
      </c>
      <c r="R38" s="317">
        <v>0.44</v>
      </c>
      <c r="S38" s="308" t="s">
        <v>475</v>
      </c>
      <c r="T38" s="308" t="s">
        <v>475</v>
      </c>
      <c r="U38" s="308" t="s">
        <v>475</v>
      </c>
      <c r="V38" s="308" t="s">
        <v>547</v>
      </c>
      <c r="W38" s="308" t="s">
        <v>536</v>
      </c>
      <c r="X38" s="307" t="s">
        <v>556</v>
      </c>
      <c r="Y38" s="308" t="s">
        <v>525</v>
      </c>
      <c r="Z38" s="307" t="s">
        <v>449</v>
      </c>
      <c r="AA38" s="307" t="s">
        <v>449</v>
      </c>
      <c r="AB38" s="318" t="s">
        <v>569</v>
      </c>
      <c r="AC38" s="323"/>
      <c r="AD38" s="323"/>
      <c r="AE38" s="312"/>
      <c r="AF38" s="313"/>
      <c r="AG38" s="311"/>
      <c r="AH38" s="320"/>
      <c r="AI38" s="320"/>
      <c r="AJ38" s="321"/>
      <c r="AK38" s="322"/>
      <c r="AL38" s="320"/>
      <c r="AM38" s="314"/>
    </row>
    <row r="39" spans="1:40" s="304" customFormat="1" ht="99.75" customHeight="1" x14ac:dyDescent="0.25">
      <c r="A39" s="309">
        <v>15</v>
      </c>
      <c r="B39" s="305" t="s">
        <v>570</v>
      </c>
      <c r="C39" s="305" t="s">
        <v>570</v>
      </c>
      <c r="D39" s="305" t="s">
        <v>570</v>
      </c>
      <c r="E39" s="305" t="s">
        <v>570</v>
      </c>
      <c r="F39" s="306">
        <v>0.4</v>
      </c>
      <c r="G39" s="306">
        <v>0.4</v>
      </c>
      <c r="H39" s="306">
        <v>0.4</v>
      </c>
      <c r="I39" s="306">
        <v>0.4</v>
      </c>
      <c r="J39" s="305">
        <v>1961</v>
      </c>
      <c r="K39" s="305">
        <v>1</v>
      </c>
      <c r="L39" s="305">
        <v>1</v>
      </c>
      <c r="M39" s="305" t="s">
        <v>542</v>
      </c>
      <c r="N39" s="305" t="s">
        <v>532</v>
      </c>
      <c r="O39" s="307" t="s">
        <v>524</v>
      </c>
      <c r="P39" s="307" t="s">
        <v>533</v>
      </c>
      <c r="Q39" s="305">
        <v>0.32</v>
      </c>
      <c r="R39" s="317">
        <v>0.32</v>
      </c>
      <c r="S39" s="308" t="s">
        <v>475</v>
      </c>
      <c r="T39" s="308" t="s">
        <v>475</v>
      </c>
      <c r="U39" s="308" t="s">
        <v>475</v>
      </c>
      <c r="V39" s="308" t="s">
        <v>547</v>
      </c>
      <c r="W39" s="308" t="s">
        <v>536</v>
      </c>
      <c r="X39" s="307" t="s">
        <v>556</v>
      </c>
      <c r="Y39" s="308" t="s">
        <v>525</v>
      </c>
      <c r="Z39" s="307" t="s">
        <v>449</v>
      </c>
      <c r="AA39" s="307" t="s">
        <v>449</v>
      </c>
      <c r="AB39" s="318" t="s">
        <v>569</v>
      </c>
      <c r="AC39" s="323"/>
      <c r="AD39" s="323"/>
      <c r="AE39" s="312"/>
      <c r="AF39" s="313"/>
      <c r="AG39" s="311"/>
      <c r="AH39" s="320"/>
      <c r="AI39" s="320"/>
      <c r="AJ39" s="321"/>
      <c r="AK39" s="322"/>
      <c r="AL39" s="320"/>
      <c r="AM39" s="314"/>
    </row>
    <row r="40" spans="1:40" s="304" customFormat="1" ht="103.5" customHeight="1" x14ac:dyDescent="0.25">
      <c r="A40" s="309">
        <v>16</v>
      </c>
      <c r="B40" s="305" t="s">
        <v>571</v>
      </c>
      <c r="C40" s="305" t="s">
        <v>571</v>
      </c>
      <c r="D40" s="305" t="s">
        <v>571</v>
      </c>
      <c r="E40" s="305" t="s">
        <v>571</v>
      </c>
      <c r="F40" s="306">
        <v>0.4</v>
      </c>
      <c r="G40" s="306">
        <v>0.4</v>
      </c>
      <c r="H40" s="306">
        <v>0.4</v>
      </c>
      <c r="I40" s="306">
        <v>0.4</v>
      </c>
      <c r="J40" s="305">
        <v>1978</v>
      </c>
      <c r="K40" s="305">
        <v>1</v>
      </c>
      <c r="L40" s="305">
        <v>1</v>
      </c>
      <c r="M40" s="305" t="s">
        <v>542</v>
      </c>
      <c r="N40" s="305" t="s">
        <v>532</v>
      </c>
      <c r="O40" s="307" t="s">
        <v>524</v>
      </c>
      <c r="P40" s="307" t="s">
        <v>533</v>
      </c>
      <c r="Q40" s="305">
        <v>0.2</v>
      </c>
      <c r="R40" s="317">
        <v>0.2</v>
      </c>
      <c r="S40" s="308" t="s">
        <v>475</v>
      </c>
      <c r="T40" s="308" t="s">
        <v>475</v>
      </c>
      <c r="U40" s="308" t="s">
        <v>475</v>
      </c>
      <c r="V40" s="308" t="s">
        <v>572</v>
      </c>
      <c r="W40" s="308" t="s">
        <v>536</v>
      </c>
      <c r="X40" s="307" t="s">
        <v>573</v>
      </c>
      <c r="Y40" s="308" t="s">
        <v>525</v>
      </c>
      <c r="Z40" s="307" t="s">
        <v>449</v>
      </c>
      <c r="AA40" s="307" t="s">
        <v>449</v>
      </c>
      <c r="AB40" s="318" t="s">
        <v>545</v>
      </c>
      <c r="AC40" s="323"/>
      <c r="AD40" s="323"/>
      <c r="AE40" s="312"/>
      <c r="AF40" s="313"/>
      <c r="AG40" s="311"/>
      <c r="AH40" s="311"/>
      <c r="AI40" s="311"/>
      <c r="AJ40" s="312"/>
      <c r="AK40" s="313"/>
      <c r="AL40" s="311"/>
      <c r="AM40" s="314"/>
    </row>
    <row r="41" spans="1:40" s="304" customFormat="1" ht="99" customHeight="1" x14ac:dyDescent="0.25">
      <c r="A41" s="309">
        <v>17</v>
      </c>
      <c r="B41" s="305" t="s">
        <v>574</v>
      </c>
      <c r="C41" s="305" t="s">
        <v>574</v>
      </c>
      <c r="D41" s="305" t="s">
        <v>574</v>
      </c>
      <c r="E41" s="305" t="s">
        <v>574</v>
      </c>
      <c r="F41" s="306">
        <v>0.4</v>
      </c>
      <c r="G41" s="306">
        <v>0.4</v>
      </c>
      <c r="H41" s="306">
        <v>0.4</v>
      </c>
      <c r="I41" s="306">
        <v>0.4</v>
      </c>
      <c r="J41" s="305">
        <v>1975</v>
      </c>
      <c r="K41" s="305">
        <v>1</v>
      </c>
      <c r="L41" s="305">
        <v>1</v>
      </c>
      <c r="M41" s="305" t="s">
        <v>531</v>
      </c>
      <c r="N41" s="305" t="s">
        <v>539</v>
      </c>
      <c r="O41" s="307" t="s">
        <v>524</v>
      </c>
      <c r="P41" s="307" t="s">
        <v>533</v>
      </c>
      <c r="Q41" s="305">
        <v>0.24</v>
      </c>
      <c r="R41" s="317">
        <v>0.24</v>
      </c>
      <c r="S41" s="144" t="s">
        <v>475</v>
      </c>
      <c r="T41" s="144" t="s">
        <v>475</v>
      </c>
      <c r="U41" s="144" t="s">
        <v>475</v>
      </c>
      <c r="V41" s="308" t="s">
        <v>547</v>
      </c>
      <c r="W41" s="308" t="s">
        <v>536</v>
      </c>
      <c r="X41" s="307" t="s">
        <v>575</v>
      </c>
      <c r="Y41" s="308" t="s">
        <v>525</v>
      </c>
      <c r="Z41" s="307" t="s">
        <v>449</v>
      </c>
      <c r="AA41" s="307" t="s">
        <v>449</v>
      </c>
      <c r="AB41" s="318" t="s">
        <v>576</v>
      </c>
      <c r="AC41" s="323"/>
      <c r="AD41" s="323"/>
      <c r="AE41" s="312"/>
      <c r="AF41" s="313"/>
      <c r="AG41" s="311"/>
      <c r="AH41" s="320"/>
      <c r="AI41" s="320"/>
      <c r="AJ41" s="321"/>
      <c r="AK41" s="322"/>
      <c r="AL41" s="320"/>
      <c r="AM41" s="314"/>
    </row>
    <row r="42" spans="1:40" s="304" customFormat="1" ht="99" customHeight="1" x14ac:dyDescent="0.25">
      <c r="A42" s="309">
        <v>18</v>
      </c>
      <c r="B42" s="305" t="s">
        <v>577</v>
      </c>
      <c r="C42" s="305" t="s">
        <v>577</v>
      </c>
      <c r="D42" s="305" t="s">
        <v>577</v>
      </c>
      <c r="E42" s="305" t="s">
        <v>577</v>
      </c>
      <c r="F42" s="306">
        <v>0.4</v>
      </c>
      <c r="G42" s="306">
        <v>0.4</v>
      </c>
      <c r="H42" s="306">
        <v>0.4</v>
      </c>
      <c r="I42" s="306">
        <v>0.4</v>
      </c>
      <c r="J42" s="305">
        <v>1975</v>
      </c>
      <c r="K42" s="305">
        <v>2</v>
      </c>
      <c r="L42" s="305">
        <v>2</v>
      </c>
      <c r="M42" s="305" t="s">
        <v>578</v>
      </c>
      <c r="N42" s="305" t="s">
        <v>532</v>
      </c>
      <c r="O42" s="307" t="s">
        <v>524</v>
      </c>
      <c r="P42" s="307" t="s">
        <v>533</v>
      </c>
      <c r="Q42" s="305">
        <v>0.2</v>
      </c>
      <c r="R42" s="317">
        <v>0.2</v>
      </c>
      <c r="S42" s="144" t="s">
        <v>475</v>
      </c>
      <c r="T42" s="144" t="s">
        <v>475</v>
      </c>
      <c r="U42" s="144" t="s">
        <v>475</v>
      </c>
      <c r="V42" s="308" t="s">
        <v>547</v>
      </c>
      <c r="W42" s="308" t="s">
        <v>536</v>
      </c>
      <c r="X42" s="307" t="s">
        <v>575</v>
      </c>
      <c r="Y42" s="308" t="s">
        <v>525</v>
      </c>
      <c r="Z42" s="307" t="s">
        <v>449</v>
      </c>
      <c r="AA42" s="307" t="s">
        <v>449</v>
      </c>
      <c r="AB42" s="318" t="s">
        <v>579</v>
      </c>
      <c r="AC42" s="323"/>
      <c r="AD42" s="323"/>
      <c r="AE42" s="312"/>
      <c r="AF42" s="313"/>
      <c r="AG42" s="311"/>
      <c r="AH42" s="320"/>
      <c r="AI42" s="320"/>
      <c r="AJ42" s="321"/>
      <c r="AK42" s="322"/>
      <c r="AL42" s="320"/>
      <c r="AM42" s="314"/>
    </row>
    <row r="43" spans="1:40" s="304" customFormat="1" ht="102.75" customHeight="1" x14ac:dyDescent="0.25">
      <c r="A43" s="309">
        <v>19</v>
      </c>
      <c r="B43" s="305" t="s">
        <v>580</v>
      </c>
      <c r="C43" s="305" t="s">
        <v>580</v>
      </c>
      <c r="D43" s="305" t="s">
        <v>580</v>
      </c>
      <c r="E43" s="305" t="s">
        <v>580</v>
      </c>
      <c r="F43" s="306">
        <v>0.4</v>
      </c>
      <c r="G43" s="306">
        <v>0.4</v>
      </c>
      <c r="H43" s="306">
        <v>0.4</v>
      </c>
      <c r="I43" s="306">
        <v>0.4</v>
      </c>
      <c r="J43" s="305">
        <v>1975</v>
      </c>
      <c r="K43" s="305">
        <v>2</v>
      </c>
      <c r="L43" s="305">
        <v>2</v>
      </c>
      <c r="M43" s="305" t="s">
        <v>578</v>
      </c>
      <c r="N43" s="305" t="s">
        <v>539</v>
      </c>
      <c r="O43" s="307" t="s">
        <v>524</v>
      </c>
      <c r="P43" s="307" t="s">
        <v>533</v>
      </c>
      <c r="Q43" s="305">
        <v>0.36</v>
      </c>
      <c r="R43" s="317">
        <v>0.36</v>
      </c>
      <c r="S43" s="144" t="s">
        <v>475</v>
      </c>
      <c r="T43" s="144" t="s">
        <v>475</v>
      </c>
      <c r="U43" s="144" t="s">
        <v>475</v>
      </c>
      <c r="V43" s="308" t="s">
        <v>547</v>
      </c>
      <c r="W43" s="308" t="s">
        <v>536</v>
      </c>
      <c r="X43" s="307" t="s">
        <v>575</v>
      </c>
      <c r="Y43" s="308" t="s">
        <v>525</v>
      </c>
      <c r="Z43" s="307" t="s">
        <v>449</v>
      </c>
      <c r="AA43" s="307" t="s">
        <v>449</v>
      </c>
      <c r="AB43" s="318" t="s">
        <v>579</v>
      </c>
      <c r="AC43" s="323"/>
      <c r="AD43" s="323"/>
      <c r="AE43" s="312"/>
      <c r="AF43" s="313"/>
      <c r="AG43" s="311"/>
      <c r="AH43" s="320"/>
      <c r="AI43" s="320"/>
      <c r="AJ43" s="321"/>
      <c r="AK43" s="322"/>
      <c r="AL43" s="320"/>
      <c r="AM43" s="314"/>
    </row>
    <row r="44" spans="1:40" s="304" customFormat="1" ht="107.25" customHeight="1" x14ac:dyDescent="0.25">
      <c r="A44" s="309">
        <v>20</v>
      </c>
      <c r="B44" s="305" t="s">
        <v>581</v>
      </c>
      <c r="C44" s="305" t="s">
        <v>581</v>
      </c>
      <c r="D44" s="305" t="s">
        <v>581</v>
      </c>
      <c r="E44" s="305" t="s">
        <v>581</v>
      </c>
      <c r="F44" s="306">
        <v>0.4</v>
      </c>
      <c r="G44" s="306">
        <v>0.4</v>
      </c>
      <c r="H44" s="306">
        <v>0.4</v>
      </c>
      <c r="I44" s="306">
        <v>0.4</v>
      </c>
      <c r="J44" s="305">
        <v>1975</v>
      </c>
      <c r="K44" s="305">
        <v>2</v>
      </c>
      <c r="L44" s="305">
        <v>2</v>
      </c>
      <c r="M44" s="317" t="s">
        <v>542</v>
      </c>
      <c r="N44" s="317" t="s">
        <v>539</v>
      </c>
      <c r="O44" s="307" t="s">
        <v>524</v>
      </c>
      <c r="P44" s="307" t="s">
        <v>533</v>
      </c>
      <c r="Q44" s="305">
        <v>0.04</v>
      </c>
      <c r="R44" s="317">
        <v>0.04</v>
      </c>
      <c r="S44" s="308" t="s">
        <v>475</v>
      </c>
      <c r="T44" s="308" t="s">
        <v>582</v>
      </c>
      <c r="U44" s="307">
        <v>2</v>
      </c>
      <c r="V44" s="308" t="s">
        <v>475</v>
      </c>
      <c r="W44" s="308" t="s">
        <v>475</v>
      </c>
      <c r="X44" s="307" t="s">
        <v>544</v>
      </c>
      <c r="Y44" s="308" t="s">
        <v>525</v>
      </c>
      <c r="Z44" s="307" t="s">
        <v>449</v>
      </c>
      <c r="AA44" s="307" t="s">
        <v>449</v>
      </c>
      <c r="AB44" s="318" t="s">
        <v>583</v>
      </c>
      <c r="AC44" s="323"/>
      <c r="AD44" s="323"/>
      <c r="AE44" s="312"/>
      <c r="AF44" s="313"/>
      <c r="AG44" s="311"/>
      <c r="AH44" s="320"/>
      <c r="AI44" s="320"/>
      <c r="AJ44" s="321"/>
      <c r="AK44" s="322"/>
      <c r="AL44" s="320"/>
      <c r="AM44" s="314"/>
    </row>
    <row r="45" spans="1:40" s="304" customFormat="1" ht="102.75" customHeight="1" x14ac:dyDescent="0.25">
      <c r="A45" s="309">
        <v>21</v>
      </c>
      <c r="B45" s="305" t="s">
        <v>584</v>
      </c>
      <c r="C45" s="305" t="s">
        <v>584</v>
      </c>
      <c r="D45" s="305" t="s">
        <v>584</v>
      </c>
      <c r="E45" s="305" t="s">
        <v>584</v>
      </c>
      <c r="F45" s="306">
        <v>0.4</v>
      </c>
      <c r="G45" s="306">
        <v>0.4</v>
      </c>
      <c r="H45" s="306">
        <v>0.4</v>
      </c>
      <c r="I45" s="306">
        <v>0.4</v>
      </c>
      <c r="J45" s="305">
        <v>1975</v>
      </c>
      <c r="K45" s="305">
        <v>2</v>
      </c>
      <c r="L45" s="305">
        <v>2</v>
      </c>
      <c r="M45" s="305" t="s">
        <v>542</v>
      </c>
      <c r="N45" s="305" t="s">
        <v>532</v>
      </c>
      <c r="O45" s="307" t="s">
        <v>524</v>
      </c>
      <c r="P45" s="307" t="s">
        <v>533</v>
      </c>
      <c r="Q45" s="305">
        <v>0.2</v>
      </c>
      <c r="R45" s="317">
        <v>0.2</v>
      </c>
      <c r="S45" s="308" t="s">
        <v>475</v>
      </c>
      <c r="T45" s="308" t="s">
        <v>582</v>
      </c>
      <c r="U45" s="307">
        <v>2</v>
      </c>
      <c r="V45" s="308" t="s">
        <v>547</v>
      </c>
      <c r="W45" s="308" t="s">
        <v>536</v>
      </c>
      <c r="X45" s="307" t="s">
        <v>544</v>
      </c>
      <c r="Y45" s="308" t="s">
        <v>525</v>
      </c>
      <c r="Z45" s="307" t="s">
        <v>449</v>
      </c>
      <c r="AA45" s="307" t="s">
        <v>449</v>
      </c>
      <c r="AB45" s="318" t="s">
        <v>579</v>
      </c>
      <c r="AC45" s="323"/>
      <c r="AD45" s="323"/>
      <c r="AE45" s="312"/>
      <c r="AF45" s="313"/>
      <c r="AG45" s="311"/>
      <c r="AH45" s="320"/>
      <c r="AI45" s="320"/>
      <c r="AJ45" s="321"/>
      <c r="AK45" s="322"/>
      <c r="AL45" s="320"/>
      <c r="AM45" s="314"/>
    </row>
    <row r="46" spans="1:40" s="304" customFormat="1" ht="108.75" customHeight="1" x14ac:dyDescent="0.25">
      <c r="A46" s="309">
        <v>22</v>
      </c>
      <c r="B46" s="305" t="s">
        <v>585</v>
      </c>
      <c r="C46" s="305" t="s">
        <v>585</v>
      </c>
      <c r="D46" s="305" t="s">
        <v>585</v>
      </c>
      <c r="E46" s="305" t="s">
        <v>585</v>
      </c>
      <c r="F46" s="306">
        <v>0.4</v>
      </c>
      <c r="G46" s="306">
        <v>0.4</v>
      </c>
      <c r="H46" s="306">
        <v>0.4</v>
      </c>
      <c r="I46" s="306">
        <v>0.4</v>
      </c>
      <c r="J46" s="305">
        <v>1975</v>
      </c>
      <c r="K46" s="305">
        <v>1</v>
      </c>
      <c r="L46" s="305">
        <v>1</v>
      </c>
      <c r="M46" s="305" t="s">
        <v>542</v>
      </c>
      <c r="N46" s="305" t="s">
        <v>532</v>
      </c>
      <c r="O46" s="307" t="s">
        <v>524</v>
      </c>
      <c r="P46" s="307" t="s">
        <v>533</v>
      </c>
      <c r="Q46" s="305">
        <v>0.2</v>
      </c>
      <c r="R46" s="317">
        <v>0.2</v>
      </c>
      <c r="S46" s="308" t="s">
        <v>475</v>
      </c>
      <c r="T46" s="308" t="s">
        <v>582</v>
      </c>
      <c r="U46" s="307">
        <v>2</v>
      </c>
      <c r="V46" s="308" t="s">
        <v>547</v>
      </c>
      <c r="W46" s="308" t="s">
        <v>536</v>
      </c>
      <c r="X46" s="307" t="s">
        <v>544</v>
      </c>
      <c r="Y46" s="308" t="s">
        <v>525</v>
      </c>
      <c r="Z46" s="307" t="s">
        <v>449</v>
      </c>
      <c r="AA46" s="307" t="s">
        <v>449</v>
      </c>
      <c r="AB46" s="318" t="s">
        <v>583</v>
      </c>
      <c r="AC46" s="323"/>
      <c r="AD46" s="323"/>
      <c r="AE46" s="312"/>
      <c r="AF46" s="313"/>
      <c r="AG46" s="311"/>
      <c r="AH46" s="320"/>
      <c r="AI46" s="320"/>
      <c r="AJ46" s="321"/>
      <c r="AK46" s="322"/>
      <c r="AL46" s="320"/>
      <c r="AM46" s="3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46">
      <formula1>INDIRECT("Напр")</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70" zoomScaleSheetLayoutView="70" workbookViewId="0">
      <selection activeCell="C22" sqref="C22"/>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2" t="str">
        <f>'1. паспорт местоположение'!A5:C5</f>
        <v>Год раскрытия информации: 2026 год</v>
      </c>
      <c r="B5" s="362"/>
      <c r="C5" s="36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60" t="s">
        <v>9</v>
      </c>
      <c r="B7" s="360"/>
      <c r="C7" s="360"/>
      <c r="D7" s="84"/>
      <c r="E7" s="84"/>
      <c r="F7" s="84"/>
      <c r="G7" s="84"/>
      <c r="H7" s="84"/>
      <c r="I7" s="84"/>
      <c r="J7" s="84"/>
      <c r="K7" s="84"/>
      <c r="L7" s="84"/>
      <c r="M7" s="84"/>
      <c r="N7" s="84"/>
      <c r="O7" s="84"/>
      <c r="P7" s="84"/>
      <c r="Q7" s="84"/>
      <c r="R7" s="84"/>
      <c r="S7" s="84"/>
      <c r="T7" s="84"/>
      <c r="U7" s="84"/>
    </row>
    <row r="8" spans="1:29" s="85" customFormat="1" ht="18.75" x14ac:dyDescent="0.2">
      <c r="A8" s="360"/>
      <c r="B8" s="360"/>
      <c r="C8" s="360"/>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6" t="s">
        <v>8</v>
      </c>
      <c r="B10" s="356"/>
      <c r="C10" s="356"/>
      <c r="D10" s="99"/>
      <c r="E10" s="99"/>
      <c r="F10" s="99"/>
      <c r="G10" s="99"/>
      <c r="H10" s="84"/>
      <c r="I10" s="84"/>
      <c r="J10" s="84"/>
      <c r="K10" s="84"/>
      <c r="L10" s="84"/>
      <c r="M10" s="84"/>
      <c r="N10" s="84"/>
      <c r="O10" s="84"/>
      <c r="P10" s="84"/>
      <c r="Q10" s="84"/>
      <c r="R10" s="84"/>
      <c r="S10" s="84"/>
      <c r="T10" s="84"/>
      <c r="U10" s="84"/>
    </row>
    <row r="11" spans="1:29" s="85" customFormat="1" ht="18.75" x14ac:dyDescent="0.2">
      <c r="A11" s="360"/>
      <c r="B11" s="360"/>
      <c r="C11" s="360"/>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M_TP3400.VL.0071</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6" t="s">
        <v>7</v>
      </c>
      <c r="B13" s="356"/>
      <c r="C13" s="356"/>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1"/>
      <c r="B14" s="361"/>
      <c r="C14" s="36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ВЛ-0.4кВ  н.п.Заводоуковск Заводоуковского РЭС Южного ТПО (реконструкция  ВЛИ-0,4 кВ - 8.72км)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6" t="s">
        <v>6</v>
      </c>
      <c r="B16" s="356"/>
      <c r="C16" s="356"/>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7"/>
      <c r="B17" s="357"/>
      <c r="C17" s="357"/>
      <c r="D17" s="103"/>
      <c r="E17" s="103"/>
      <c r="F17" s="103"/>
      <c r="G17" s="103"/>
      <c r="H17" s="103"/>
      <c r="I17" s="103"/>
      <c r="J17" s="103"/>
      <c r="K17" s="103"/>
      <c r="L17" s="103"/>
      <c r="M17" s="103"/>
      <c r="N17" s="103"/>
      <c r="O17" s="103"/>
      <c r="P17" s="103"/>
      <c r="Q17" s="103"/>
      <c r="R17" s="103"/>
    </row>
    <row r="18" spans="1:21" s="102" customFormat="1" ht="27.75" customHeight="1" x14ac:dyDescent="0.2">
      <c r="A18" s="358" t="s">
        <v>405</v>
      </c>
      <c r="B18" s="358"/>
      <c r="C18" s="358"/>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417</v>
      </c>
      <c r="C22" s="302" t="s">
        <v>529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588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588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594</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589</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599</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84"/>
      <c r="AB6" s="84"/>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99"/>
      <c r="AB9" s="99"/>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84"/>
      <c r="AB10" s="84"/>
    </row>
    <row r="11" spans="1:28" x14ac:dyDescent="0.25">
      <c r="A11" s="372" t="str">
        <f>'3.3 паспорт описание'!A12:C12</f>
        <v>M_TP3400.VL.0071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99"/>
      <c r="AB12" s="99"/>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54"/>
      <c r="AB13" s="154"/>
    </row>
    <row r="14" spans="1:28" x14ac:dyDescent="0.25">
      <c r="A14" s="372" t="str">
        <f>'3.3 паспорт описание'!A15:C15</f>
        <v>Реконструкция ВЛ-0.4кВ  н.п.Заводоуковск Заводоуковского РЭС Южного ТПО (реконструкция  ВЛИ-0,4 кВ - 8.72км)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99"/>
      <c r="AB15" s="99"/>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5"/>
      <c r="AB16" s="155"/>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5"/>
      <c r="AB17" s="155"/>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5"/>
      <c r="AB18" s="155"/>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5"/>
      <c r="AB19" s="155"/>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55"/>
      <c r="AB20" s="155"/>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55"/>
      <c r="AB21" s="155"/>
    </row>
    <row r="22" spans="1:28" x14ac:dyDescent="0.25">
      <c r="A22" s="390" t="s">
        <v>436</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56"/>
      <c r="AB22" s="156"/>
    </row>
    <row r="23" spans="1:28" ht="32.25" customHeight="1" x14ac:dyDescent="0.25">
      <c r="A23" s="392" t="s">
        <v>303</v>
      </c>
      <c r="B23" s="393"/>
      <c r="C23" s="393"/>
      <c r="D23" s="393"/>
      <c r="E23" s="393"/>
      <c r="F23" s="393"/>
      <c r="G23" s="393"/>
      <c r="H23" s="393"/>
      <c r="I23" s="393"/>
      <c r="J23" s="393"/>
      <c r="K23" s="393"/>
      <c r="L23" s="394"/>
      <c r="M23" s="391" t="s">
        <v>304</v>
      </c>
      <c r="N23" s="391"/>
      <c r="O23" s="391"/>
      <c r="P23" s="391"/>
      <c r="Q23" s="391"/>
      <c r="R23" s="391"/>
      <c r="S23" s="391"/>
      <c r="T23" s="391"/>
      <c r="U23" s="391"/>
      <c r="V23" s="391"/>
      <c r="W23" s="391"/>
      <c r="X23" s="391"/>
      <c r="Y23" s="391"/>
      <c r="Z23" s="391"/>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447</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5"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2" t="s">
        <v>9</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97" t="s">
        <v>8</v>
      </c>
      <c r="B10" s="397"/>
      <c r="C10" s="397"/>
      <c r="D10" s="397"/>
      <c r="E10" s="397"/>
      <c r="F10" s="397"/>
      <c r="G10" s="397"/>
      <c r="H10" s="397"/>
      <c r="I10" s="397"/>
      <c r="J10" s="397"/>
      <c r="K10" s="397"/>
      <c r="L10" s="397"/>
      <c r="M10" s="397"/>
      <c r="N10" s="397"/>
      <c r="O10" s="397"/>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396" t="str">
        <f>'3.4. Паспорт надежность'!A11:Z11</f>
        <v>M_TP3400.VL.0071</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97" t="s">
        <v>7</v>
      </c>
      <c r="B13" s="397"/>
      <c r="C13" s="397"/>
      <c r="D13" s="397"/>
      <c r="E13" s="397"/>
      <c r="F13" s="397"/>
      <c r="G13" s="397"/>
      <c r="H13" s="397"/>
      <c r="I13" s="397"/>
      <c r="J13" s="397"/>
      <c r="K13" s="397"/>
      <c r="L13" s="397"/>
      <c r="M13" s="397"/>
      <c r="N13" s="397"/>
      <c r="O13" s="397"/>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2.75" x14ac:dyDescent="0.2">
      <c r="A15" s="404" t="str">
        <f>'3.4. Паспорт надежность'!A14:Z14</f>
        <v>Реконструкция ВЛ-0.4кВ  н.п.Заводоуковск Заводоуковского РЭС Южного ТПО (реконструкция  ВЛИ-0,4 кВ - 8.72км)</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397" t="s">
        <v>6</v>
      </c>
      <c r="B16" s="397"/>
      <c r="C16" s="397"/>
      <c r="D16" s="397"/>
      <c r="E16" s="397"/>
      <c r="F16" s="397"/>
      <c r="G16" s="397"/>
      <c r="H16" s="397"/>
      <c r="I16" s="397"/>
      <c r="J16" s="397"/>
      <c r="K16" s="397"/>
      <c r="L16" s="397"/>
      <c r="M16" s="397"/>
      <c r="N16" s="397"/>
      <c r="O16" s="397"/>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395" t="s">
        <v>414</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98" t="s">
        <v>5</v>
      </c>
      <c r="B19" s="398" t="s">
        <v>88</v>
      </c>
      <c r="C19" s="398" t="s">
        <v>87</v>
      </c>
      <c r="D19" s="398" t="s">
        <v>76</v>
      </c>
      <c r="E19" s="399" t="s">
        <v>86</v>
      </c>
      <c r="F19" s="400"/>
      <c r="G19" s="400"/>
      <c r="H19" s="400"/>
      <c r="I19" s="401"/>
      <c r="J19" s="398" t="s">
        <v>85</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AY1" sqref="AY1:AZ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4" customFormat="1" ht="27.75" x14ac:dyDescent="0.4">
      <c r="A1" s="73"/>
      <c r="B1" s="73"/>
      <c r="C1" s="73"/>
      <c r="D1" s="73"/>
      <c r="E1" s="73"/>
      <c r="F1" s="73"/>
      <c r="G1" s="73"/>
      <c r="H1" s="73"/>
      <c r="I1" s="73"/>
      <c r="J1" s="85"/>
      <c r="T1" s="169"/>
      <c r="U1" s="409"/>
      <c r="V1" s="409"/>
      <c r="W1" s="409"/>
      <c r="X1" s="409"/>
      <c r="Y1" s="409"/>
      <c r="AY1" s="85"/>
      <c r="AZ1" s="96" t="s">
        <v>69</v>
      </c>
    </row>
    <row r="2" spans="1:52" s="244" customFormat="1" ht="27.75" x14ac:dyDescent="0.4">
      <c r="A2" s="73"/>
      <c r="B2" s="73"/>
      <c r="C2" s="73"/>
      <c r="D2" s="73"/>
      <c r="E2" s="73"/>
      <c r="F2" s="73"/>
      <c r="G2" s="73"/>
      <c r="H2" s="73"/>
      <c r="I2" s="73"/>
      <c r="J2" s="85"/>
      <c r="T2" s="169"/>
      <c r="U2" s="409"/>
      <c r="V2" s="409"/>
      <c r="W2" s="409"/>
      <c r="X2" s="409"/>
      <c r="Y2" s="409"/>
      <c r="AY2" s="85"/>
      <c r="AZ2" s="97" t="s">
        <v>10</v>
      </c>
    </row>
    <row r="3" spans="1:52" s="244" customFormat="1" ht="27.75" x14ac:dyDescent="0.4">
      <c r="A3" s="73"/>
      <c r="B3" s="73"/>
      <c r="C3" s="73"/>
      <c r="D3" s="73"/>
      <c r="E3" s="73"/>
      <c r="F3" s="73"/>
      <c r="G3" s="73"/>
      <c r="H3" s="73"/>
      <c r="I3" s="73"/>
      <c r="J3" s="85"/>
      <c r="T3" s="169"/>
      <c r="U3" s="242"/>
      <c r="V3" s="242"/>
      <c r="W3" s="242"/>
      <c r="X3" s="242"/>
      <c r="Y3" s="242"/>
      <c r="AY3" s="85"/>
      <c r="AZ3" s="97" t="s">
        <v>293</v>
      </c>
    </row>
    <row r="4" spans="1:52" s="244" customFormat="1" ht="27.75" x14ac:dyDescent="0.4">
      <c r="A4" s="73"/>
      <c r="B4" s="73"/>
      <c r="C4" s="73"/>
      <c r="D4" s="73"/>
      <c r="E4" s="73"/>
      <c r="F4" s="73"/>
      <c r="G4" s="73"/>
      <c r="H4" s="73"/>
      <c r="I4" s="73"/>
      <c r="J4" s="85"/>
      <c r="K4" s="85"/>
      <c r="L4" s="97"/>
      <c r="T4" s="169"/>
      <c r="U4" s="336"/>
      <c r="V4" s="336"/>
      <c r="W4" s="336"/>
      <c r="X4" s="336"/>
      <c r="Y4" s="336"/>
    </row>
    <row r="5" spans="1:52" s="244" customFormat="1" ht="27.75" x14ac:dyDescent="0.4">
      <c r="A5" s="362" t="str">
        <f>'1. паспорт местоположение'!A5:C5</f>
        <v>Год раскрытия информации: 2026 год</v>
      </c>
      <c r="B5" s="362"/>
      <c r="C5" s="362"/>
      <c r="D5" s="362"/>
      <c r="E5" s="362"/>
      <c r="F5" s="362"/>
      <c r="G5" s="362"/>
      <c r="H5" s="362"/>
      <c r="I5" s="362"/>
      <c r="J5" s="362"/>
      <c r="K5" s="362"/>
      <c r="L5" s="362"/>
      <c r="T5" s="169"/>
      <c r="U5" s="242"/>
      <c r="V5" s="242"/>
      <c r="W5" s="242"/>
      <c r="X5" s="242"/>
      <c r="Y5" s="242"/>
    </row>
    <row r="6" spans="1:52" s="244" customFormat="1" ht="27.75" x14ac:dyDescent="0.4">
      <c r="A6" s="98"/>
      <c r="B6" s="74"/>
      <c r="C6" s="74"/>
      <c r="D6" s="74"/>
      <c r="E6" s="74"/>
      <c r="F6" s="74"/>
      <c r="G6" s="74"/>
      <c r="H6" s="74"/>
      <c r="I6" s="74"/>
      <c r="J6" s="74"/>
      <c r="K6" s="170"/>
      <c r="L6" s="74"/>
      <c r="T6" s="169"/>
      <c r="U6" s="242"/>
      <c r="V6" s="242"/>
      <c r="W6" s="242"/>
      <c r="X6" s="242"/>
      <c r="Y6" s="242"/>
    </row>
    <row r="7" spans="1:52" s="244" customFormat="1" ht="27.75" x14ac:dyDescent="0.4">
      <c r="A7" s="360" t="s">
        <v>9</v>
      </c>
      <c r="B7" s="360"/>
      <c r="C7" s="360"/>
      <c r="D7" s="360"/>
      <c r="E7" s="360"/>
      <c r="F7" s="360"/>
      <c r="G7" s="360"/>
      <c r="H7" s="360"/>
      <c r="I7" s="360"/>
      <c r="J7" s="360"/>
      <c r="K7" s="360"/>
      <c r="L7" s="360"/>
      <c r="T7" s="169"/>
      <c r="U7" s="242"/>
      <c r="V7" s="242"/>
      <c r="W7" s="242"/>
      <c r="X7" s="242"/>
      <c r="Y7" s="242"/>
    </row>
    <row r="8" spans="1:52" s="244" customFormat="1" ht="27.75" x14ac:dyDescent="0.4">
      <c r="A8" s="75"/>
      <c r="B8" s="75"/>
      <c r="C8" s="75"/>
      <c r="D8" s="75"/>
      <c r="E8" s="75"/>
      <c r="F8" s="75"/>
      <c r="G8" s="75"/>
      <c r="H8" s="75"/>
      <c r="I8" s="75"/>
      <c r="J8" s="75"/>
      <c r="K8" s="75"/>
      <c r="L8" s="75"/>
      <c r="T8" s="169"/>
      <c r="U8" s="242"/>
      <c r="V8" s="242"/>
      <c r="W8" s="242"/>
      <c r="X8" s="242"/>
      <c r="Y8" s="242"/>
    </row>
    <row r="9" spans="1:52" s="244" customFormat="1" ht="27.75" x14ac:dyDescent="0.4">
      <c r="A9" s="355" t="str">
        <f>'1. паспорт местоположение'!A9:C9</f>
        <v>АО Россети Тюмень</v>
      </c>
      <c r="B9" s="355"/>
      <c r="C9" s="355"/>
      <c r="D9" s="355"/>
      <c r="E9" s="355"/>
      <c r="F9" s="355"/>
      <c r="G9" s="355"/>
      <c r="H9" s="355"/>
      <c r="I9" s="355"/>
      <c r="J9" s="355"/>
      <c r="K9" s="355"/>
      <c r="L9" s="355"/>
      <c r="T9" s="169"/>
      <c r="U9" s="409"/>
      <c r="V9" s="409"/>
      <c r="W9" s="409"/>
      <c r="X9" s="409"/>
      <c r="Y9" s="409"/>
    </row>
    <row r="10" spans="1:52" s="244" customFormat="1" ht="27.75" x14ac:dyDescent="0.4">
      <c r="A10" s="356" t="s">
        <v>8</v>
      </c>
      <c r="B10" s="356"/>
      <c r="C10" s="356"/>
      <c r="D10" s="356"/>
      <c r="E10" s="356"/>
      <c r="F10" s="356"/>
      <c r="G10" s="356"/>
      <c r="H10" s="356"/>
      <c r="I10" s="356"/>
      <c r="J10" s="356"/>
      <c r="K10" s="356"/>
      <c r="L10" s="356"/>
      <c r="T10" s="171"/>
      <c r="U10" s="171"/>
      <c r="W10" s="171"/>
      <c r="X10" s="171"/>
      <c r="Y10" s="172"/>
    </row>
    <row r="11" spans="1:52"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52" s="244" customFormat="1" ht="27.75" x14ac:dyDescent="0.25">
      <c r="A12" s="355" t="str">
        <f>'1. паспорт местоположение'!A12:C12</f>
        <v>M_TP3400.VL.0071</v>
      </c>
      <c r="B12" s="355"/>
      <c r="C12" s="355"/>
      <c r="D12" s="355"/>
      <c r="E12" s="355"/>
      <c r="F12" s="355"/>
      <c r="G12" s="355"/>
      <c r="H12" s="355"/>
      <c r="I12" s="355"/>
      <c r="J12" s="355"/>
      <c r="K12" s="355"/>
      <c r="L12" s="355"/>
      <c r="T12" s="245"/>
      <c r="U12" s="245"/>
      <c r="V12" s="246"/>
      <c r="W12" s="245"/>
      <c r="X12" s="245"/>
      <c r="Y12" s="245"/>
    </row>
    <row r="13" spans="1:52" s="244" customFormat="1" ht="27.75" customHeight="1" x14ac:dyDescent="0.4">
      <c r="A13" s="356" t="s">
        <v>7</v>
      </c>
      <c r="B13" s="356"/>
      <c r="C13" s="356"/>
      <c r="D13" s="356"/>
      <c r="E13" s="356"/>
      <c r="F13" s="356"/>
      <c r="G13" s="356"/>
      <c r="H13" s="356"/>
      <c r="I13" s="356"/>
      <c r="J13" s="356"/>
      <c r="K13" s="356"/>
      <c r="L13" s="356"/>
      <c r="T13" s="173"/>
      <c r="U13" s="407"/>
      <c r="V13" s="407"/>
      <c r="W13" s="407"/>
      <c r="X13" s="173"/>
      <c r="Y13" s="173"/>
    </row>
    <row r="14" spans="1:52" s="244" customFormat="1" ht="27.75" x14ac:dyDescent="0.4">
      <c r="A14" s="76"/>
      <c r="B14" s="76"/>
      <c r="C14" s="76"/>
      <c r="D14" s="76"/>
      <c r="E14" s="76"/>
      <c r="F14" s="76"/>
      <c r="G14" s="76"/>
      <c r="H14" s="76"/>
      <c r="I14" s="76"/>
      <c r="J14" s="76"/>
      <c r="K14" s="76"/>
      <c r="L14" s="76"/>
      <c r="T14" s="169"/>
      <c r="U14" s="169"/>
      <c r="V14" s="169"/>
      <c r="W14" s="169"/>
      <c r="X14" s="169"/>
      <c r="Y14" s="169"/>
    </row>
    <row r="15" spans="1:52" s="244" customFormat="1" ht="42" customHeight="1" x14ac:dyDescent="0.4">
      <c r="A15" s="408" t="str">
        <f>'1. паспорт местоположение'!A15:C15</f>
        <v>Реконструкция ВЛ-0.4кВ  н.п.Заводоуковск Заводоуковского РЭС Южного ТПО (реконструкция  ВЛИ-0,4 кВ - 8.72км)</v>
      </c>
      <c r="B15" s="408"/>
      <c r="C15" s="408"/>
      <c r="D15" s="408"/>
      <c r="E15" s="408"/>
      <c r="F15" s="408"/>
      <c r="G15" s="408"/>
      <c r="H15" s="408"/>
      <c r="I15" s="408"/>
      <c r="J15" s="408"/>
      <c r="K15" s="408"/>
      <c r="L15" s="408"/>
      <c r="T15" s="169"/>
      <c r="U15" s="245"/>
      <c r="V15" s="245"/>
      <c r="W15" s="245"/>
      <c r="X15" s="245"/>
      <c r="Y15" s="245"/>
    </row>
    <row r="16" spans="1:52" s="244" customFormat="1" ht="27.75" x14ac:dyDescent="0.4">
      <c r="A16" s="356" t="s">
        <v>6</v>
      </c>
      <c r="B16" s="356"/>
      <c r="C16" s="356"/>
      <c r="D16" s="356"/>
      <c r="E16" s="356"/>
      <c r="F16" s="356"/>
      <c r="G16" s="356"/>
      <c r="H16" s="356"/>
      <c r="I16" s="356"/>
      <c r="J16" s="356"/>
      <c r="K16" s="356"/>
      <c r="L16" s="356"/>
      <c r="T16" s="174"/>
      <c r="U16" s="409"/>
      <c r="V16" s="409"/>
      <c r="W16" s="409"/>
      <c r="X16" s="169"/>
      <c r="Y16" s="169"/>
    </row>
    <row r="17" spans="1:25" s="244" customFormat="1" ht="42" customHeight="1" x14ac:dyDescent="0.4">
      <c r="A17" s="408"/>
      <c r="B17" s="408"/>
      <c r="C17" s="408"/>
      <c r="D17" s="408"/>
      <c r="E17" s="408"/>
      <c r="F17" s="408"/>
      <c r="G17" s="408"/>
      <c r="H17" s="408"/>
      <c r="I17" s="408"/>
      <c r="J17" s="408"/>
      <c r="K17" s="408"/>
      <c r="L17" s="408"/>
      <c r="T17" s="169"/>
      <c r="U17" s="245"/>
      <c r="V17" s="245"/>
      <c r="W17" s="245"/>
      <c r="X17" s="245"/>
      <c r="Y17" s="245"/>
    </row>
    <row r="18" spans="1:25" s="244" customFormat="1" ht="42" customHeight="1" x14ac:dyDescent="0.4">
      <c r="A18" s="408" t="s">
        <v>595</v>
      </c>
      <c r="B18" s="408"/>
      <c r="C18" s="408"/>
      <c r="D18" s="408"/>
      <c r="E18" s="408"/>
      <c r="F18" s="408"/>
      <c r="G18" s="408"/>
      <c r="H18" s="408"/>
      <c r="I18" s="408"/>
      <c r="J18" s="408"/>
      <c r="K18" s="408"/>
      <c r="L18" s="408"/>
      <c r="T18" s="169"/>
      <c r="U18" s="245"/>
      <c r="V18" s="245"/>
      <c r="W18" s="245"/>
      <c r="X18" s="245"/>
      <c r="Y18" s="245"/>
    </row>
    <row r="19" spans="1:25" ht="27.75" x14ac:dyDescent="0.4">
      <c r="D19" s="175"/>
      <c r="U19" s="169"/>
      <c r="V19" s="169"/>
      <c r="W19" s="169"/>
      <c r="X19" s="169"/>
      <c r="Y19" s="169"/>
    </row>
    <row r="20" spans="1:25" ht="16.5" thickBot="1" x14ac:dyDescent="0.3">
      <c r="A20" s="176" t="s">
        <v>292</v>
      </c>
      <c r="B20" s="176" t="s">
        <v>0</v>
      </c>
      <c r="D20" s="177"/>
      <c r="E20" s="178"/>
      <c r="F20" s="178"/>
      <c r="G20" s="178"/>
      <c r="H20" s="178"/>
    </row>
    <row r="21" spans="1:25" x14ac:dyDescent="0.25">
      <c r="A21" s="179" t="s">
        <v>452</v>
      </c>
      <c r="B21" s="180">
        <f>'6.2. Паспорт фин осв ввод'!D30*1000000</f>
        <v>18981620</v>
      </c>
    </row>
    <row r="22" spans="1:25" x14ac:dyDescent="0.25">
      <c r="A22" s="181" t="s">
        <v>290</v>
      </c>
      <c r="B22" s="182">
        <v>0</v>
      </c>
    </row>
    <row r="23" spans="1:25" x14ac:dyDescent="0.25">
      <c r="A23" s="181" t="s">
        <v>288</v>
      </c>
      <c r="B23" s="182">
        <v>50</v>
      </c>
      <c r="D23" s="175" t="s">
        <v>291</v>
      </c>
      <c r="E23" s="183"/>
      <c r="F23" s="183"/>
    </row>
    <row r="24" spans="1:25" ht="16.5" thickBot="1" x14ac:dyDescent="0.3">
      <c r="A24" s="184" t="s">
        <v>286</v>
      </c>
      <c r="B24" s="185">
        <v>1</v>
      </c>
      <c r="D24" s="410" t="s">
        <v>289</v>
      </c>
      <c r="E24" s="410"/>
      <c r="F24" s="186">
        <f>SUM(B91:AZ91)</f>
        <v>2035.7170602711528</v>
      </c>
      <c r="K24" s="128"/>
      <c r="N24" s="187"/>
    </row>
    <row r="25" spans="1:25" x14ac:dyDescent="0.25">
      <c r="A25" s="179" t="s">
        <v>285</v>
      </c>
      <c r="B25" s="188">
        <f>-C62</f>
        <v>12403.413772484366</v>
      </c>
      <c r="D25" s="410" t="s">
        <v>287</v>
      </c>
      <c r="E25" s="410"/>
      <c r="F25" s="186" t="str">
        <f>IF(SUM(B92:AZ92)=0,"не окупается",SUM(B92:AZ92))</f>
        <v>не окупается</v>
      </c>
      <c r="K25" s="128"/>
    </row>
    <row r="26" spans="1:25" x14ac:dyDescent="0.25">
      <c r="A26" s="181" t="s">
        <v>453</v>
      </c>
      <c r="B26" s="189">
        <v>6</v>
      </c>
      <c r="D26" s="410" t="s">
        <v>454</v>
      </c>
      <c r="E26" s="410"/>
      <c r="F26" s="190">
        <f>AZ89</f>
        <v>-15630244.203625897</v>
      </c>
      <c r="K26" s="128"/>
    </row>
    <row r="27" spans="1:25" x14ac:dyDescent="0.25">
      <c r="A27" s="181" t="s">
        <v>284</v>
      </c>
      <c r="B27" s="189">
        <v>6</v>
      </c>
      <c r="D27" s="410" t="s">
        <v>455</v>
      </c>
      <c r="E27" s="410"/>
      <c r="F27" s="243" t="str">
        <f>IF(F26&gt;0,"да","нет")</f>
        <v>нет</v>
      </c>
      <c r="K27" s="128"/>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456</v>
      </c>
      <c r="B31" s="192">
        <v>2.1999999999999999E-2</v>
      </c>
    </row>
    <row r="32" spans="1:25" ht="16.5" thickBot="1" x14ac:dyDescent="0.3">
      <c r="A32" s="184" t="s">
        <v>256</v>
      </c>
      <c r="B32" s="193">
        <v>0.2</v>
      </c>
    </row>
    <row r="33" spans="1:52" x14ac:dyDescent="0.25">
      <c r="A33" s="179" t="s">
        <v>457</v>
      </c>
      <c r="B33" s="188">
        <v>0</v>
      </c>
    </row>
    <row r="34" spans="1:52" x14ac:dyDescent="0.25">
      <c r="A34" s="181" t="s">
        <v>281</v>
      </c>
      <c r="B34" s="189"/>
    </row>
    <row r="35" spans="1:52" ht="16.5" thickBot="1" x14ac:dyDescent="0.3">
      <c r="A35" s="191" t="s">
        <v>280</v>
      </c>
      <c r="B35" s="194">
        <v>0</v>
      </c>
    </row>
    <row r="36" spans="1:52" x14ac:dyDescent="0.25">
      <c r="A36" s="195" t="s">
        <v>458</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459</v>
      </c>
      <c r="B42" s="203">
        <f>B41*B40+B39*B38*(1-B32)</f>
        <v>0.19500000000000001</v>
      </c>
    </row>
    <row r="43" spans="1:52" ht="31.5" x14ac:dyDescent="0.25">
      <c r="A43" s="204" t="s">
        <v>274</v>
      </c>
      <c r="B43" s="117" t="s">
        <v>476</v>
      </c>
      <c r="C43" s="205">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6"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6"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7" t="s">
        <v>460</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8"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6"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6"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6"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7"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9"/>
      <c r="C58" s="209"/>
      <c r="D58" s="209"/>
      <c r="E58" s="209"/>
      <c r="F58" s="209"/>
      <c r="G58" s="209"/>
      <c r="H58" s="209"/>
      <c r="I58" s="209"/>
      <c r="J58" s="209"/>
      <c r="K58" s="209"/>
      <c r="L58" s="120"/>
      <c r="M58" s="120"/>
      <c r="N58" s="120"/>
      <c r="O58" s="120"/>
      <c r="P58" s="120"/>
      <c r="Q58" s="120"/>
      <c r="R58" s="120"/>
      <c r="S58" s="120"/>
      <c r="T58" s="120"/>
      <c r="U58" s="120"/>
      <c r="V58" s="120"/>
    </row>
    <row r="59" spans="1:52" s="128" customFormat="1" ht="31.5" x14ac:dyDescent="0.25">
      <c r="A59" s="208" t="s">
        <v>464</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0"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6" t="s">
        <v>265</v>
      </c>
      <c r="B61" s="122">
        <f>SUM(B62:B67)</f>
        <v>0</v>
      </c>
      <c r="C61" s="122">
        <f>SUM(C62:C67)</f>
        <v>-426053.38996434875</v>
      </c>
      <c r="D61" s="122">
        <f t="shared" ref="D61:AZ61" si="6">SUM(D62:D67)</f>
        <v>-421886.61294197594</v>
      </c>
      <c r="E61" s="122">
        <f t="shared" si="6"/>
        <v>-417717.84044692497</v>
      </c>
      <c r="F61" s="122">
        <f t="shared" si="6"/>
        <v>-413549.28345885722</v>
      </c>
      <c r="G61" s="122">
        <f t="shared" si="6"/>
        <v>-409380.94909356907</v>
      </c>
      <c r="H61" s="122">
        <f t="shared" si="6"/>
        <v>-405212.84301320161</v>
      </c>
      <c r="I61" s="122">
        <f t="shared" si="6"/>
        <v>-413448.38621490757</v>
      </c>
      <c r="J61" s="122">
        <f t="shared" si="6"/>
        <v>-409280.75821900566</v>
      </c>
      <c r="K61" s="122">
        <f t="shared" si="6"/>
        <v>-405113.38007522677</v>
      </c>
      <c r="L61" s="122">
        <f t="shared" si="6"/>
        <v>-400946.25927913457</v>
      </c>
      <c r="M61" s="122">
        <f t="shared" si="6"/>
        <v>-397169.97405889799</v>
      </c>
      <c r="N61" s="122">
        <f t="shared" si="6"/>
        <v>-393015.10846631584</v>
      </c>
      <c r="O61" s="122">
        <f t="shared" si="6"/>
        <v>-401264.28937044065</v>
      </c>
      <c r="P61" s="122">
        <f t="shared" si="6"/>
        <v>-397110.70820803026</v>
      </c>
      <c r="Q61" s="122">
        <f t="shared" si="6"/>
        <v>-392957.79830274766</v>
      </c>
      <c r="R61" s="122">
        <f t="shared" si="6"/>
        <v>-388805.57979230641</v>
      </c>
      <c r="S61" s="122">
        <f t="shared" si="6"/>
        <v>-384654.073418552</v>
      </c>
      <c r="T61" s="122">
        <f t="shared" si="6"/>
        <v>-380503.30054558499</v>
      </c>
      <c r="U61" s="122">
        <f t="shared" si="6"/>
        <v>-388756.69695091329</v>
      </c>
      <c r="V61" s="122">
        <f t="shared" si="6"/>
        <v>-384607.45775474259</v>
      </c>
      <c r="W61" s="122">
        <f t="shared" si="6"/>
        <v>-381351.34004917223</v>
      </c>
      <c r="X61" s="122">
        <f t="shared" si="6"/>
        <v>-377230.49752994924</v>
      </c>
      <c r="Y61" s="122">
        <f t="shared" si="6"/>
        <v>-373111.30842714966</v>
      </c>
      <c r="Z61" s="122">
        <f t="shared" si="6"/>
        <v>-368993.82234326599</v>
      </c>
      <c r="AA61" s="122">
        <f t="shared" si="6"/>
        <v>-364878.09036886581</v>
      </c>
      <c r="AB61" s="122">
        <f t="shared" si="6"/>
        <v>-360764.16512723366</v>
      </c>
      <c r="AC61" s="122">
        <f t="shared" si="6"/>
        <v>-356652.10082035256</v>
      </c>
      <c r="AD61" s="122">
        <f t="shared" si="6"/>
        <v>-352541.95327626506</v>
      </c>
      <c r="AE61" s="122">
        <f t="shared" si="6"/>
        <v>-348433.77999785484</v>
      </c>
      <c r="AF61" s="122">
        <f t="shared" si="6"/>
        <v>-344327.64021309238</v>
      </c>
      <c r="AG61" s="122">
        <f t="shared" si="6"/>
        <v>-340223.59492678696</v>
      </c>
      <c r="AH61" s="122">
        <f t="shared" si="6"/>
        <v>-336121.70697389252</v>
      </c>
      <c r="AI61" s="122">
        <f t="shared" si="6"/>
        <v>-332022.04107441113</v>
      </c>
      <c r="AJ61" s="122">
        <f t="shared" si="6"/>
        <v>-327924.66388994531</v>
      </c>
      <c r="AK61" s="122">
        <f t="shared" si="6"/>
        <v>-323829.64408194559</v>
      </c>
      <c r="AL61" s="122">
        <f t="shared" si="6"/>
        <v>-319737.05237170588</v>
      </c>
      <c r="AM61" s="122">
        <f t="shared" si="6"/>
        <v>-315646.9616021589</v>
      </c>
      <c r="AN61" s="122">
        <f t="shared" si="6"/>
        <v>-311559.44680152548</v>
      </c>
      <c r="AO61" s="122">
        <f t="shared" si="6"/>
        <v>-307474.58524887316</v>
      </c>
      <c r="AP61" s="122">
        <f t="shared" si="6"/>
        <v>-303392.45654164127</v>
      </c>
      <c r="AQ61" s="122">
        <f t="shared" si="6"/>
        <v>-299313.14266519237</v>
      </c>
      <c r="AR61" s="122">
        <f t="shared" si="6"/>
        <v>-295236.72806444997</v>
      </c>
      <c r="AS61" s="122">
        <f t="shared" si="6"/>
        <v>-291163.29971768538</v>
      </c>
      <c r="AT61" s="122">
        <f t="shared" si="6"/>
        <v>-287092.94721251784</v>
      </c>
      <c r="AU61" s="122">
        <f t="shared" si="6"/>
        <v>-283025.7628241952</v>
      </c>
      <c r="AV61" s="122">
        <f t="shared" si="6"/>
        <v>-278961.84159622295</v>
      </c>
      <c r="AW61" s="122">
        <f t="shared" si="6"/>
        <v>-274901.28142341156</v>
      </c>
      <c r="AX61" s="122">
        <f t="shared" si="6"/>
        <v>-270844.18313741579</v>
      </c>
      <c r="AY61" s="122">
        <f t="shared" si="6"/>
        <v>-266790.65059484018</v>
      </c>
      <c r="AZ61" s="122">
        <f t="shared" si="6"/>
        <v>-262740.79076798726</v>
      </c>
    </row>
    <row r="62" spans="1:52" x14ac:dyDescent="0.25">
      <c r="A62" s="211"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1"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1" t="s">
        <v>457</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1" t="s">
        <v>457</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1" t="s">
        <v>457</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1" t="s">
        <v>262</v>
      </c>
      <c r="B67" s="122"/>
      <c r="C67" s="122">
        <f>-(($B$21+$B$22)*$B$24+($B$21+$B$22)*$B$24+SUM($B$69:C69))/2*$B31</f>
        <v>-413419.68359999999</v>
      </c>
      <c r="D67" s="122">
        <f>-(($B$21+$B$22)*$B$24+($B$21+$B$22)*$B$24+SUM($B$69:D69))/2*$B31</f>
        <v>-409243.72720000002</v>
      </c>
      <c r="E67" s="122">
        <f>-(($B$21+$B$22)*$B$24+($B$21+$B$22)*$B$24+SUM($B$69:E69))/2*$B31</f>
        <v>-405067.77079999994</v>
      </c>
      <c r="F67" s="122">
        <f>-(($B$21+$B$22)*$B$24+($B$21+$B$22)*$B$24+SUM($B$69:F69))/2*$B31</f>
        <v>-400891.81439999997</v>
      </c>
      <c r="G67" s="122">
        <f>-(($B$21+$B$22)*$B$24+($B$21+$B$22)*$B$24+SUM($B$69:G69))/2*$B31</f>
        <v>-396715.85799999995</v>
      </c>
      <c r="H67" s="122">
        <f>-(($B$21+$B$22)*$B$24+($B$21+$B$22)*$B$24+SUM($B$69:H69))/2*$B31</f>
        <v>-392539.90159999998</v>
      </c>
      <c r="I67" s="122">
        <f>-(($B$21+$B$22)*$B$24+($B$21+$B$22)*$B$24+SUM($B$69:I69))/2*$B31</f>
        <v>-388363.94520000002</v>
      </c>
      <c r="J67" s="122">
        <f>-(($B$21+$B$22)*$B$24+($B$21+$B$22)*$B$24+SUM($B$69:J69))/2*$B31</f>
        <v>-384187.98879999993</v>
      </c>
      <c r="K67" s="122">
        <f>-(($B$21+$B$22)*$B$24+($B$21+$B$22)*$B$24+SUM($B$69:K69))/2*$B31</f>
        <v>-380012.03239999997</v>
      </c>
      <c r="L67" s="122">
        <f>-(($B$21+$B$22)*$B$24+($B$21+$B$22)*$B$24+SUM($B$69:L69))/2*$B31</f>
        <v>-375836.076</v>
      </c>
      <c r="M67" s="122">
        <f>-(($B$21+$B$22)*$B$24+($B$21+$B$22)*$B$24+SUM($B$69:M69))/2*$B31</f>
        <v>-371660.11959999998</v>
      </c>
      <c r="N67" s="122">
        <f>-(($B$21+$B$22)*$B$24+($B$21+$B$22)*$B$24+SUM($B$69:N69))/2*$B31</f>
        <v>-367484.16319999995</v>
      </c>
      <c r="O67" s="122">
        <f>-(($B$21+$B$22)*$B$24+($B$21+$B$22)*$B$24+SUM($B$69:O69))/2*$B31</f>
        <v>-363308.20679999999</v>
      </c>
      <c r="P67" s="122">
        <f>-(($B$21+$B$22)*$B$24+($B$21+$B$22)*$B$24+SUM($B$69:P69))/2*$B31</f>
        <v>-359132.25039999996</v>
      </c>
      <c r="Q67" s="122">
        <f>-(($B$21+$B$22)*$B$24+($B$21+$B$22)*$B$24+SUM($B$69:Q69))/2*$B31</f>
        <v>-354956.29399999999</v>
      </c>
      <c r="R67" s="122">
        <f>-(($B$21+$B$22)*$B$24+($B$21+$B$22)*$B$24+SUM($B$69:R69))/2*$B31</f>
        <v>-350780.33759999997</v>
      </c>
      <c r="S67" s="122">
        <f>-(($B$21+$B$22)*$B$24+($B$21+$B$22)*$B$24+SUM($B$69:S69))/2*$B31</f>
        <v>-346604.38119999995</v>
      </c>
      <c r="T67" s="122">
        <f>-(($B$21+$B$22)*$B$24+($B$21+$B$22)*$B$24+SUM($B$69:T69))/2*$B31</f>
        <v>-342428.42479999992</v>
      </c>
      <c r="U67" s="122">
        <f>-(($B$21+$B$22)*$B$24+($B$21+$B$22)*$B$24+SUM($B$69:U69))/2*$B31</f>
        <v>-338252.46839999995</v>
      </c>
      <c r="V67" s="122">
        <f>-(($B$21+$B$22)*$B$24+($B$21+$B$22)*$B$24+SUM($B$69:V69))/2*$B31</f>
        <v>-334076.51199999993</v>
      </c>
      <c r="W67" s="122">
        <f>-(($B$21+$B$22)*$B$24+($B$21+$B$22)*$B$24+SUM($B$69:W69))/2*$B31</f>
        <v>-329900.55559999996</v>
      </c>
      <c r="X67" s="122">
        <f>-(($B$21+$B$22)*$B$24+($B$21+$B$22)*$B$24+SUM($B$69:X69))/2*$B31</f>
        <v>-325724.59919999994</v>
      </c>
      <c r="Y67" s="122">
        <f>-(($B$21+$B$22)*$B$24+($B$21+$B$22)*$B$24+SUM($B$69:Y69))/2*$B31</f>
        <v>-321548.64279999997</v>
      </c>
      <c r="Z67" s="122">
        <f>-(($B$21+$B$22)*$B$24+($B$21+$B$22)*$B$24+SUM($B$69:Z69))/2*$B31</f>
        <v>-317372.68639999995</v>
      </c>
      <c r="AA67" s="122">
        <f>-(($B$21+$B$22)*$B$24+($B$21+$B$22)*$B$24+SUM($B$69:AA69))/2*$B31</f>
        <v>-313196.72999999992</v>
      </c>
      <c r="AB67" s="122">
        <f>-(($B$21+$B$22)*$B$24+($B$21+$B$22)*$B$24+SUM($B$69:AB69))/2*$B31</f>
        <v>-309020.7735999999</v>
      </c>
      <c r="AC67" s="122">
        <f>-(($B$21+$B$22)*$B$24+($B$21+$B$22)*$B$24+SUM($B$69:AC69))/2*$B31</f>
        <v>-304844.81719999993</v>
      </c>
      <c r="AD67" s="122">
        <f>-(($B$21+$B$22)*$B$24+($B$21+$B$22)*$B$24+SUM($B$69:AD69))/2*$B31</f>
        <v>-300668.86079999997</v>
      </c>
      <c r="AE67" s="122">
        <f>-(($B$21+$B$22)*$B$24+($B$21+$B$22)*$B$24+SUM($B$69:AE69))/2*$B31</f>
        <v>-296492.90439999994</v>
      </c>
      <c r="AF67" s="122">
        <f>-(($B$21+$B$22)*$B$24+($B$21+$B$22)*$B$24+SUM($B$69:AF69))/2*$B31</f>
        <v>-292316.94799999992</v>
      </c>
      <c r="AG67" s="122">
        <f>-(($B$21+$B$22)*$B$24+($B$21+$B$22)*$B$24+SUM($B$69:AG69))/2*$B31</f>
        <v>-288140.99159999989</v>
      </c>
      <c r="AH67" s="122">
        <f>-(($B$21+$B$22)*$B$24+($B$21+$B$22)*$B$24+SUM($B$69:AH69))/2*$B31</f>
        <v>-283965.03519999993</v>
      </c>
      <c r="AI67" s="122">
        <f>-(($B$21+$B$22)*$B$24+($B$21+$B$22)*$B$24+SUM($B$69:AI69))/2*$B31</f>
        <v>-279789.0787999999</v>
      </c>
      <c r="AJ67" s="122">
        <f>-(($B$21+$B$22)*$B$24+($B$21+$B$22)*$B$24+SUM($B$69:AJ69))/2*$B31</f>
        <v>-275613.12239999988</v>
      </c>
      <c r="AK67" s="122">
        <f>-(($B$21+$B$22)*$B$24+($B$21+$B$22)*$B$24+SUM($B$69:AK69))/2*$B31</f>
        <v>-271437.16599999991</v>
      </c>
      <c r="AL67" s="122">
        <f>-(($B$21+$B$22)*$B$24+($B$21+$B$22)*$B$24+SUM($B$69:AL69))/2*$B31</f>
        <v>-267261.20959999994</v>
      </c>
      <c r="AM67" s="122">
        <f>-(($B$21+$B$22)*$B$24+($B$21+$B$22)*$B$24+SUM($B$69:AM69))/2*$B31</f>
        <v>-263085.25319999992</v>
      </c>
      <c r="AN67" s="122">
        <f>-(($B$21+$B$22)*$B$24+($B$21+$B$22)*$B$24+SUM($B$69:AN69))/2*$B31</f>
        <v>-258909.29679999987</v>
      </c>
      <c r="AO67" s="122">
        <f>-(($B$21+$B$22)*$B$24+($B$21+$B$22)*$B$24+SUM($B$69:AO69))/2*$B31</f>
        <v>-254733.3403999999</v>
      </c>
      <c r="AP67" s="122">
        <f>-(($B$21+$B$22)*$B$24+($B$21+$B$22)*$B$24+SUM($B$69:AP69))/2*$B31</f>
        <v>-250557.3839999999</v>
      </c>
      <c r="AQ67" s="122">
        <f>-(($B$21+$B$22)*$B$24+($B$21+$B$22)*$B$24+SUM($B$69:AQ69))/2*$B31</f>
        <v>-246381.42759999988</v>
      </c>
      <c r="AR67" s="122">
        <f>-(($B$21+$B$22)*$B$24+($B$21+$B$22)*$B$24+SUM($B$69:AR69))/2*$B31</f>
        <v>-242205.47119999985</v>
      </c>
      <c r="AS67" s="122">
        <f>-(($B$21+$B$22)*$B$24+($B$21+$B$22)*$B$24+SUM($B$69:AS69))/2*$B31</f>
        <v>-238029.51479999986</v>
      </c>
      <c r="AT67" s="122">
        <f>-(($B$21+$B$22)*$B$24+($B$21+$B$22)*$B$24+SUM($B$69:AT69))/2*$B31</f>
        <v>-233853.55839999989</v>
      </c>
      <c r="AU67" s="122">
        <f>-(($B$21+$B$22)*$B$24+($B$21+$B$22)*$B$24+SUM($B$69:AU69))/2*$B31</f>
        <v>-229677.60199999987</v>
      </c>
      <c r="AV67" s="122">
        <f>-(($B$21+$B$22)*$B$24+($B$21+$B$22)*$B$24+SUM($B$69:AV69))/2*$B31</f>
        <v>-225501.64559999987</v>
      </c>
      <c r="AW67" s="122">
        <f>-(($B$21+$B$22)*$B$24+($B$21+$B$22)*$B$24+SUM($B$69:AW69))/2*$B31</f>
        <v>-221325.68919999991</v>
      </c>
      <c r="AX67" s="122">
        <f>-(($B$21+$B$22)*$B$24+($B$21+$B$22)*$B$24+SUM($B$69:AX69))/2*$B31</f>
        <v>-217149.73279999991</v>
      </c>
      <c r="AY67" s="122">
        <f>-(($B$21+$B$22)*$B$24+($B$21+$B$22)*$B$24+SUM($B$69:AY69))/2*$B31</f>
        <v>-212973.77639999994</v>
      </c>
      <c r="AZ67" s="122">
        <f>-(($B$21+$B$22)*$B$24+($B$21+$B$22)*$B$24+SUM($B$69:AZ69))/2*$B31</f>
        <v>-208797.81999999995</v>
      </c>
    </row>
    <row r="68" spans="1:52" s="175" customFormat="1" ht="14.25" x14ac:dyDescent="0.25">
      <c r="A68" s="212" t="s">
        <v>465</v>
      </c>
      <c r="B68" s="121">
        <f t="shared" ref="B68:AZ68" si="10">B60+B61</f>
        <v>0</v>
      </c>
      <c r="C68" s="121">
        <f t="shared" si="10"/>
        <v>582397.86980988854</v>
      </c>
      <c r="D68" s="121">
        <f t="shared" si="10"/>
        <v>626761.14146141382</v>
      </c>
      <c r="E68" s="121">
        <f t="shared" si="10"/>
        <v>662388.23372880369</v>
      </c>
      <c r="F68" s="121">
        <f t="shared" si="10"/>
        <v>698958.81556799018</v>
      </c>
      <c r="G68" s="121">
        <f t="shared" si="10"/>
        <v>736504.03993653273</v>
      </c>
      <c r="H68" s="121">
        <f t="shared" si="10"/>
        <v>775048.69568780321</v>
      </c>
      <c r="I68" s="121">
        <f t="shared" si="10"/>
        <v>802220.99864712753</v>
      </c>
      <c r="J68" s="121">
        <f t="shared" si="10"/>
        <v>842858.70818889083</v>
      </c>
      <c r="K68" s="121">
        <f t="shared" si="10"/>
        <v>884590.27032490633</v>
      </c>
      <c r="L68" s="121">
        <f t="shared" si="10"/>
        <v>927448.50063300261</v>
      </c>
      <c r="M68" s="121">
        <f t="shared" si="10"/>
        <v>1654965.5877007111</v>
      </c>
      <c r="N68" s="121">
        <f t="shared" si="10"/>
        <v>1720684.5201460815</v>
      </c>
      <c r="O68" s="121">
        <f t="shared" si="10"/>
        <v>1775846.3281003286</v>
      </c>
      <c r="P68" s="121">
        <f t="shared" si="10"/>
        <v>1845313.2277868625</v>
      </c>
      <c r="Q68" s="121">
        <f t="shared" si="10"/>
        <v>1916738.8557719914</v>
      </c>
      <c r="R68" s="121">
        <f t="shared" si="10"/>
        <v>1990181.9739046753</v>
      </c>
      <c r="S68" s="121">
        <f t="shared" si="10"/>
        <v>2065703.1068893387</v>
      </c>
      <c r="T68" s="121">
        <f t="shared" si="10"/>
        <v>2143364.5951715428</v>
      </c>
      <c r="U68" s="121">
        <f t="shared" si="10"/>
        <v>2210827.2356377286</v>
      </c>
      <c r="V68" s="121">
        <f t="shared" si="10"/>
        <v>2292963.9928115588</v>
      </c>
      <c r="W68" s="121">
        <f t="shared" si="10"/>
        <v>2835462.1679709717</v>
      </c>
      <c r="X68" s="121">
        <f t="shared" si="10"/>
        <v>2936087.4157307991</v>
      </c>
      <c r="Y68" s="121">
        <f t="shared" si="10"/>
        <v>3039606.1422314206</v>
      </c>
      <c r="Z68" s="121">
        <f t="shared" si="10"/>
        <v>3146105.1518350616</v>
      </c>
      <c r="AA68" s="121">
        <f t="shared" si="10"/>
        <v>3255673.853034812</v>
      </c>
      <c r="AB68" s="121">
        <f t="shared" si="10"/>
        <v>3368404.3365785545</v>
      </c>
      <c r="AC68" s="121">
        <f t="shared" si="10"/>
        <v>3484391.4559366098</v>
      </c>
      <c r="AD68" s="121">
        <f t="shared" si="10"/>
        <v>3603732.9101834064</v>
      </c>
      <c r="AE68" s="121">
        <f t="shared" si="10"/>
        <v>3726529.3293656074</v>
      </c>
      <c r="AF68" s="121">
        <f t="shared" si="10"/>
        <v>3852884.3624312743</v>
      </c>
      <c r="AG68" s="121">
        <f t="shared" si="10"/>
        <v>3982904.7677969108</v>
      </c>
      <c r="AH68" s="121">
        <f t="shared" si="10"/>
        <v>4116700.5066315159</v>
      </c>
      <c r="AI68" s="121">
        <f t="shared" si="10"/>
        <v>4254384.8389391601</v>
      </c>
      <c r="AJ68" s="121">
        <f t="shared" si="10"/>
        <v>4396074.4225240322</v>
      </c>
      <c r="AK68" s="121">
        <f t="shared" si="10"/>
        <v>4541889.4149244521</v>
      </c>
      <c r="AL68" s="121">
        <f t="shared" si="10"/>
        <v>4691953.5784048839</v>
      </c>
      <c r="AM68" s="121">
        <f t="shared" si="10"/>
        <v>4846394.3880977286</v>
      </c>
      <c r="AN68" s="121">
        <f t="shared" si="10"/>
        <v>5005343.1433893582</v>
      </c>
      <c r="AO68" s="121">
        <f t="shared" si="10"/>
        <v>5168935.0826477371</v>
      </c>
      <c r="AP68" s="121">
        <f t="shared" si="10"/>
        <v>5337309.5013918662</v>
      </c>
      <c r="AQ68" s="121">
        <f t="shared" si="10"/>
        <v>5510609.8740063226</v>
      </c>
      <c r="AR68" s="121">
        <f t="shared" si="10"/>
        <v>5688983.9791072104</v>
      </c>
      <c r="AS68" s="121">
        <f t="shared" si="10"/>
        <v>5872584.0286691245</v>
      </c>
      <c r="AT68" s="121">
        <f t="shared" si="10"/>
        <v>6061566.8010258963</v>
      </c>
      <c r="AU68" s="121">
        <f t="shared" si="10"/>
        <v>6256093.7778613716</v>
      </c>
      <c r="AV68" s="121">
        <f t="shared" si="10"/>
        <v>6456331.2853099089</v>
      </c>
      <c r="AW68" s="121">
        <f t="shared" si="10"/>
        <v>6662450.6392899062</v>
      </c>
      <c r="AX68" s="121">
        <f t="shared" si="10"/>
        <v>6874628.2951973015</v>
      </c>
      <c r="AY68" s="121">
        <f t="shared" si="10"/>
        <v>7093046.0020899177</v>
      </c>
      <c r="AZ68" s="121">
        <f t="shared" si="10"/>
        <v>7317890.9614973152</v>
      </c>
    </row>
    <row r="69" spans="1:52" x14ac:dyDescent="0.25">
      <c r="A69" s="211" t="s">
        <v>258</v>
      </c>
      <c r="B69" s="122">
        <v>0</v>
      </c>
      <c r="C69" s="122">
        <f>IF($B$21-ABS(SUM($B$69:B69))&gt;0,-$B$21/$B$23,0)</f>
        <v>-379632.4</v>
      </c>
      <c r="D69" s="122">
        <f>IF($B$21-ABS(SUM($B$69:C69))&gt;0,-$B$21/$B$23,0)</f>
        <v>-379632.4</v>
      </c>
      <c r="E69" s="122">
        <f>IF($B$21-ABS(SUM($B$69:D69))&gt;0,-$B$21/$B$23,0)</f>
        <v>-379632.4</v>
      </c>
      <c r="F69" s="122">
        <f>IF($B$21-ABS(SUM($B$69:E69))&gt;0,-$B$21/$B$23,0)</f>
        <v>-379632.4</v>
      </c>
      <c r="G69" s="122">
        <f>IF($B$21-ABS(SUM($B$69:F69))&gt;0,-$B$21/$B$23,0)</f>
        <v>-379632.4</v>
      </c>
      <c r="H69" s="122">
        <f>IF($B$21-ABS(SUM($B$69:G69))&gt;0,-$B$21/$B$23,0)</f>
        <v>-379632.4</v>
      </c>
      <c r="I69" s="122">
        <f>IF($B$21-ABS(SUM($B$69:H69))&gt;0,-$B$21/$B$23,0)</f>
        <v>-379632.4</v>
      </c>
      <c r="J69" s="122">
        <f>IF($B$21-ABS(SUM($B$69:I69))&gt;0,-$B$21/$B$23,0)</f>
        <v>-379632.4</v>
      </c>
      <c r="K69" s="122">
        <f>IF($B$21-ABS(SUM($B$69:J69))&gt;0,-$B$21/$B$23,0)</f>
        <v>-379632.4</v>
      </c>
      <c r="L69" s="122">
        <f>IF($B$21-ABS(SUM($B$69:K69))&gt;0,-$B$21/$B$23,0)</f>
        <v>-379632.4</v>
      </c>
      <c r="M69" s="122">
        <f>IF($B$21-ABS(SUM($B$69:L69))&gt;0,-$B$21/$B$23,0)</f>
        <v>-379632.4</v>
      </c>
      <c r="N69" s="122">
        <f>IF($B$21-ABS(SUM($B$69:M69))&gt;0,-$B$21/$B$23,0)</f>
        <v>-379632.4</v>
      </c>
      <c r="O69" s="122">
        <f>IF($B$21-ABS(SUM($B$69:N69))&gt;0,-$B$21/$B$23,0)</f>
        <v>-379632.4</v>
      </c>
      <c r="P69" s="122">
        <f>IF($B$21-ABS(SUM($B$69:O69))&gt;0,-$B$21/$B$23,0)</f>
        <v>-379632.4</v>
      </c>
      <c r="Q69" s="122">
        <f>IF($B$21-ABS(SUM($B$69:P69))&gt;0,-$B$21/$B$23,0)</f>
        <v>-379632.4</v>
      </c>
      <c r="R69" s="122">
        <f>IF($B$21-ABS(SUM($B$69:Q69))&gt;0,-$B$21/$B$23,0)</f>
        <v>-379632.4</v>
      </c>
      <c r="S69" s="122">
        <f>IF($B$21-ABS(SUM($B$69:R69))&gt;0,-$B$21/$B$23,0)</f>
        <v>-379632.4</v>
      </c>
      <c r="T69" s="122">
        <f>IF($B$21-ABS(SUM($B$69:S69))&gt;0,-$B$21/$B$23,0)</f>
        <v>-379632.4</v>
      </c>
      <c r="U69" s="122">
        <f>IF($B$21-ABS(SUM($B$69:T69))&gt;0,-$B$21/$B$23,0)</f>
        <v>-379632.4</v>
      </c>
      <c r="V69" s="122">
        <f>IF($B$21-ABS(SUM($B$69:U69))&gt;0,-$B$21/$B$23,0)</f>
        <v>-379632.4</v>
      </c>
      <c r="W69" s="122">
        <f>IF($B$21-ABS(SUM($B$69:V69))&gt;0,-$B$21/$B$23,0)</f>
        <v>-379632.4</v>
      </c>
      <c r="X69" s="122">
        <f>IF($B$21-ABS(SUM($B$69:W69))&gt;0,-$B$21/$B$23,0)</f>
        <v>-379632.4</v>
      </c>
      <c r="Y69" s="122">
        <f>IF($B$21-ABS(SUM($B$69:X69))&gt;0,-$B$21/$B$23,0)</f>
        <v>-379632.4</v>
      </c>
      <c r="Z69" s="122">
        <f>IF($B$21-ABS(SUM($B$69:Y69))&gt;0,-$B$21/$B$23,0)</f>
        <v>-379632.4</v>
      </c>
      <c r="AA69" s="122">
        <f>IF($B$21-ABS(SUM($B$69:Z69))&gt;0,-$B$21/$B$23,0)</f>
        <v>-379632.4</v>
      </c>
      <c r="AB69" s="122">
        <f>IF($B$21-ABS(SUM($B$69:AA69))&gt;0,-$B$21/$B$23,0)</f>
        <v>-379632.4</v>
      </c>
      <c r="AC69" s="122">
        <f>IF($B$21-ABS(SUM($B$69:AB69))&gt;0,-$B$21/$B$23,0)</f>
        <v>-379632.4</v>
      </c>
      <c r="AD69" s="122">
        <f>IF($B$21-ABS(SUM($B$69:AC69))&gt;0,-$B$21/$B$23,0)</f>
        <v>-379632.4</v>
      </c>
      <c r="AE69" s="122">
        <f>IF($B$21-ABS(SUM($B$69:AD69))&gt;0,-$B$21/$B$23,0)</f>
        <v>-379632.4</v>
      </c>
      <c r="AF69" s="122">
        <f>IF($B$21-ABS(SUM($B$69:AE69))&gt;0,-$B$21/$B$23,0)</f>
        <v>-379632.4</v>
      </c>
      <c r="AG69" s="122">
        <f>IF($B$21-ABS(SUM($B$69:AF69))&gt;0,-$B$21/$B$23,0)</f>
        <v>-379632.4</v>
      </c>
      <c r="AH69" s="122">
        <f>IF($B$21-ABS(SUM($B$69:AG69))&gt;0,-$B$21/$B$23,0)</f>
        <v>-379632.4</v>
      </c>
      <c r="AI69" s="122">
        <f>IF($B$21-ABS(SUM($B$69:AH69))&gt;0,-$B$21/$B$23,0)</f>
        <v>-379632.4</v>
      </c>
      <c r="AJ69" s="122">
        <f>IF($B$21-ABS(SUM($B$69:AI69))&gt;0,-$B$21/$B$23,0)</f>
        <v>-379632.4</v>
      </c>
      <c r="AK69" s="122">
        <f>IF($B$21-ABS(SUM($B$69:AJ69))&gt;0,-$B$21/$B$23,0)</f>
        <v>-379632.4</v>
      </c>
      <c r="AL69" s="122">
        <f>IF($B$21-ABS(SUM($B$69:AK69))&gt;0,-$B$21/$B$23,0)</f>
        <v>-379632.4</v>
      </c>
      <c r="AM69" s="122">
        <f>IF($B$21-ABS(SUM($B$69:AL69))&gt;0,-$B$21/$B$23,0)</f>
        <v>-379632.4</v>
      </c>
      <c r="AN69" s="122">
        <f>IF($B$21-ABS(SUM($B$69:AM69))&gt;0,-$B$21/$B$23,0)</f>
        <v>-379632.4</v>
      </c>
      <c r="AO69" s="122">
        <f>IF($B$21-ABS(SUM($B$69:AN69))&gt;0,-$B$21/$B$23,0)</f>
        <v>-379632.4</v>
      </c>
      <c r="AP69" s="122">
        <f>IF($B$21-ABS(SUM($B$69:AO69))&gt;0,-$B$21/$B$23,0)</f>
        <v>-379632.4</v>
      </c>
      <c r="AQ69" s="122">
        <f>IF($B$21-ABS(SUM($B$69:AP69))&gt;0,-$B$21/$B$23,0)</f>
        <v>-379632.4</v>
      </c>
      <c r="AR69" s="122">
        <f>IF($B$21-ABS(SUM($B$69:AQ69))&gt;0,-$B$21/$B$23,0)</f>
        <v>-379632.4</v>
      </c>
      <c r="AS69" s="122">
        <f>IF($B$21-ABS(SUM($B$69:AR69))&gt;0,-$B$21/$B$23,0)</f>
        <v>-379632.4</v>
      </c>
      <c r="AT69" s="122">
        <f>IF($B$21-ABS(SUM($B$69:AS69))&gt;0,-$B$21/$B$23,0)</f>
        <v>-379632.4</v>
      </c>
      <c r="AU69" s="122">
        <f>IF($B$21-ABS(SUM($B$69:AT69))&gt;0,-$B$21/$B$23,0)</f>
        <v>-379632.4</v>
      </c>
      <c r="AV69" s="122">
        <f>IF($B$21-ABS(SUM($B$69:AU69))&gt;0,-$B$21/$B$23,0)</f>
        <v>-379632.4</v>
      </c>
      <c r="AW69" s="122">
        <f>IF($B$21-ABS(SUM($B$69:AV69))&gt;0,-$B$21/$B$23,0)</f>
        <v>-379632.4</v>
      </c>
      <c r="AX69" s="122">
        <f>IF($B$21-ABS(SUM($B$69:AW69))&gt;0,-$B$21/$B$23,0)</f>
        <v>-379632.4</v>
      </c>
      <c r="AY69" s="122">
        <f>IF($B$21-ABS(SUM($B$69:AX69))&gt;0,-$B$21/$B$23,0)</f>
        <v>-379632.4</v>
      </c>
      <c r="AZ69" s="122">
        <f>IF($B$21-ABS(SUM($B$69:AY69))&gt;0,-$B$21/$B$23,0)</f>
        <v>-379632.4</v>
      </c>
    </row>
    <row r="70" spans="1:52" s="175" customFormat="1" ht="14.25" x14ac:dyDescent="0.25">
      <c r="A70" s="212" t="s">
        <v>466</v>
      </c>
      <c r="B70" s="121">
        <f t="shared" ref="B70:AZ70" si="11">B68+B69</f>
        <v>0</v>
      </c>
      <c r="C70" s="121">
        <f t="shared" si="11"/>
        <v>202765.46980988851</v>
      </c>
      <c r="D70" s="121">
        <f t="shared" si="11"/>
        <v>247128.7414614138</v>
      </c>
      <c r="E70" s="121">
        <f t="shared" si="11"/>
        <v>282755.83372880367</v>
      </c>
      <c r="F70" s="121">
        <f t="shared" si="11"/>
        <v>319326.41556799016</v>
      </c>
      <c r="G70" s="121">
        <f t="shared" si="11"/>
        <v>356871.63993653271</v>
      </c>
      <c r="H70" s="121">
        <f t="shared" si="11"/>
        <v>395416.29568780318</v>
      </c>
      <c r="I70" s="121">
        <f t="shared" si="11"/>
        <v>422588.59864712751</v>
      </c>
      <c r="J70" s="121">
        <f t="shared" si="11"/>
        <v>463226.30818889081</v>
      </c>
      <c r="K70" s="121">
        <f t="shared" si="11"/>
        <v>504957.87032490631</v>
      </c>
      <c r="L70" s="121">
        <f t="shared" si="11"/>
        <v>547816.10063300258</v>
      </c>
      <c r="M70" s="121">
        <f t="shared" si="11"/>
        <v>1275333.1877007112</v>
      </c>
      <c r="N70" s="121">
        <f t="shared" si="11"/>
        <v>1341052.1201460813</v>
      </c>
      <c r="O70" s="121">
        <f t="shared" si="11"/>
        <v>1396213.9281003284</v>
      </c>
      <c r="P70" s="121">
        <f t="shared" si="11"/>
        <v>1465680.8277868624</v>
      </c>
      <c r="Q70" s="121">
        <f t="shared" si="11"/>
        <v>1537106.4557719915</v>
      </c>
      <c r="R70" s="121">
        <f t="shared" si="11"/>
        <v>1610549.5739046754</v>
      </c>
      <c r="S70" s="121">
        <f t="shared" si="11"/>
        <v>1686070.7068893388</v>
      </c>
      <c r="T70" s="121">
        <f t="shared" si="11"/>
        <v>1763732.1951715429</v>
      </c>
      <c r="U70" s="121">
        <f t="shared" si="11"/>
        <v>1831194.8356377287</v>
      </c>
      <c r="V70" s="121">
        <f t="shared" si="11"/>
        <v>1913331.5928115589</v>
      </c>
      <c r="W70" s="121">
        <f t="shared" si="11"/>
        <v>2455829.7679709718</v>
      </c>
      <c r="X70" s="121">
        <f t="shared" si="11"/>
        <v>2556455.0157307992</v>
      </c>
      <c r="Y70" s="121">
        <f t="shared" si="11"/>
        <v>2659973.7422314207</v>
      </c>
      <c r="Z70" s="121">
        <f t="shared" si="11"/>
        <v>2766472.7518350617</v>
      </c>
      <c r="AA70" s="121">
        <f t="shared" si="11"/>
        <v>2876041.4530348121</v>
      </c>
      <c r="AB70" s="121">
        <f t="shared" si="11"/>
        <v>2988771.9365785546</v>
      </c>
      <c r="AC70" s="121">
        <f t="shared" si="11"/>
        <v>3104759.0559366099</v>
      </c>
      <c r="AD70" s="121">
        <f t="shared" si="11"/>
        <v>3224100.5101834065</v>
      </c>
      <c r="AE70" s="121">
        <f t="shared" si="11"/>
        <v>3346896.9293656074</v>
      </c>
      <c r="AF70" s="121">
        <f t="shared" si="11"/>
        <v>3473251.9624312744</v>
      </c>
      <c r="AG70" s="121">
        <f t="shared" si="11"/>
        <v>3603272.3677969109</v>
      </c>
      <c r="AH70" s="121">
        <f t="shared" si="11"/>
        <v>3737068.106631516</v>
      </c>
      <c r="AI70" s="121">
        <f t="shared" si="11"/>
        <v>3874752.4389391602</v>
      </c>
      <c r="AJ70" s="121">
        <f t="shared" si="11"/>
        <v>4016442.0225240323</v>
      </c>
      <c r="AK70" s="121">
        <f t="shared" si="11"/>
        <v>4162257.0149244522</v>
      </c>
      <c r="AL70" s="121">
        <f t="shared" si="11"/>
        <v>4312321.1784048835</v>
      </c>
      <c r="AM70" s="121">
        <f t="shared" si="11"/>
        <v>4466761.9880977282</v>
      </c>
      <c r="AN70" s="121">
        <f t="shared" si="11"/>
        <v>4625710.7433893578</v>
      </c>
      <c r="AO70" s="121">
        <f t="shared" si="11"/>
        <v>4789302.6826477367</v>
      </c>
      <c r="AP70" s="121">
        <f t="shared" si="11"/>
        <v>4957677.1013918659</v>
      </c>
      <c r="AQ70" s="121">
        <f t="shared" si="11"/>
        <v>5130977.4740063222</v>
      </c>
      <c r="AR70" s="121">
        <f t="shared" si="11"/>
        <v>5309351.57910721</v>
      </c>
      <c r="AS70" s="121">
        <f t="shared" si="11"/>
        <v>5492951.6286691241</v>
      </c>
      <c r="AT70" s="121">
        <f t="shared" si="11"/>
        <v>5681934.401025896</v>
      </c>
      <c r="AU70" s="121">
        <f t="shared" si="11"/>
        <v>5876461.3778613713</v>
      </c>
      <c r="AV70" s="121">
        <f t="shared" si="11"/>
        <v>6076698.8853099085</v>
      </c>
      <c r="AW70" s="121">
        <f t="shared" si="11"/>
        <v>6282818.2392899059</v>
      </c>
      <c r="AX70" s="121">
        <f t="shared" si="11"/>
        <v>6494995.8951973012</v>
      </c>
      <c r="AY70" s="121">
        <f t="shared" si="11"/>
        <v>6713413.6020899173</v>
      </c>
      <c r="AZ70" s="121">
        <f t="shared" si="11"/>
        <v>6938258.5614973148</v>
      </c>
    </row>
    <row r="71" spans="1:52" x14ac:dyDescent="0.25">
      <c r="A71" s="211"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2" t="s">
        <v>261</v>
      </c>
      <c r="B72" s="121">
        <f t="shared" ref="B72:AZ72" si="13">B70+B71</f>
        <v>0</v>
      </c>
      <c r="C72" s="121">
        <f t="shared" si="13"/>
        <v>202765.46980988851</v>
      </c>
      <c r="D72" s="121">
        <f t="shared" si="13"/>
        <v>247128.7414614138</v>
      </c>
      <c r="E72" s="121">
        <f t="shared" si="13"/>
        <v>282755.83372880367</v>
      </c>
      <c r="F72" s="121">
        <f t="shared" si="13"/>
        <v>319326.41556799016</v>
      </c>
      <c r="G72" s="121">
        <f t="shared" si="13"/>
        <v>356871.63993653271</v>
      </c>
      <c r="H72" s="121">
        <f t="shared" si="13"/>
        <v>395416.29568780318</v>
      </c>
      <c r="I72" s="121">
        <f t="shared" si="13"/>
        <v>422588.59864712751</v>
      </c>
      <c r="J72" s="121">
        <f t="shared" si="13"/>
        <v>463226.30818889081</v>
      </c>
      <c r="K72" s="121">
        <f t="shared" si="13"/>
        <v>504957.87032490631</v>
      </c>
      <c r="L72" s="121">
        <f t="shared" si="13"/>
        <v>547816.10063300258</v>
      </c>
      <c r="M72" s="121">
        <f t="shared" si="13"/>
        <v>1275333.1877007112</v>
      </c>
      <c r="N72" s="121">
        <f t="shared" si="13"/>
        <v>1341052.1201460813</v>
      </c>
      <c r="O72" s="121">
        <f t="shared" si="13"/>
        <v>1396213.9281003284</v>
      </c>
      <c r="P72" s="121">
        <f t="shared" si="13"/>
        <v>1465680.8277868624</v>
      </c>
      <c r="Q72" s="121">
        <f t="shared" si="13"/>
        <v>1537106.4557719915</v>
      </c>
      <c r="R72" s="121">
        <f t="shared" si="13"/>
        <v>1610549.5739046754</v>
      </c>
      <c r="S72" s="121">
        <f t="shared" si="13"/>
        <v>1686070.7068893388</v>
      </c>
      <c r="T72" s="121">
        <f t="shared" si="13"/>
        <v>1763732.1951715429</v>
      </c>
      <c r="U72" s="121">
        <f t="shared" si="13"/>
        <v>1831194.8356377287</v>
      </c>
      <c r="V72" s="121">
        <f t="shared" si="13"/>
        <v>1913331.5928115589</v>
      </c>
      <c r="W72" s="121">
        <f t="shared" si="13"/>
        <v>2455829.7679709718</v>
      </c>
      <c r="X72" s="121">
        <f t="shared" si="13"/>
        <v>2556455.0157307992</v>
      </c>
      <c r="Y72" s="121">
        <f t="shared" si="13"/>
        <v>2659973.7422314207</v>
      </c>
      <c r="Z72" s="121">
        <f t="shared" si="13"/>
        <v>2766472.7518350617</v>
      </c>
      <c r="AA72" s="121">
        <f t="shared" si="13"/>
        <v>2876041.4530348121</v>
      </c>
      <c r="AB72" s="121">
        <f t="shared" si="13"/>
        <v>2988771.9365785546</v>
      </c>
      <c r="AC72" s="121">
        <f t="shared" si="13"/>
        <v>3104759.0559366099</v>
      </c>
      <c r="AD72" s="121">
        <f t="shared" si="13"/>
        <v>3224100.5101834065</v>
      </c>
      <c r="AE72" s="121">
        <f t="shared" si="13"/>
        <v>3346896.9293656074</v>
      </c>
      <c r="AF72" s="121">
        <f t="shared" si="13"/>
        <v>3473251.9624312744</v>
      </c>
      <c r="AG72" s="121">
        <f t="shared" si="13"/>
        <v>3603272.3677969109</v>
      </c>
      <c r="AH72" s="121">
        <f t="shared" si="13"/>
        <v>3737068.106631516</v>
      </c>
      <c r="AI72" s="121">
        <f t="shared" si="13"/>
        <v>3874752.4389391602</v>
      </c>
      <c r="AJ72" s="121">
        <f t="shared" si="13"/>
        <v>4016442.0225240323</v>
      </c>
      <c r="AK72" s="121">
        <f t="shared" si="13"/>
        <v>4162257.0149244522</v>
      </c>
      <c r="AL72" s="121">
        <f t="shared" si="13"/>
        <v>4312321.1784048835</v>
      </c>
      <c r="AM72" s="121">
        <f t="shared" si="13"/>
        <v>4466761.9880977282</v>
      </c>
      <c r="AN72" s="121">
        <f t="shared" si="13"/>
        <v>4625710.7433893578</v>
      </c>
      <c r="AO72" s="121">
        <f t="shared" si="13"/>
        <v>4789302.6826477367</v>
      </c>
      <c r="AP72" s="121">
        <f t="shared" si="13"/>
        <v>4957677.1013918659</v>
      </c>
      <c r="AQ72" s="121">
        <f t="shared" si="13"/>
        <v>5130977.4740063222</v>
      </c>
      <c r="AR72" s="121">
        <f t="shared" si="13"/>
        <v>5309351.57910721</v>
      </c>
      <c r="AS72" s="121">
        <f t="shared" si="13"/>
        <v>5492951.6286691241</v>
      </c>
      <c r="AT72" s="121">
        <f t="shared" si="13"/>
        <v>5681934.401025896</v>
      </c>
      <c r="AU72" s="121">
        <f t="shared" si="13"/>
        <v>5876461.3778613713</v>
      </c>
      <c r="AV72" s="121">
        <f t="shared" si="13"/>
        <v>6076698.8853099085</v>
      </c>
      <c r="AW72" s="121">
        <f t="shared" si="13"/>
        <v>6282818.2392899059</v>
      </c>
      <c r="AX72" s="121">
        <f t="shared" si="13"/>
        <v>6494995.8951973012</v>
      </c>
      <c r="AY72" s="121">
        <f t="shared" si="13"/>
        <v>6713413.6020899173</v>
      </c>
      <c r="AZ72" s="121">
        <f t="shared" si="13"/>
        <v>6938258.5614973148</v>
      </c>
    </row>
    <row r="73" spans="1:52" x14ac:dyDescent="0.25">
      <c r="A73" s="211" t="s">
        <v>256</v>
      </c>
      <c r="B73" s="122">
        <f t="shared" ref="B73:AZ73" si="14">-B72*$B$32</f>
        <v>0</v>
      </c>
      <c r="C73" s="122">
        <f t="shared" si="14"/>
        <v>-40553.093961977705</v>
      </c>
      <c r="D73" s="122">
        <f t="shared" si="14"/>
        <v>-49425.748292282762</v>
      </c>
      <c r="E73" s="122">
        <f t="shared" si="14"/>
        <v>-56551.16674576074</v>
      </c>
      <c r="F73" s="122">
        <f t="shared" si="14"/>
        <v>-63865.283113598038</v>
      </c>
      <c r="G73" s="122">
        <f t="shared" si="14"/>
        <v>-71374.327987306548</v>
      </c>
      <c r="H73" s="122">
        <f t="shared" si="14"/>
        <v>-79083.259137560643</v>
      </c>
      <c r="I73" s="122">
        <f t="shared" si="14"/>
        <v>-84517.719729425502</v>
      </c>
      <c r="J73" s="122">
        <f t="shared" si="14"/>
        <v>-92645.261637778167</v>
      </c>
      <c r="K73" s="122">
        <f t="shared" si="14"/>
        <v>-100991.57406498127</v>
      </c>
      <c r="L73" s="122">
        <f t="shared" si="14"/>
        <v>-109563.22012660053</v>
      </c>
      <c r="M73" s="122">
        <f t="shared" si="14"/>
        <v>-255066.63754014226</v>
      </c>
      <c r="N73" s="122">
        <f t="shared" si="14"/>
        <v>-268210.42402921629</v>
      </c>
      <c r="O73" s="122">
        <f t="shared" si="14"/>
        <v>-279242.7856200657</v>
      </c>
      <c r="P73" s="122">
        <f t="shared" si="14"/>
        <v>-293136.1655573725</v>
      </c>
      <c r="Q73" s="122">
        <f t="shared" si="14"/>
        <v>-307421.29115439829</v>
      </c>
      <c r="R73" s="122">
        <f t="shared" si="14"/>
        <v>-322109.9147809351</v>
      </c>
      <c r="S73" s="122">
        <f t="shared" si="14"/>
        <v>-337214.14137786778</v>
      </c>
      <c r="T73" s="122">
        <f t="shared" si="14"/>
        <v>-352746.4390343086</v>
      </c>
      <c r="U73" s="122">
        <f t="shared" si="14"/>
        <v>-366238.96712754574</v>
      </c>
      <c r="V73" s="122">
        <f t="shared" si="14"/>
        <v>-382666.31856231182</v>
      </c>
      <c r="W73" s="122">
        <f t="shared" si="14"/>
        <v>-491165.95359419438</v>
      </c>
      <c r="X73" s="122">
        <f t="shared" si="14"/>
        <v>-511291.00314615987</v>
      </c>
      <c r="Y73" s="122">
        <f t="shared" si="14"/>
        <v>-531994.74844628421</v>
      </c>
      <c r="Z73" s="122">
        <f t="shared" si="14"/>
        <v>-553294.55036701239</v>
      </c>
      <c r="AA73" s="122">
        <f t="shared" si="14"/>
        <v>-575208.2906069624</v>
      </c>
      <c r="AB73" s="122">
        <f t="shared" si="14"/>
        <v>-597754.38731571089</v>
      </c>
      <c r="AC73" s="122">
        <f t="shared" si="14"/>
        <v>-620951.81118732202</v>
      </c>
      <c r="AD73" s="122">
        <f t="shared" si="14"/>
        <v>-644820.10203668138</v>
      </c>
      <c r="AE73" s="122">
        <f t="shared" si="14"/>
        <v>-669379.38587312156</v>
      </c>
      <c r="AF73" s="122">
        <f t="shared" si="14"/>
        <v>-694650.39248625492</v>
      </c>
      <c r="AG73" s="122">
        <f t="shared" si="14"/>
        <v>-720654.47355938226</v>
      </c>
      <c r="AH73" s="122">
        <f t="shared" si="14"/>
        <v>-747413.62132630323</v>
      </c>
      <c r="AI73" s="122">
        <f t="shared" si="14"/>
        <v>-774950.48778783204</v>
      </c>
      <c r="AJ73" s="122">
        <f t="shared" si="14"/>
        <v>-803288.4045048065</v>
      </c>
      <c r="AK73" s="122">
        <f t="shared" si="14"/>
        <v>-832451.4029848905</v>
      </c>
      <c r="AL73" s="122">
        <f t="shared" si="14"/>
        <v>-862464.23568097677</v>
      </c>
      <c r="AM73" s="122">
        <f t="shared" si="14"/>
        <v>-893352.39761954569</v>
      </c>
      <c r="AN73" s="122">
        <f t="shared" si="14"/>
        <v>-925142.14867787156</v>
      </c>
      <c r="AO73" s="122">
        <f t="shared" si="14"/>
        <v>-957860.53652954742</v>
      </c>
      <c r="AP73" s="122">
        <f t="shared" si="14"/>
        <v>-991535.42027837317</v>
      </c>
      <c r="AQ73" s="122">
        <f t="shared" si="14"/>
        <v>-1026195.4948012645</v>
      </c>
      <c r="AR73" s="122">
        <f t="shared" si="14"/>
        <v>-1061870.3158214421</v>
      </c>
      <c r="AS73" s="122">
        <f t="shared" si="14"/>
        <v>-1098590.3257338249</v>
      </c>
      <c r="AT73" s="122">
        <f t="shared" si="14"/>
        <v>-1136386.8802051793</v>
      </c>
      <c r="AU73" s="122">
        <f t="shared" si="14"/>
        <v>-1175292.2755722743</v>
      </c>
      <c r="AV73" s="122">
        <f t="shared" si="14"/>
        <v>-1215339.7770619818</v>
      </c>
      <c r="AW73" s="122">
        <f t="shared" si="14"/>
        <v>-1256563.6478579813</v>
      </c>
      <c r="AX73" s="122">
        <f t="shared" si="14"/>
        <v>-1298999.1790394604</v>
      </c>
      <c r="AY73" s="122">
        <f t="shared" si="14"/>
        <v>-1342682.7204179836</v>
      </c>
      <c r="AZ73" s="122">
        <f t="shared" si="14"/>
        <v>-1387651.7122994631</v>
      </c>
    </row>
    <row r="74" spans="1:52" ht="16.5" thickBot="1" x14ac:dyDescent="0.3">
      <c r="A74" s="213" t="s">
        <v>260</v>
      </c>
      <c r="B74" s="123">
        <f t="shared" ref="B74:AZ74" si="15">B72+B73</f>
        <v>0</v>
      </c>
      <c r="C74" s="123">
        <f t="shared" si="15"/>
        <v>162212.37584791082</v>
      </c>
      <c r="D74" s="123">
        <f t="shared" si="15"/>
        <v>197702.99316913105</v>
      </c>
      <c r="E74" s="123">
        <f t="shared" si="15"/>
        <v>226204.66698304293</v>
      </c>
      <c r="F74" s="123">
        <f t="shared" si="15"/>
        <v>255461.13245439212</v>
      </c>
      <c r="G74" s="123">
        <f t="shared" si="15"/>
        <v>285497.31194922619</v>
      </c>
      <c r="H74" s="123">
        <f t="shared" si="15"/>
        <v>316333.03655024257</v>
      </c>
      <c r="I74" s="123">
        <f t="shared" si="15"/>
        <v>338070.87891770201</v>
      </c>
      <c r="J74" s="123">
        <f t="shared" si="15"/>
        <v>370581.04655111267</v>
      </c>
      <c r="K74" s="123">
        <f t="shared" si="15"/>
        <v>403966.29625992506</v>
      </c>
      <c r="L74" s="123">
        <f t="shared" si="15"/>
        <v>438252.88050640206</v>
      </c>
      <c r="M74" s="123">
        <f t="shared" si="15"/>
        <v>1020266.5501605689</v>
      </c>
      <c r="N74" s="123">
        <f t="shared" si="15"/>
        <v>1072841.6961168651</v>
      </c>
      <c r="O74" s="123">
        <f t="shared" si="15"/>
        <v>1116971.1424802628</v>
      </c>
      <c r="P74" s="123">
        <f t="shared" si="15"/>
        <v>1172544.66222949</v>
      </c>
      <c r="Q74" s="123">
        <f t="shared" si="15"/>
        <v>1229685.1646175932</v>
      </c>
      <c r="R74" s="123">
        <f t="shared" si="15"/>
        <v>1288439.6591237404</v>
      </c>
      <c r="S74" s="123">
        <f t="shared" si="15"/>
        <v>1348856.5655114711</v>
      </c>
      <c r="T74" s="123">
        <f t="shared" si="15"/>
        <v>1410985.7561372344</v>
      </c>
      <c r="U74" s="123">
        <f t="shared" si="15"/>
        <v>1464955.8685101829</v>
      </c>
      <c r="V74" s="123">
        <f t="shared" si="15"/>
        <v>1530665.274249247</v>
      </c>
      <c r="W74" s="123">
        <f t="shared" si="15"/>
        <v>1964663.8143767775</v>
      </c>
      <c r="X74" s="123">
        <f t="shared" si="15"/>
        <v>2045164.0125846392</v>
      </c>
      <c r="Y74" s="123">
        <f t="shared" si="15"/>
        <v>2127978.9937851364</v>
      </c>
      <c r="Z74" s="123">
        <f t="shared" si="15"/>
        <v>2213178.2014680495</v>
      </c>
      <c r="AA74" s="123">
        <f t="shared" si="15"/>
        <v>2300833.1624278496</v>
      </c>
      <c r="AB74" s="123">
        <f t="shared" si="15"/>
        <v>2391017.5492628436</v>
      </c>
      <c r="AC74" s="123">
        <f t="shared" si="15"/>
        <v>2483807.2447492881</v>
      </c>
      <c r="AD74" s="123">
        <f t="shared" si="15"/>
        <v>2579280.408146725</v>
      </c>
      <c r="AE74" s="123">
        <f t="shared" si="15"/>
        <v>2677517.5434924858</v>
      </c>
      <c r="AF74" s="123">
        <f t="shared" si="15"/>
        <v>2778601.5699450197</v>
      </c>
      <c r="AG74" s="123">
        <f t="shared" si="15"/>
        <v>2882617.8942375286</v>
      </c>
      <c r="AH74" s="123">
        <f t="shared" si="15"/>
        <v>2989654.4853052129</v>
      </c>
      <c r="AI74" s="123">
        <f t="shared" si="15"/>
        <v>3099801.9511513282</v>
      </c>
      <c r="AJ74" s="123">
        <f t="shared" si="15"/>
        <v>3213153.618019226</v>
      </c>
      <c r="AK74" s="123">
        <f t="shared" si="15"/>
        <v>3329805.6119395616</v>
      </c>
      <c r="AL74" s="123">
        <f t="shared" si="15"/>
        <v>3449856.9427239066</v>
      </c>
      <c r="AM74" s="123">
        <f t="shared" si="15"/>
        <v>3573409.5904781828</v>
      </c>
      <c r="AN74" s="123">
        <f t="shared" si="15"/>
        <v>3700568.5947114863</v>
      </c>
      <c r="AO74" s="123">
        <f t="shared" si="15"/>
        <v>3831442.1461181892</v>
      </c>
      <c r="AP74" s="123">
        <f t="shared" si="15"/>
        <v>3966141.6811134927</v>
      </c>
      <c r="AQ74" s="123">
        <f t="shared" si="15"/>
        <v>4104781.979205058</v>
      </c>
      <c r="AR74" s="123">
        <f t="shared" si="15"/>
        <v>4247481.2632857682</v>
      </c>
      <c r="AS74" s="123">
        <f t="shared" si="15"/>
        <v>4394361.3029352995</v>
      </c>
      <c r="AT74" s="123">
        <f t="shared" si="15"/>
        <v>4545547.5208207164</v>
      </c>
      <c r="AU74" s="123">
        <f t="shared" si="15"/>
        <v>4701169.1022890974</v>
      </c>
      <c r="AV74" s="123">
        <f t="shared" si="15"/>
        <v>4861359.1082479265</v>
      </c>
      <c r="AW74" s="123">
        <f t="shared" si="15"/>
        <v>5026254.5914319251</v>
      </c>
      <c r="AX74" s="123">
        <f t="shared" si="15"/>
        <v>5195996.7161578406</v>
      </c>
      <c r="AY74" s="123">
        <f t="shared" si="15"/>
        <v>5370730.8816719335</v>
      </c>
      <c r="AZ74" s="123">
        <f t="shared" si="15"/>
        <v>5550606.8491978515</v>
      </c>
    </row>
    <row r="75" spans="1:52" s="215" customFormat="1" ht="16.5" thickBot="1" x14ac:dyDescent="0.3">
      <c r="A75" s="214"/>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8"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0" t="s">
        <v>466</v>
      </c>
      <c r="B77" s="121">
        <f t="shared" ref="B77:AZ77" si="18">B70</f>
        <v>0</v>
      </c>
      <c r="C77" s="121">
        <f t="shared" si="18"/>
        <v>202765.46980988851</v>
      </c>
      <c r="D77" s="121">
        <f t="shared" si="18"/>
        <v>247128.7414614138</v>
      </c>
      <c r="E77" s="121">
        <f t="shared" si="18"/>
        <v>282755.83372880367</v>
      </c>
      <c r="F77" s="121">
        <f t="shared" si="18"/>
        <v>319326.41556799016</v>
      </c>
      <c r="G77" s="121">
        <f t="shared" si="18"/>
        <v>356871.63993653271</v>
      </c>
      <c r="H77" s="121">
        <f t="shared" si="18"/>
        <v>395416.29568780318</v>
      </c>
      <c r="I77" s="121">
        <f t="shared" si="18"/>
        <v>422588.59864712751</v>
      </c>
      <c r="J77" s="121">
        <f t="shared" si="18"/>
        <v>463226.30818889081</v>
      </c>
      <c r="K77" s="121">
        <f t="shared" si="18"/>
        <v>504957.87032490631</v>
      </c>
      <c r="L77" s="121">
        <f t="shared" si="18"/>
        <v>547816.10063300258</v>
      </c>
      <c r="M77" s="121">
        <f t="shared" si="18"/>
        <v>1275333.1877007112</v>
      </c>
      <c r="N77" s="121">
        <f t="shared" si="18"/>
        <v>1341052.1201460813</v>
      </c>
      <c r="O77" s="121">
        <f t="shared" si="18"/>
        <v>1396213.9281003284</v>
      </c>
      <c r="P77" s="121">
        <f t="shared" si="18"/>
        <v>1465680.8277868624</v>
      </c>
      <c r="Q77" s="121">
        <f t="shared" si="18"/>
        <v>1537106.4557719915</v>
      </c>
      <c r="R77" s="121">
        <f t="shared" si="18"/>
        <v>1610549.5739046754</v>
      </c>
      <c r="S77" s="121">
        <f t="shared" si="18"/>
        <v>1686070.7068893388</v>
      </c>
      <c r="T77" s="121">
        <f t="shared" si="18"/>
        <v>1763732.1951715429</v>
      </c>
      <c r="U77" s="121">
        <f t="shared" si="18"/>
        <v>1831194.8356377287</v>
      </c>
      <c r="V77" s="121">
        <f t="shared" si="18"/>
        <v>1913331.5928115589</v>
      </c>
      <c r="W77" s="121">
        <f t="shared" si="18"/>
        <v>2455829.7679709718</v>
      </c>
      <c r="X77" s="121">
        <f t="shared" si="18"/>
        <v>2556455.0157307992</v>
      </c>
      <c r="Y77" s="121">
        <f t="shared" si="18"/>
        <v>2659973.7422314207</v>
      </c>
      <c r="Z77" s="121">
        <f t="shared" si="18"/>
        <v>2766472.7518350617</v>
      </c>
      <c r="AA77" s="121">
        <f t="shared" si="18"/>
        <v>2876041.4530348121</v>
      </c>
      <c r="AB77" s="121">
        <f t="shared" si="18"/>
        <v>2988771.9365785546</v>
      </c>
      <c r="AC77" s="121">
        <f t="shared" si="18"/>
        <v>3104759.0559366099</v>
      </c>
      <c r="AD77" s="121">
        <f t="shared" si="18"/>
        <v>3224100.5101834065</v>
      </c>
      <c r="AE77" s="121">
        <f t="shared" si="18"/>
        <v>3346896.9293656074</v>
      </c>
      <c r="AF77" s="121">
        <f t="shared" si="18"/>
        <v>3473251.9624312744</v>
      </c>
      <c r="AG77" s="121">
        <f t="shared" si="18"/>
        <v>3603272.3677969109</v>
      </c>
      <c r="AH77" s="121">
        <f t="shared" si="18"/>
        <v>3737068.106631516</v>
      </c>
      <c r="AI77" s="121">
        <f t="shared" si="18"/>
        <v>3874752.4389391602</v>
      </c>
      <c r="AJ77" s="121">
        <f t="shared" si="18"/>
        <v>4016442.0225240323</v>
      </c>
      <c r="AK77" s="121">
        <f t="shared" si="18"/>
        <v>4162257.0149244522</v>
      </c>
      <c r="AL77" s="121">
        <f t="shared" si="18"/>
        <v>4312321.1784048835</v>
      </c>
      <c r="AM77" s="121">
        <f t="shared" si="18"/>
        <v>4466761.9880977282</v>
      </c>
      <c r="AN77" s="121">
        <f t="shared" si="18"/>
        <v>4625710.7433893578</v>
      </c>
      <c r="AO77" s="121">
        <f t="shared" si="18"/>
        <v>4789302.6826477367</v>
      </c>
      <c r="AP77" s="121">
        <f t="shared" si="18"/>
        <v>4957677.1013918659</v>
      </c>
      <c r="AQ77" s="121">
        <f t="shared" si="18"/>
        <v>5130977.4740063222</v>
      </c>
      <c r="AR77" s="121">
        <f t="shared" si="18"/>
        <v>5309351.57910721</v>
      </c>
      <c r="AS77" s="121">
        <f t="shared" si="18"/>
        <v>5492951.6286691241</v>
      </c>
      <c r="AT77" s="121">
        <f t="shared" si="18"/>
        <v>5681934.401025896</v>
      </c>
      <c r="AU77" s="121">
        <f t="shared" si="18"/>
        <v>5876461.3778613713</v>
      </c>
      <c r="AV77" s="121">
        <f t="shared" si="18"/>
        <v>6076698.8853099085</v>
      </c>
      <c r="AW77" s="121">
        <f t="shared" si="18"/>
        <v>6282818.2392899059</v>
      </c>
      <c r="AX77" s="121">
        <f t="shared" si="18"/>
        <v>6494995.8951973012</v>
      </c>
      <c r="AY77" s="121">
        <f t="shared" si="18"/>
        <v>6713413.6020899173</v>
      </c>
      <c r="AZ77" s="121">
        <f t="shared" si="18"/>
        <v>6938258.5614973148</v>
      </c>
    </row>
    <row r="78" spans="1:52" x14ac:dyDescent="0.25">
      <c r="A78" s="211" t="s">
        <v>258</v>
      </c>
      <c r="B78" s="122">
        <f t="shared" ref="B78:AZ78" si="19">-B69</f>
        <v>0</v>
      </c>
      <c r="C78" s="122">
        <f t="shared" si="19"/>
        <v>379632.4</v>
      </c>
      <c r="D78" s="122">
        <f t="shared" si="19"/>
        <v>379632.4</v>
      </c>
      <c r="E78" s="122">
        <f t="shared" si="19"/>
        <v>379632.4</v>
      </c>
      <c r="F78" s="122">
        <f t="shared" si="19"/>
        <v>379632.4</v>
      </c>
      <c r="G78" s="122">
        <f t="shared" si="19"/>
        <v>379632.4</v>
      </c>
      <c r="H78" s="122">
        <f t="shared" si="19"/>
        <v>379632.4</v>
      </c>
      <c r="I78" s="122">
        <f t="shared" si="19"/>
        <v>379632.4</v>
      </c>
      <c r="J78" s="122">
        <f t="shared" si="19"/>
        <v>379632.4</v>
      </c>
      <c r="K78" s="122">
        <f t="shared" si="19"/>
        <v>379632.4</v>
      </c>
      <c r="L78" s="122">
        <f t="shared" si="19"/>
        <v>379632.4</v>
      </c>
      <c r="M78" s="122">
        <f t="shared" si="19"/>
        <v>379632.4</v>
      </c>
      <c r="N78" s="122">
        <f t="shared" si="19"/>
        <v>379632.4</v>
      </c>
      <c r="O78" s="122">
        <f t="shared" si="19"/>
        <v>379632.4</v>
      </c>
      <c r="P78" s="122">
        <f t="shared" si="19"/>
        <v>379632.4</v>
      </c>
      <c r="Q78" s="122">
        <f t="shared" si="19"/>
        <v>379632.4</v>
      </c>
      <c r="R78" s="122">
        <f t="shared" si="19"/>
        <v>379632.4</v>
      </c>
      <c r="S78" s="122">
        <f t="shared" si="19"/>
        <v>379632.4</v>
      </c>
      <c r="T78" s="122">
        <f t="shared" si="19"/>
        <v>379632.4</v>
      </c>
      <c r="U78" s="122">
        <f t="shared" si="19"/>
        <v>379632.4</v>
      </c>
      <c r="V78" s="122">
        <f t="shared" si="19"/>
        <v>379632.4</v>
      </c>
      <c r="W78" s="122">
        <f t="shared" si="19"/>
        <v>379632.4</v>
      </c>
      <c r="X78" s="122">
        <f t="shared" si="19"/>
        <v>379632.4</v>
      </c>
      <c r="Y78" s="122">
        <f t="shared" si="19"/>
        <v>379632.4</v>
      </c>
      <c r="Z78" s="122">
        <f t="shared" si="19"/>
        <v>379632.4</v>
      </c>
      <c r="AA78" s="122">
        <f t="shared" si="19"/>
        <v>379632.4</v>
      </c>
      <c r="AB78" s="122">
        <f t="shared" si="19"/>
        <v>379632.4</v>
      </c>
      <c r="AC78" s="122">
        <f t="shared" si="19"/>
        <v>379632.4</v>
      </c>
      <c r="AD78" s="122">
        <f t="shared" si="19"/>
        <v>379632.4</v>
      </c>
      <c r="AE78" s="122">
        <f t="shared" si="19"/>
        <v>379632.4</v>
      </c>
      <c r="AF78" s="122">
        <f t="shared" si="19"/>
        <v>379632.4</v>
      </c>
      <c r="AG78" s="122">
        <f t="shared" si="19"/>
        <v>379632.4</v>
      </c>
      <c r="AH78" s="122">
        <f t="shared" si="19"/>
        <v>379632.4</v>
      </c>
      <c r="AI78" s="122">
        <f t="shared" si="19"/>
        <v>379632.4</v>
      </c>
      <c r="AJ78" s="122">
        <f t="shared" si="19"/>
        <v>379632.4</v>
      </c>
      <c r="AK78" s="122">
        <f t="shared" si="19"/>
        <v>379632.4</v>
      </c>
      <c r="AL78" s="122">
        <f t="shared" si="19"/>
        <v>379632.4</v>
      </c>
      <c r="AM78" s="122">
        <f t="shared" si="19"/>
        <v>379632.4</v>
      </c>
      <c r="AN78" s="122">
        <f t="shared" si="19"/>
        <v>379632.4</v>
      </c>
      <c r="AO78" s="122">
        <f t="shared" si="19"/>
        <v>379632.4</v>
      </c>
      <c r="AP78" s="122">
        <f t="shared" si="19"/>
        <v>379632.4</v>
      </c>
      <c r="AQ78" s="122">
        <f t="shared" si="19"/>
        <v>379632.4</v>
      </c>
      <c r="AR78" s="122">
        <f t="shared" si="19"/>
        <v>379632.4</v>
      </c>
      <c r="AS78" s="122">
        <f t="shared" si="19"/>
        <v>379632.4</v>
      </c>
      <c r="AT78" s="122">
        <f t="shared" si="19"/>
        <v>379632.4</v>
      </c>
      <c r="AU78" s="122">
        <f t="shared" si="19"/>
        <v>379632.4</v>
      </c>
      <c r="AV78" s="122">
        <f t="shared" si="19"/>
        <v>379632.4</v>
      </c>
      <c r="AW78" s="122">
        <f t="shared" si="19"/>
        <v>379632.4</v>
      </c>
      <c r="AX78" s="122">
        <f t="shared" si="19"/>
        <v>379632.4</v>
      </c>
      <c r="AY78" s="122">
        <f t="shared" si="19"/>
        <v>379632.4</v>
      </c>
      <c r="AZ78" s="122">
        <f t="shared" si="19"/>
        <v>379632.4</v>
      </c>
    </row>
    <row r="79" spans="1:52" x14ac:dyDescent="0.25">
      <c r="A79" s="211"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1" t="s">
        <v>256</v>
      </c>
      <c r="B80" s="122">
        <f>IF(SUM($B$73:B73)+SUM($A$80:A80)&gt;0,0,SUM($B$73:B73)-SUM($A$80:A80))</f>
        <v>0</v>
      </c>
      <c r="C80" s="122">
        <f>IF(SUM($B$73:C73)+SUM($A$80:B80)&gt;0,0,SUM($B$73:C73)-SUM($A$80:B80))</f>
        <v>-40553.093961977705</v>
      </c>
      <c r="D80" s="122">
        <f>IF(SUM($B$73:D73)+SUM($A$80:C80)&gt;0,0,SUM($B$73:D73)-SUM($A$80:C80))</f>
        <v>-49425.748292282762</v>
      </c>
      <c r="E80" s="122">
        <f>IF(SUM($B$73:E73)+SUM($A$80:D80)&gt;0,0,SUM($B$73:E73)-SUM($A$80:D80))</f>
        <v>-56551.16674576074</v>
      </c>
      <c r="F80" s="122">
        <f>IF(SUM($B$73:F73)+SUM($A$80:E80)&gt;0,0,SUM($B$73:F73)-SUM($A$80:E80))</f>
        <v>-63865.283113598038</v>
      </c>
      <c r="G80" s="122">
        <f>IF(SUM($B$73:G73)+SUM($A$80:F80)&gt;0,0,SUM($B$73:G73)-SUM($A$80:F80))</f>
        <v>-71374.327987306548</v>
      </c>
      <c r="H80" s="122">
        <f>IF(SUM($B$73:H73)+SUM($A$80:G80)&gt;0,0,SUM($B$73:H73)-SUM($A$80:G80))</f>
        <v>-79083.259137560613</v>
      </c>
      <c r="I80" s="122">
        <f>IF(SUM($B$73:I73)+SUM($A$80:H80)&gt;0,0,SUM($B$73:I73)-SUM($A$80:H80))</f>
        <v>-84517.719729425502</v>
      </c>
      <c r="J80" s="122">
        <f>IF(SUM($B$73:J73)+SUM($A$80:I80)&gt;0,0,SUM($B$73:J73)-SUM($A$80:I80))</f>
        <v>-92645.261637778138</v>
      </c>
      <c r="K80" s="122">
        <f>IF(SUM($B$73:K73)+SUM($A$80:J80)&gt;0,0,SUM($B$73:K73)-SUM($A$80:J80))</f>
        <v>-100991.57406498131</v>
      </c>
      <c r="L80" s="122">
        <f>IF(SUM($B$73:L73)+SUM($A$80:K80)&gt;0,0,SUM($B$73:L73)-SUM($A$80:K80))</f>
        <v>-109563.22012660047</v>
      </c>
      <c r="M80" s="122">
        <f>IF(SUM($B$73:M73)+SUM($A$80:L80)&gt;0,0,SUM($B$73:M73)-SUM($A$80:L80))</f>
        <v>-255066.63754014228</v>
      </c>
      <c r="N80" s="122">
        <f>IF(SUM($B$73:N73)+SUM($A$80:M80)&gt;0,0,SUM($B$73:N73)-SUM($A$80:M80))</f>
        <v>-268210.4240292164</v>
      </c>
      <c r="O80" s="122">
        <f>IF(SUM($B$73:O73)+SUM($A$80:N80)&gt;0,0,SUM($B$73:O73)-SUM($A$80:N80))</f>
        <v>-279242.78562006564</v>
      </c>
      <c r="P80" s="122">
        <f>IF(SUM($B$73:P73)+SUM($A$80:O80)&gt;0,0,SUM($B$73:P73)-SUM($A$80:O80))</f>
        <v>-293136.16555737262</v>
      </c>
      <c r="Q80" s="122">
        <f>IF(SUM($B$73:Q73)+SUM($A$80:P80)&gt;0,0,SUM($B$73:Q73)-SUM($A$80:P80))</f>
        <v>-307421.29115439812</v>
      </c>
      <c r="R80" s="122">
        <f>IF(SUM($B$73:R73)+SUM($A$80:Q80)&gt;0,0,SUM($B$73:R73)-SUM($A$80:Q80))</f>
        <v>-322109.91478093527</v>
      </c>
      <c r="S80" s="122">
        <f>IF(SUM($B$73:S73)+SUM($A$80:R80)&gt;0,0,SUM($B$73:S73)-SUM($A$80:R80))</f>
        <v>-337214.14137786767</v>
      </c>
      <c r="T80" s="122">
        <f>IF(SUM($B$73:T73)+SUM($A$80:S80)&gt;0,0,SUM($B$73:T73)-SUM($A$80:S80))</f>
        <v>-352746.43903430877</v>
      </c>
      <c r="U80" s="122">
        <f>IF(SUM($B$73:U73)+SUM($A$80:T80)&gt;0,0,SUM($B$73:U73)-SUM($A$80:T80))</f>
        <v>-366238.96712754574</v>
      </c>
      <c r="V80" s="122">
        <f>IF(SUM($B$73:V73)+SUM($A$80:U80)&gt;0,0,SUM($B$73:V73)-SUM($A$80:U80))</f>
        <v>-382666.31856231159</v>
      </c>
      <c r="W80" s="122">
        <f>IF(SUM($B$73:W73)+SUM($A$80:V80)&gt;0,0,SUM($B$73:W73)-SUM($A$80:V80))</f>
        <v>-491165.95359419473</v>
      </c>
      <c r="X80" s="122">
        <f>IF(SUM($B$73:X73)+SUM($A$80:W80)&gt;0,0,SUM($B$73:X73)-SUM($A$80:W80))</f>
        <v>-511291.00314615946</v>
      </c>
      <c r="Y80" s="122">
        <f>IF(SUM($B$73:Y73)+SUM($A$80:X80)&gt;0,0,SUM($B$73:Y73)-SUM($A$80:X80))</f>
        <v>-531994.74844628386</v>
      </c>
      <c r="Z80" s="122">
        <f>IF(SUM($B$73:Z73)+SUM($A$80:Y80)&gt;0,0,SUM($B$73:Z73)-SUM($A$80:Y80))</f>
        <v>-553294.55036701262</v>
      </c>
      <c r="AA80" s="122">
        <f>IF(SUM($B$73:AA73)+SUM($A$80:Z80)&gt;0,0,SUM($B$73:AA73)-SUM($A$80:Z80))</f>
        <v>-575208.29060696252</v>
      </c>
      <c r="AB80" s="122">
        <f>IF(SUM($B$73:AB73)+SUM($A$80:AA80)&gt;0,0,SUM($B$73:AB73)-SUM($A$80:AA80))</f>
        <v>-597754.38731571101</v>
      </c>
      <c r="AC80" s="122">
        <f>IF(SUM($B$73:AC73)+SUM($A$80:AB80)&gt;0,0,SUM($B$73:AC73)-SUM($A$80:AB80))</f>
        <v>-620951.81118732225</v>
      </c>
      <c r="AD80" s="122">
        <f>IF(SUM($B$73:AD73)+SUM($A$80:AC80)&gt;0,0,SUM($B$73:AD73)-SUM($A$80:AC80))</f>
        <v>-644820.10203668103</v>
      </c>
      <c r="AE80" s="122">
        <f>IF(SUM($B$73:AE73)+SUM($A$80:AD80)&gt;0,0,SUM($B$73:AE73)-SUM($A$80:AD80))</f>
        <v>-669379.38587312214</v>
      </c>
      <c r="AF80" s="122">
        <f>IF(SUM($B$73:AF73)+SUM($A$80:AE80)&gt;0,0,SUM($B$73:AF73)-SUM($A$80:AE80))</f>
        <v>-694650.39248625562</v>
      </c>
      <c r="AG80" s="122">
        <f>IF(SUM($B$73:AG73)+SUM($A$80:AF80)&gt;0,0,SUM($B$73:AG73)-SUM($A$80:AF80))</f>
        <v>-720654.47355938144</v>
      </c>
      <c r="AH80" s="122">
        <f>IF(SUM($B$73:AH73)+SUM($A$80:AG80)&gt;0,0,SUM($B$73:AH73)-SUM($A$80:AG80))</f>
        <v>-747413.62132630311</v>
      </c>
      <c r="AI80" s="122">
        <f>IF(SUM($B$73:AI73)+SUM($A$80:AH80)&gt;0,0,SUM($B$73:AI73)-SUM($A$80:AH80))</f>
        <v>-774950.48778783157</v>
      </c>
      <c r="AJ80" s="122">
        <f>IF(SUM($B$73:AJ73)+SUM($A$80:AI80)&gt;0,0,SUM($B$73:AJ73)-SUM($A$80:AI80))</f>
        <v>-803288.4045048058</v>
      </c>
      <c r="AK80" s="122">
        <f>IF(SUM($B$73:AK73)+SUM($A$80:AJ80)&gt;0,0,SUM($B$73:AK73)-SUM($A$80:AJ80))</f>
        <v>-832451.40298489109</v>
      </c>
      <c r="AL80" s="122">
        <f>IF(SUM($B$73:AL73)+SUM($A$80:AK80)&gt;0,0,SUM($B$73:AL73)-SUM($A$80:AK80))</f>
        <v>-862464.23568097688</v>
      </c>
      <c r="AM80" s="122">
        <f>IF(SUM($B$73:AM73)+SUM($A$80:AL80)&gt;0,0,SUM($B$73:AM73)-SUM($A$80:AL80))</f>
        <v>-893352.39761954546</v>
      </c>
      <c r="AN80" s="122">
        <f>IF(SUM($B$73:AN73)+SUM($A$80:AM80)&gt;0,0,SUM($B$73:AN73)-SUM($A$80:AM80))</f>
        <v>-925142.14867787249</v>
      </c>
      <c r="AO80" s="122">
        <f>IF(SUM($B$73:AO73)+SUM($A$80:AN80)&gt;0,0,SUM($B$73:AO73)-SUM($A$80:AN80))</f>
        <v>-957860.53652954847</v>
      </c>
      <c r="AP80" s="122">
        <f>IF(SUM($B$73:AP73)+SUM($A$80:AO80)&gt;0,0,SUM($B$73:AP73)-SUM($A$80:AO80))</f>
        <v>-991535.42027837411</v>
      </c>
      <c r="AQ80" s="122">
        <f>IF(SUM($B$73:AQ73)+SUM($A$80:AP80)&gt;0,0,SUM($B$73:AQ73)-SUM($A$80:AP80))</f>
        <v>-1026195.4948012643</v>
      </c>
      <c r="AR80" s="122">
        <f>IF(SUM($B$73:AR73)+SUM($A$80:AQ80)&gt;0,0,SUM($B$73:AR73)-SUM($A$80:AQ80))</f>
        <v>-1061870.3158214428</v>
      </c>
      <c r="AS80" s="122">
        <f>IF(SUM($B$73:AS73)+SUM($A$80:AR80)&gt;0,0,SUM($B$73:AS73)-SUM($A$80:AR80))</f>
        <v>-1098590.3257338256</v>
      </c>
      <c r="AT80" s="122">
        <f>IF(SUM($B$73:AT73)+SUM($A$80:AS80)&gt;0,0,SUM($B$73:AT73)-SUM($A$80:AS80))</f>
        <v>-1136386.8802051805</v>
      </c>
      <c r="AU80" s="122">
        <f>IF(SUM($B$73:AU73)+SUM($A$80:AT80)&gt;0,0,SUM($B$73:AU73)-SUM($A$80:AT80))</f>
        <v>-1175292.2755722739</v>
      </c>
      <c r="AV80" s="122">
        <f>IF(SUM($B$73:AV73)+SUM($A$80:AU80)&gt;0,0,SUM($B$73:AV73)-SUM($A$80:AU80))</f>
        <v>-1215339.7770619802</v>
      </c>
      <c r="AW80" s="122">
        <f>IF(SUM($B$73:AW73)+SUM($A$80:AV80)&gt;0,0,SUM($B$73:AW73)-SUM($A$80:AV80))</f>
        <v>-1256563.6478579827</v>
      </c>
      <c r="AX80" s="122">
        <f>IF(SUM($B$73:AX73)+SUM($A$80:AW80)&gt;0,0,SUM($B$73:AX73)-SUM($A$80:AW80))</f>
        <v>-1298999.1790394597</v>
      </c>
      <c r="AY80" s="122">
        <f>IF(SUM($B$73:AY73)+SUM($A$80:AX80)&gt;0,0,SUM($B$73:AY73)-SUM($A$80:AX80))</f>
        <v>-1342682.7204179838</v>
      </c>
      <c r="AZ80" s="122">
        <f>IF(SUM($B$73:AZ73)+SUM($A$80:AY80)&gt;0,0,SUM($B$73:AZ73)-SUM($A$80:AY80))</f>
        <v>-1387651.7122994624</v>
      </c>
    </row>
    <row r="81" spans="1:52" x14ac:dyDescent="0.25">
      <c r="A81" s="211" t="s">
        <v>255</v>
      </c>
      <c r="B81" s="122">
        <v>5900546.8691999996</v>
      </c>
      <c r="C81" s="122">
        <f>IF(((SUM($B$60:C60)+SUM($B$62:C66))+SUM($B$83:C83))&lt;0,((SUM($B$60:C60)+SUM($B$62:C66))+SUM($B$83:C83))*0.18-SUM($A$81:B81),IF(SUM($B$81:B81)&lt;0,0-SUM($B$81:B81),0))</f>
        <v>-9137991.3095862195</v>
      </c>
      <c r="D81" s="122">
        <f>IF(((SUM($B$60:D60)+SUM($B$62:D66))+SUM($B$83:D83))&lt;0,((SUM($B$60:D60)+SUM($B$62:D66))+SUM($B$83:D83))*0.18-SUM($A$81:C81),IF(SUM($B$81:C81)&lt;0,0-SUM($B$81:C81),0))</f>
        <v>186480.87635905389</v>
      </c>
      <c r="E81" s="122">
        <f>IF(((SUM($B$60:E60)+SUM($B$62:E66))+SUM($B$83:E83))&lt;0,((SUM($B$60:E60)+SUM($B$62:E66))+SUM($B$83:E83))*0.18-SUM($A$81:D81),IF(SUM($B$81:D81)&lt;0,0-SUM($B$81:D81),0))</f>
        <v>192142.08081518533</v>
      </c>
      <c r="F81" s="122">
        <f>IF(((SUM($B$60:F60)+SUM($B$62:F66))+SUM($B$83:F83))&lt;0,((SUM($B$60:F60)+SUM($B$62:F66))+SUM($B$83:F83))*0.18-SUM($A$81:E81),IF(SUM($B$81:E81)&lt;0,0-SUM($B$81:E81),0))</f>
        <v>197973.11339423805</v>
      </c>
      <c r="G81" s="122">
        <f>IF(((SUM($B$60:G60)+SUM($B$62:G66))+SUM($B$83:G83))&lt;0,((SUM($B$60:G60)+SUM($B$62:G66))+SUM($B$83:G83))*0.18-SUM($A$81:F81),IF(SUM($B$81:F81)&lt;0,0-SUM($B$81:F81),0))</f>
        <v>203979.58162857592</v>
      </c>
      <c r="H81" s="122">
        <f>IF(((SUM($B$60:H60)+SUM($B$62:H66))+SUM($B$83:H83))&lt;0,((SUM($B$60:H60)+SUM($B$62:H66))+SUM($B$83:H83))*0.18-SUM($A$81:G81),IF(SUM($B$81:G81)&lt;0,0-SUM($B$81:G81),0))</f>
        <v>210165.94751180429</v>
      </c>
      <c r="I81" s="122">
        <f>IF(((SUM($B$60:I60)+SUM($B$62:I66))+SUM($B$83:I83))&lt;0,((SUM($B$60:I60)+SUM($B$62:I66))+SUM($B$83:I83))*0.18-SUM($A$81:H81),IF(SUM($B$81:H81)&lt;0,0-SUM($B$81:H81),0))</f>
        <v>214305.28989248304</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234591.22379394062</v>
      </c>
      <c r="M81" s="122">
        <f>IF(((SUM($B$60:M60)+SUM($B$62:M66))+SUM($B$83:M83))&lt;0,((SUM($B$60:M60)+SUM($B$62:M66))+SUM($B$83:M83))*0.18-SUM($A$81:L81),IF(SUM($B$81:L81)&lt;0,0-SUM($B$81:L81),0))</f>
        <v>364792.62731412798</v>
      </c>
      <c r="N81" s="122">
        <f>IF(((SUM($B$60:N60)+SUM($B$62:N66))+SUM($B$83:N83))&lt;0,((SUM($B$60:N60)+SUM($B$62:N66))+SUM($B$83:N83))*0.18-SUM($A$81:M81),IF(SUM($B$81:M81)&lt;0,0-SUM($B$81:M81),0))</f>
        <v>375870.36300229467</v>
      </c>
      <c r="O81" s="122">
        <f>IF(((SUM($B$60:O60)+SUM($B$62:O66))+SUM($B$83:O83))&lt;0,((SUM($B$60:O60)+SUM($B$62:O66))+SUM($B$83:O83))*0.18-SUM($A$81:N81),IF(SUM($B$81:N81)&lt;0,0-SUM($B$81:N81),0))</f>
        <v>385047.81628205907</v>
      </c>
      <c r="P81" s="122">
        <f>IF(((SUM($B$60:P60)+SUM($B$62:P66))+SUM($B$83:P83))&lt;0,((SUM($B$60:P60)+SUM($B$62:P66))+SUM($B$83:P83))*0.18-SUM($A$81:O81),IF(SUM($B$81:O81)&lt;0,0-SUM($B$81:O81),0))</f>
        <v>223598.7004439733</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1"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1" t="s">
        <v>253</v>
      </c>
      <c r="B83" s="122">
        <f>-($B$21+$B$22)*$B$24</f>
        <v>-18981620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1"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2" t="s">
        <v>251</v>
      </c>
      <c r="B85" s="121">
        <f>SUM(B77:B84)</f>
        <v>-13081073.130800001</v>
      </c>
      <c r="C85" s="121">
        <f t="shared" ref="C85:AZ85" si="23">SUM(C77:C84)</f>
        <v>-8596146.5337383095</v>
      </c>
      <c r="D85" s="121">
        <f>SUM(D77:D84)</f>
        <v>763816.2695281849</v>
      </c>
      <c r="E85" s="121">
        <f>SUM(E77:E84)</f>
        <v>797979.14779822831</v>
      </c>
      <c r="F85" s="121">
        <f t="shared" si="23"/>
        <v>833066.64584863023</v>
      </c>
      <c r="G85" s="121">
        <f t="shared" si="23"/>
        <v>869109.29357780213</v>
      </c>
      <c r="H85" s="121">
        <f t="shared" si="23"/>
        <v>906131.38406204688</v>
      </c>
      <c r="I85" s="121">
        <f t="shared" si="23"/>
        <v>932008.56881018507</v>
      </c>
      <c r="J85" s="121">
        <f t="shared" si="23"/>
        <v>971081.85200911318</v>
      </c>
      <c r="K85" s="121">
        <f t="shared" si="23"/>
        <v>1011227.1107504083</v>
      </c>
      <c r="L85" s="121">
        <f t="shared" si="23"/>
        <v>1052476.5043003429</v>
      </c>
      <c r="M85" s="121">
        <f t="shared" si="23"/>
        <v>1764691.5774746968</v>
      </c>
      <c r="N85" s="121">
        <f t="shared" si="23"/>
        <v>1828344.4591191595</v>
      </c>
      <c r="O85" s="121">
        <f t="shared" si="23"/>
        <v>1881651.3587623218</v>
      </c>
      <c r="P85" s="121">
        <f t="shared" si="23"/>
        <v>1775775.762673463</v>
      </c>
      <c r="Q85" s="121">
        <f t="shared" si="23"/>
        <v>1609317.5646175933</v>
      </c>
      <c r="R85" s="121">
        <f t="shared" si="23"/>
        <v>1668072.0591237401</v>
      </c>
      <c r="S85" s="121">
        <f t="shared" si="23"/>
        <v>1728488.965511471</v>
      </c>
      <c r="T85" s="121">
        <f t="shared" si="23"/>
        <v>1790618.1561372341</v>
      </c>
      <c r="U85" s="121">
        <f t="shared" si="23"/>
        <v>1844588.2685101829</v>
      </c>
      <c r="V85" s="121">
        <f t="shared" si="23"/>
        <v>1910297.6742492472</v>
      </c>
      <c r="W85" s="121">
        <f t="shared" si="23"/>
        <v>2344296.2143767769</v>
      </c>
      <c r="X85" s="121">
        <f t="shared" si="23"/>
        <v>2424796.4125846396</v>
      </c>
      <c r="Y85" s="121">
        <f t="shared" si="23"/>
        <v>2507611.3937851368</v>
      </c>
      <c r="Z85" s="121">
        <f t="shared" si="23"/>
        <v>2592810.601468049</v>
      </c>
      <c r="AA85" s="121">
        <f t="shared" si="23"/>
        <v>2680465.5624278495</v>
      </c>
      <c r="AB85" s="121">
        <f t="shared" si="23"/>
        <v>2770649.9492628435</v>
      </c>
      <c r="AC85" s="121">
        <f t="shared" si="23"/>
        <v>2863439.6447492875</v>
      </c>
      <c r="AD85" s="121">
        <f t="shared" si="23"/>
        <v>2958912.8081467254</v>
      </c>
      <c r="AE85" s="121">
        <f t="shared" si="23"/>
        <v>3057149.9434924852</v>
      </c>
      <c r="AF85" s="121">
        <f t="shared" si="23"/>
        <v>3158233.9699450186</v>
      </c>
      <c r="AG85" s="121">
        <f t="shared" si="23"/>
        <v>3262250.2942375294</v>
      </c>
      <c r="AH85" s="121">
        <f t="shared" si="23"/>
        <v>3369286.8853052128</v>
      </c>
      <c r="AI85" s="121">
        <f t="shared" si="23"/>
        <v>3479434.3511513285</v>
      </c>
      <c r="AJ85" s="121">
        <f t="shared" si="23"/>
        <v>3592786.0180192264</v>
      </c>
      <c r="AK85" s="121">
        <f t="shared" si="23"/>
        <v>3709438.011939561</v>
      </c>
      <c r="AL85" s="121">
        <f t="shared" si="23"/>
        <v>3829489.342723907</v>
      </c>
      <c r="AM85" s="121">
        <f t="shared" si="23"/>
        <v>3953041.9904781831</v>
      </c>
      <c r="AN85" s="121">
        <f t="shared" si="23"/>
        <v>4080200.9947114857</v>
      </c>
      <c r="AO85" s="121">
        <f t="shared" si="23"/>
        <v>4211074.5461181886</v>
      </c>
      <c r="AP85" s="121">
        <f t="shared" si="23"/>
        <v>4345774.0811134921</v>
      </c>
      <c r="AQ85" s="121">
        <f t="shared" si="23"/>
        <v>4484414.3792050583</v>
      </c>
      <c r="AR85" s="121">
        <f t="shared" si="23"/>
        <v>4627113.6632857677</v>
      </c>
      <c r="AS85" s="121">
        <f t="shared" si="23"/>
        <v>4773993.7029352989</v>
      </c>
      <c r="AT85" s="121">
        <f t="shared" si="23"/>
        <v>4925179.9208207158</v>
      </c>
      <c r="AU85" s="121">
        <f t="shared" si="23"/>
        <v>5080801.5022890978</v>
      </c>
      <c r="AV85" s="121">
        <f t="shared" si="23"/>
        <v>5240991.5082479287</v>
      </c>
      <c r="AW85" s="121">
        <f t="shared" si="23"/>
        <v>5405886.9914319236</v>
      </c>
      <c r="AX85" s="121">
        <f t="shared" si="23"/>
        <v>5575629.1161578419</v>
      </c>
      <c r="AY85" s="121">
        <f t="shared" si="23"/>
        <v>5750363.2816719338</v>
      </c>
      <c r="AZ85" s="121">
        <f t="shared" si="23"/>
        <v>5930239.2491978528</v>
      </c>
    </row>
    <row r="86" spans="1:52" s="175" customFormat="1" ht="14.25" x14ac:dyDescent="0.25">
      <c r="A86" s="212" t="s">
        <v>467</v>
      </c>
      <c r="B86" s="121">
        <f>SUM($B$85:B85)</f>
        <v>-13081073.130800001</v>
      </c>
      <c r="C86" s="121">
        <f>SUM($B$85:C85)</f>
        <v>-21677219.664538309</v>
      </c>
      <c r="D86" s="121">
        <f>SUM($B$85:D85)</f>
        <v>-20913403.395010125</v>
      </c>
      <c r="E86" s="121">
        <f>SUM($B$85:E85)</f>
        <v>-20115424.247211896</v>
      </c>
      <c r="F86" s="121">
        <f>SUM($B$85:F85)</f>
        <v>-19282357.601363264</v>
      </c>
      <c r="G86" s="121">
        <f>SUM($B$85:G85)</f>
        <v>-18413248.307785463</v>
      </c>
      <c r="H86" s="121">
        <f>SUM($B$85:H85)</f>
        <v>-17507116.923723415</v>
      </c>
      <c r="I86" s="121">
        <f>SUM($B$85:I85)</f>
        <v>-16575108.354913229</v>
      </c>
      <c r="J86" s="121">
        <f>SUM($B$85:J85)</f>
        <v>-15604026.502904115</v>
      </c>
      <c r="K86" s="121">
        <f>SUM($B$85:K85)</f>
        <v>-14592799.392153706</v>
      </c>
      <c r="L86" s="121">
        <f>SUM($B$85:L85)</f>
        <v>-13540322.887853364</v>
      </c>
      <c r="M86" s="121">
        <f>SUM($B$85:M85)</f>
        <v>-11775631.310378667</v>
      </c>
      <c r="N86" s="121">
        <f>SUM($B$85:N85)</f>
        <v>-9947286.8512595072</v>
      </c>
      <c r="O86" s="121">
        <f>SUM($B$85:O85)</f>
        <v>-8065635.4924971852</v>
      </c>
      <c r="P86" s="121">
        <f>SUM($B$85:P85)</f>
        <v>-6289859.7298237225</v>
      </c>
      <c r="Q86" s="121">
        <f>SUM($B$85:Q85)</f>
        <v>-4680542.1652061287</v>
      </c>
      <c r="R86" s="121">
        <f>SUM($B$85:R85)</f>
        <v>-3012470.1060823887</v>
      </c>
      <c r="S86" s="121">
        <f>SUM($B$85:S85)</f>
        <v>-1283981.1405709176</v>
      </c>
      <c r="T86" s="121">
        <f>SUM($B$85:T85)</f>
        <v>506637.01556631643</v>
      </c>
      <c r="U86" s="121">
        <f>SUM($B$85:U85)</f>
        <v>2351225.2840764993</v>
      </c>
      <c r="V86" s="121">
        <f>SUM($B$85:V85)</f>
        <v>4261522.9583257465</v>
      </c>
      <c r="W86" s="121">
        <f>SUM($B$85:W85)</f>
        <v>6605819.1727025229</v>
      </c>
      <c r="X86" s="121">
        <f>SUM($B$85:X85)</f>
        <v>9030615.585287163</v>
      </c>
      <c r="Y86" s="121">
        <f>SUM($B$85:Y85)</f>
        <v>11538226.979072299</v>
      </c>
      <c r="Z86" s="121">
        <f>SUM($B$85:Z85)</f>
        <v>14131037.580540348</v>
      </c>
      <c r="AA86" s="121">
        <f>SUM($B$85:AA85)</f>
        <v>16811503.142968196</v>
      </c>
      <c r="AB86" s="121">
        <f>SUM($B$85:AB85)</f>
        <v>19582153.092231039</v>
      </c>
      <c r="AC86" s="121">
        <f>SUM($B$85:AC85)</f>
        <v>22445592.736980326</v>
      </c>
      <c r="AD86" s="121">
        <f>SUM($B$85:AD85)</f>
        <v>25404505.545127053</v>
      </c>
      <c r="AE86" s="121">
        <f>SUM($B$85:AE85)</f>
        <v>28461655.488619536</v>
      </c>
      <c r="AF86" s="121">
        <f>SUM($B$85:AF85)</f>
        <v>31619889.458564553</v>
      </c>
      <c r="AG86" s="121">
        <f>SUM($B$85:AG85)</f>
        <v>34882139.752802081</v>
      </c>
      <c r="AH86" s="121">
        <f>SUM($B$85:AH85)</f>
        <v>38251426.638107292</v>
      </c>
      <c r="AI86" s="121">
        <f>SUM($B$85:AI85)</f>
        <v>41730860.989258617</v>
      </c>
      <c r="AJ86" s="121">
        <f>SUM($B$85:AJ85)</f>
        <v>45323647.007277846</v>
      </c>
      <c r="AK86" s="121">
        <f>SUM($B$85:AK85)</f>
        <v>49033085.019217409</v>
      </c>
      <c r="AL86" s="121">
        <f>SUM($B$85:AL85)</f>
        <v>52862574.361941315</v>
      </c>
      <c r="AM86" s="121">
        <f>SUM($B$85:AM85)</f>
        <v>56815616.352419496</v>
      </c>
      <c r="AN86" s="121">
        <f>SUM($B$85:AN85)</f>
        <v>60895817.347130984</v>
      </c>
      <c r="AO86" s="121">
        <f>SUM($B$85:AO85)</f>
        <v>65106891.893249169</v>
      </c>
      <c r="AP86" s="121">
        <f>SUM($B$85:AP85)</f>
        <v>69452665.974362656</v>
      </c>
      <c r="AQ86" s="121">
        <f>SUM($B$85:AQ85)</f>
        <v>73937080.353567719</v>
      </c>
      <c r="AR86" s="121">
        <f>SUM($B$85:AR85)</f>
        <v>78564194.016853482</v>
      </c>
      <c r="AS86" s="121">
        <f>SUM($B$85:AS85)</f>
        <v>83338187.719788775</v>
      </c>
      <c r="AT86" s="121">
        <f>SUM($B$85:AT85)</f>
        <v>88263367.640609488</v>
      </c>
      <c r="AU86" s="121">
        <f>SUM($B$85:AU85)</f>
        <v>93344169.142898589</v>
      </c>
      <c r="AV86" s="121">
        <f>SUM($B$85:AV85)</f>
        <v>98585160.651146516</v>
      </c>
      <c r="AW86" s="121">
        <f>SUM($B$85:AW85)</f>
        <v>103991047.64257844</v>
      </c>
      <c r="AX86" s="121">
        <f>SUM($B$85:AX85)</f>
        <v>109566676.75873628</v>
      </c>
      <c r="AY86" s="121">
        <f>SUM($B$85:AY85)</f>
        <v>115317040.04040822</v>
      </c>
      <c r="AZ86" s="121">
        <f>SUM($B$85:AZ85)</f>
        <v>121247279.28960608</v>
      </c>
    </row>
    <row r="87" spans="1:52" x14ac:dyDescent="0.25">
      <c r="A87" s="211"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0" t="s">
        <v>468</v>
      </c>
      <c r="B88" s="121">
        <f t="shared" ref="B88:AY88" si="25">B85*B87</f>
        <v>-13081073.130800001</v>
      </c>
      <c r="C88" s="121">
        <f t="shared" si="25"/>
        <v>-7193428.0617056983</v>
      </c>
      <c r="D88" s="121">
        <f t="shared" si="25"/>
        <v>534875.97873159428</v>
      </c>
      <c r="E88" s="121">
        <f t="shared" si="25"/>
        <v>467614.34655346448</v>
      </c>
      <c r="F88" s="121">
        <f t="shared" si="25"/>
        <v>408515.11075724417</v>
      </c>
      <c r="G88" s="121">
        <f t="shared" si="25"/>
        <v>356643.95521899074</v>
      </c>
      <c r="H88" s="121">
        <f t="shared" si="25"/>
        <v>311159.98425868066</v>
      </c>
      <c r="I88" s="121">
        <f t="shared" si="25"/>
        <v>267820.96358968655</v>
      </c>
      <c r="J88" s="121">
        <f t="shared" si="25"/>
        <v>233513.82388300443</v>
      </c>
      <c r="K88" s="121">
        <f t="shared" si="25"/>
        <v>203487.41598418253</v>
      </c>
      <c r="L88" s="121">
        <f t="shared" si="25"/>
        <v>177228.41622670431</v>
      </c>
      <c r="M88" s="121">
        <f t="shared" si="25"/>
        <v>248669.11845840325</v>
      </c>
      <c r="N88" s="121">
        <f t="shared" si="25"/>
        <v>215597.21998369746</v>
      </c>
      <c r="O88" s="121">
        <f t="shared" si="25"/>
        <v>185676.26427500919</v>
      </c>
      <c r="P88" s="121">
        <f t="shared" si="25"/>
        <v>146634.93469091872</v>
      </c>
      <c r="Q88" s="121">
        <f t="shared" si="25"/>
        <v>111204.70748943825</v>
      </c>
      <c r="R88" s="121">
        <f t="shared" si="25"/>
        <v>96455.794640425098</v>
      </c>
      <c r="S88" s="121">
        <f t="shared" si="25"/>
        <v>83639.652845340286</v>
      </c>
      <c r="T88" s="121">
        <f t="shared" si="25"/>
        <v>72507.125583451925</v>
      </c>
      <c r="U88" s="121">
        <f t="shared" si="25"/>
        <v>62504.205881704416</v>
      </c>
      <c r="V88" s="121">
        <f t="shared" si="25"/>
        <v>54168.017519922891</v>
      </c>
      <c r="W88" s="121">
        <f t="shared" si="25"/>
        <v>55627.107142416819</v>
      </c>
      <c r="X88" s="121">
        <f t="shared" si="25"/>
        <v>48148.345093361211</v>
      </c>
      <c r="Y88" s="121">
        <f t="shared" si="25"/>
        <v>41667.592953487612</v>
      </c>
      <c r="Z88" s="121">
        <f t="shared" si="25"/>
        <v>36052.971640883596</v>
      </c>
      <c r="AA88" s="121">
        <f t="shared" si="25"/>
        <v>31189.800713225122</v>
      </c>
      <c r="AB88" s="121">
        <f t="shared" si="25"/>
        <v>26978.395806941546</v>
      </c>
      <c r="AC88" s="121">
        <f t="shared" si="25"/>
        <v>23332.140923982421</v>
      </c>
      <c r="AD88" s="121">
        <f t="shared" si="25"/>
        <v>20175.802585748024</v>
      </c>
      <c r="AE88" s="121">
        <f t="shared" si="25"/>
        <v>17444.05658520951</v>
      </c>
      <c r="AF88" s="121">
        <f t="shared" si="25"/>
        <v>15080.201409827496</v>
      </c>
      <c r="AG88" s="121">
        <f t="shared" si="25"/>
        <v>13035.035406547411</v>
      </c>
      <c r="AH88" s="121">
        <f t="shared" si="25"/>
        <v>11265.877443220812</v>
      </c>
      <c r="AI88" s="121">
        <f t="shared" si="25"/>
        <v>9735.7132151998794</v>
      </c>
      <c r="AJ88" s="121">
        <f t="shared" si="25"/>
        <v>8412.4514775979987</v>
      </c>
      <c r="AK88" s="121">
        <f t="shared" si="25"/>
        <v>7268.2763775704188</v>
      </c>
      <c r="AL88" s="121">
        <f t="shared" si="25"/>
        <v>6279.0837402335401</v>
      </c>
      <c r="AM88" s="121">
        <f t="shared" si="25"/>
        <v>5423.9906482009455</v>
      </c>
      <c r="AN88" s="121">
        <f t="shared" si="25"/>
        <v>4684.908968205229</v>
      </c>
      <c r="AO88" s="121">
        <f t="shared" si="25"/>
        <v>4046.1746372843904</v>
      </c>
      <c r="AP88" s="121">
        <f t="shared" si="25"/>
        <v>3494.2255423152028</v>
      </c>
      <c r="AQ88" s="121">
        <f t="shared" si="25"/>
        <v>3017.3217255036457</v>
      </c>
      <c r="AR88" s="121">
        <f t="shared" si="25"/>
        <v>2605.3024385613867</v>
      </c>
      <c r="AS88" s="121">
        <f t="shared" si="25"/>
        <v>2249.3752621064637</v>
      </c>
      <c r="AT88" s="121">
        <f t="shared" si="25"/>
        <v>1941.9331154544166</v>
      </c>
      <c r="AU88" s="121">
        <f t="shared" si="25"/>
        <v>1676.3955153732206</v>
      </c>
      <c r="AV88" s="121">
        <f t="shared" si="25"/>
        <v>1447.0709094510421</v>
      </c>
      <c r="AW88" s="121">
        <f t="shared" si="25"/>
        <v>1249.0373183862766</v>
      </c>
      <c r="AX88" s="121">
        <f t="shared" si="25"/>
        <v>1078.038878788037</v>
      </c>
      <c r="AY88" s="121">
        <f t="shared" si="25"/>
        <v>930.39619020990199</v>
      </c>
      <c r="AZ88" s="121">
        <f>AZ85*AZ87</f>
        <v>802.92864265184869</v>
      </c>
    </row>
    <row r="89" spans="1:52" s="175" customFormat="1" ht="14.25" x14ac:dyDescent="0.25">
      <c r="A89" s="210" t="s">
        <v>469</v>
      </c>
      <c r="B89" s="121">
        <f>SUM($B$88:B88)</f>
        <v>-13081073.130800001</v>
      </c>
      <c r="C89" s="121">
        <f>SUM($B$88:C88)</f>
        <v>-20274501.192505699</v>
      </c>
      <c r="D89" s="121">
        <f>SUM($B$88:D88)</f>
        <v>-19739625.213774104</v>
      </c>
      <c r="E89" s="121">
        <f>SUM($B$88:E88)</f>
        <v>-19272010.86722064</v>
      </c>
      <c r="F89" s="121">
        <f>SUM($B$88:F88)</f>
        <v>-18863495.756463397</v>
      </c>
      <c r="G89" s="121">
        <f>SUM($B$88:G88)</f>
        <v>-18506851.801244408</v>
      </c>
      <c r="H89" s="121">
        <f>SUM($B$88:H88)</f>
        <v>-18195691.816985726</v>
      </c>
      <c r="I89" s="121">
        <f>SUM($B$88:I88)</f>
        <v>-17927870.853396039</v>
      </c>
      <c r="J89" s="121">
        <f>SUM($B$88:J88)</f>
        <v>-17694357.029513035</v>
      </c>
      <c r="K89" s="121">
        <f>SUM($B$88:K88)</f>
        <v>-17490869.613528851</v>
      </c>
      <c r="L89" s="121">
        <f>SUM($B$88:L88)</f>
        <v>-17313641.197302148</v>
      </c>
      <c r="M89" s="121">
        <f>SUM($B$88:M88)</f>
        <v>-17064972.078843746</v>
      </c>
      <c r="N89" s="121">
        <f>SUM($B$88:N88)</f>
        <v>-16849374.858860049</v>
      </c>
      <c r="O89" s="121">
        <f>SUM($B$88:O88)</f>
        <v>-16663698.594585041</v>
      </c>
      <c r="P89" s="121">
        <f>SUM($B$88:P88)</f>
        <v>-16517063.659894122</v>
      </c>
      <c r="Q89" s="121">
        <f>SUM($B$88:Q88)</f>
        <v>-16405858.952404683</v>
      </c>
      <c r="R89" s="121">
        <f>SUM($B$88:R88)</f>
        <v>-16309403.157764258</v>
      </c>
      <c r="S89" s="121">
        <f>SUM($B$88:S88)</f>
        <v>-16225763.504918918</v>
      </c>
      <c r="T89" s="121">
        <f>SUM($B$88:T88)</f>
        <v>-16153256.379335467</v>
      </c>
      <c r="U89" s="121">
        <f>SUM($B$88:U88)</f>
        <v>-16090752.173453763</v>
      </c>
      <c r="V89" s="121">
        <f>SUM($B$88:V88)</f>
        <v>-16036584.15593384</v>
      </c>
      <c r="W89" s="121">
        <f>SUM($B$88:W88)</f>
        <v>-15980957.048791423</v>
      </c>
      <c r="X89" s="121">
        <f>SUM($B$88:X88)</f>
        <v>-15932808.703698061</v>
      </c>
      <c r="Y89" s="121">
        <f>SUM($B$88:Y88)</f>
        <v>-15891141.110744573</v>
      </c>
      <c r="Z89" s="121">
        <f>SUM($B$88:Z88)</f>
        <v>-15855088.13910369</v>
      </c>
      <c r="AA89" s="121">
        <f>SUM($B$88:AA88)</f>
        <v>-15823898.338390466</v>
      </c>
      <c r="AB89" s="121">
        <f>SUM($B$88:AB88)</f>
        <v>-15796919.942583524</v>
      </c>
      <c r="AC89" s="121">
        <f>SUM($B$88:AC88)</f>
        <v>-15773587.801659541</v>
      </c>
      <c r="AD89" s="121">
        <f>SUM($B$88:AD88)</f>
        <v>-15753411.999073792</v>
      </c>
      <c r="AE89" s="121">
        <f>SUM($B$88:AE88)</f>
        <v>-15735967.942488583</v>
      </c>
      <c r="AF89" s="121">
        <f>SUM($B$88:AF88)</f>
        <v>-15720887.741078755</v>
      </c>
      <c r="AG89" s="121">
        <f>SUM($B$88:AG88)</f>
        <v>-15707852.705672208</v>
      </c>
      <c r="AH89" s="121">
        <f>SUM($B$88:AH88)</f>
        <v>-15696586.828228988</v>
      </c>
      <c r="AI89" s="121">
        <f>SUM($B$88:AI88)</f>
        <v>-15686851.115013788</v>
      </c>
      <c r="AJ89" s="121">
        <f>SUM($B$88:AJ88)</f>
        <v>-15678438.663536189</v>
      </c>
      <c r="AK89" s="121">
        <f>SUM($B$88:AK88)</f>
        <v>-15671170.387158619</v>
      </c>
      <c r="AL89" s="121">
        <f>SUM($B$88:AL88)</f>
        <v>-15664891.303418385</v>
      </c>
      <c r="AM89" s="121">
        <f>SUM($B$88:AM88)</f>
        <v>-15659467.312770184</v>
      </c>
      <c r="AN89" s="121">
        <f>SUM($B$88:AN88)</f>
        <v>-15654782.403801979</v>
      </c>
      <c r="AO89" s="121">
        <f>SUM($B$88:AO88)</f>
        <v>-15650736.229164695</v>
      </c>
      <c r="AP89" s="121">
        <f>SUM($B$88:AP88)</f>
        <v>-15647242.003622381</v>
      </c>
      <c r="AQ89" s="121">
        <f>SUM($B$88:AQ88)</f>
        <v>-15644224.681896877</v>
      </c>
      <c r="AR89" s="121">
        <f>SUM($B$88:AR88)</f>
        <v>-15641619.379458316</v>
      </c>
      <c r="AS89" s="121">
        <f>SUM($B$88:AS88)</f>
        <v>-15639370.00419621</v>
      </c>
      <c r="AT89" s="121">
        <f>SUM($B$88:AT88)</f>
        <v>-15637428.071080755</v>
      </c>
      <c r="AU89" s="121">
        <f>SUM($B$88:AU88)</f>
        <v>-15635751.675565382</v>
      </c>
      <c r="AV89" s="121">
        <f>SUM($B$88:AV88)</f>
        <v>-15634304.604655931</v>
      </c>
      <c r="AW89" s="121">
        <f>SUM($B$88:AW88)</f>
        <v>-15633055.567337545</v>
      </c>
      <c r="AX89" s="121">
        <f>SUM($B$88:AX88)</f>
        <v>-15631977.528458757</v>
      </c>
      <c r="AY89" s="121">
        <f>SUM($B$88:AY88)</f>
        <v>-15631047.132268548</v>
      </c>
      <c r="AZ89" s="121">
        <f>SUM($B$88:AZ88)</f>
        <v>-15630244.203625897</v>
      </c>
    </row>
    <row r="90" spans="1:52" s="175" customFormat="1" ht="14.25" x14ac:dyDescent="0.25">
      <c r="A90" s="210" t="s">
        <v>470</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2.0959243593530186E-3</v>
      </c>
      <c r="U90" s="126">
        <f>IF((ISERR(IRR($B$85:U85))),0,IF(IRR($B$85:U85)&lt;0,0,IRR($B$85:U85)))</f>
        <v>8.971108717889642E-3</v>
      </c>
      <c r="V90" s="126">
        <f>IF((ISERR(IRR($B$85:V85))),0,IF(IRR($B$85:V85)&lt;0,0,IRR($B$85:V85)))</f>
        <v>1.5036180342247629E-2</v>
      </c>
      <c r="W90" s="126">
        <f>IF((ISERR(IRR($B$85:W85))),0,IF(IRR($B$85:W85)&lt;0,0,IRR($B$85:W85)))</f>
        <v>2.1328676271622937E-2</v>
      </c>
      <c r="X90" s="126">
        <f>IF((ISERR(IRR($B$85:X85))),0,IF(IRR($B$85:X85)&lt;0,0,IRR($B$85:X85)))</f>
        <v>2.6803148057582771E-2</v>
      </c>
      <c r="Y90" s="126">
        <f>IF((ISERR(IRR($B$85:Y85))),0,IF(IRR($B$85:Y85)&lt;0,0,IRR($B$85:Y85)))</f>
        <v>3.1602235734695894E-2</v>
      </c>
      <c r="Z90" s="126">
        <f>IF((ISERR(IRR($B$85:Z85))),0,IF(IRR($B$85:Z85)&lt;0,0,IRR($B$85:Z85)))</f>
        <v>3.5836204045245124E-2</v>
      </c>
      <c r="AA90" s="126">
        <f>IF((ISERR(IRR($B$85:AA85))),0,IF(IRR($B$85:AA85)&lt;0,0,IRR($B$85:AA85)))</f>
        <v>3.9592142242480755E-2</v>
      </c>
      <c r="AB90" s="126">
        <f>IF((ISERR(IRR($B$85:AB85))),0,IF(IRR($B$85:AB85)&lt;0,0,IRR($B$85:AB85)))</f>
        <v>4.294002348006698E-2</v>
      </c>
      <c r="AC90" s="126">
        <f>IF((ISERR(IRR($B$85:AC85))),0,IF(IRR($B$85:AC85)&lt;0,0,IRR($B$85:AC85)))</f>
        <v>4.5936862419939217E-2</v>
      </c>
      <c r="AD90" s="126">
        <f>IF((ISERR(IRR($B$85:AD85))),0,IF(IRR($B$85:AD85)&lt;0,0,IRR($B$85:AD85)))</f>
        <v>4.862966329670626E-2</v>
      </c>
      <c r="AE90" s="126">
        <f>IF((ISERR(IRR($B$85:AE85))),0,IF(IRR($B$85:AE85)&lt;0,0,IRR($B$85:AE85)))</f>
        <v>5.1057567215085031E-2</v>
      </c>
      <c r="AF90" s="126">
        <f>IF((ISERR(IRR($B$85:AF85))),0,IF(IRR($B$85:AF85)&lt;0,0,IRR($B$85:AF85)))</f>
        <v>5.3253451395352647E-2</v>
      </c>
      <c r="AG90" s="126">
        <f>IF((ISERR(IRR($B$85:AG85))),0,IF(IRR($B$85:AG85)&lt;0,0,IRR($B$85:AG85)))</f>
        <v>5.5245142746122466E-2</v>
      </c>
      <c r="AH90" s="126">
        <f>IF((ISERR(IRR($B$85:AH85))),0,IF(IRR($B$85:AH85)&lt;0,0,IRR($B$85:AH85)))</f>
        <v>5.7056353571566909E-2</v>
      </c>
      <c r="AI90" s="126">
        <f>IF((ISERR(IRR($B$85:AI85))),0,IF(IRR($B$85:AI85)&lt;0,0,IRR($B$85:AI85)))</f>
        <v>5.8707413020301802E-2</v>
      </c>
      <c r="AJ90" s="126">
        <f>IF((ISERR(IRR($B$85:AJ85))),0,IF(IRR($B$85:AJ85)&lt;0,0,IRR($B$85:AJ85)))</f>
        <v>6.0215845758835762E-2</v>
      </c>
      <c r="AK90" s="126">
        <f>IF((ISERR(IRR($B$85:AK85))),0,IF(IRR($B$85:AK85)&lt;0,0,IRR($B$85:AK85)))</f>
        <v>6.1596834638961706E-2</v>
      </c>
      <c r="AL90" s="126">
        <f>IF((ISERR(IRR($B$85:AL85))),0,IF(IRR($B$85:AL85)&lt;0,0,IRR($B$85:AL85)))</f>
        <v>6.2863594104006326E-2</v>
      </c>
      <c r="AM90" s="126">
        <f>IF((ISERR(IRR($B$85:AM85))),0,IF(IRR($B$85:AM85)&lt;0,0,IRR($B$85:AM85)))</f>
        <v>6.4027674102292931E-2</v>
      </c>
      <c r="AN90" s="126">
        <f>IF((ISERR(IRR($B$85:AN85))),0,IF(IRR($B$85:AN85)&lt;0,0,IRR($B$85:AN85)))</f>
        <v>6.5099209328780994E-2</v>
      </c>
      <c r="AO90" s="126">
        <f>IF((ISERR(IRR($B$85:AO85))),0,IF(IRR($B$85:AO85)&lt;0,0,IRR($B$85:AO85)))</f>
        <v>6.6087125048302164E-2</v>
      </c>
      <c r="AP90" s="126">
        <f>IF((ISERR(IRR($B$85:AP85))),0,IF(IRR($B$85:AP85)&lt;0,0,IRR($B$85:AP85)))</f>
        <v>6.6999308142698943E-2</v>
      </c>
      <c r="AQ90" s="126">
        <f>IF((ISERR(IRR($B$85:AQ85))),0,IF(IRR($B$85:AQ85)&lt;0,0,IRR($B$85:AQ85)))</f>
        <v>6.7842750087272696E-2</v>
      </c>
      <c r="AR90" s="126">
        <f>IF((ISERR(IRR($B$85:AR85))),0,IF(IRR($B$85:AR85)&lt;0,0,IRR($B$85:AR85)))</f>
        <v>6.8623667107797326E-2</v>
      </c>
      <c r="AS90" s="126">
        <f>IF((ISERR(IRR($B$85:AS85))),0,IF(IRR($B$85:AS85)&lt;0,0,IRR($B$85:AS85)))</f>
        <v>6.9347601665556757E-2</v>
      </c>
      <c r="AT90" s="126">
        <f>IF((ISERR(IRR($B$85:AT85))),0,IF(IRR($B$85:AT85)&lt;0,0,IRR($B$85:AT85)))</f>
        <v>7.0019508571689482E-2</v>
      </c>
      <c r="AU90" s="126">
        <f>IF((ISERR(IRR($B$85:AU85))),0,IF(IRR($B$85:AU85)&lt;0,0,IRR($B$85:AU85)))</f>
        <v>7.0643828377433771E-2</v>
      </c>
      <c r="AV90" s="126">
        <f>IF((ISERR(IRR($B$85:AV85))),0,IF(IRR($B$85:AV85)&lt;0,0,IRR($B$85:AV85)))</f>
        <v>7.1224550176139712E-2</v>
      </c>
      <c r="AW90" s="126">
        <f>IF((ISERR(IRR($B$85:AW85))),0,IF(IRR($B$85:AW85)&lt;0,0,IRR($B$85:AW85)))</f>
        <v>7.1765265551348323E-2</v>
      </c>
      <c r="AX90" s="126">
        <f>IF((ISERR(IRR($B$85:AX85))),0,IF(IRR($B$85:AX85)&lt;0,0,IRR($B$85:AX85)))</f>
        <v>7.2269215087279681E-2</v>
      </c>
      <c r="AY90" s="126">
        <f>IF((ISERR(IRR($B$85:AY85))),0,IF(IRR($B$85:AY85)&lt;0,0,IRR($B$85:AY85)))</f>
        <v>7.2739328604591869E-2</v>
      </c>
      <c r="AZ90" s="126">
        <f>IF((ISERR(IRR($B$85:AZ85))),0,IF(IRR($B$85:AZ85)&lt;0,0,IRR($B$85:AZ85)))</f>
        <v>7.3178260080990043E-2</v>
      </c>
    </row>
    <row r="91" spans="1:52" s="175" customFormat="1" ht="14.25" x14ac:dyDescent="0.25">
      <c r="A91" s="210" t="s">
        <v>471</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2035.7170602711528</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6" t="s">
        <v>472</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8"/>
    </row>
    <row r="94" spans="1:52" x14ac:dyDescent="0.25">
      <c r="A94" s="406"/>
      <c r="B94" s="406"/>
      <c r="C94" s="406"/>
      <c r="D94" s="406"/>
      <c r="E94" s="406"/>
      <c r="F94" s="406"/>
      <c r="G94" s="406"/>
      <c r="H94" s="406"/>
      <c r="I94" s="406"/>
      <c r="J94" s="406"/>
      <c r="K94" s="406"/>
      <c r="M94" s="128"/>
    </row>
    <row r="95" spans="1:52" x14ac:dyDescent="0.25">
      <c r="M95" s="128"/>
    </row>
    <row r="96" spans="1:52" x14ac:dyDescent="0.25">
      <c r="C96" s="218"/>
      <c r="M96" s="128"/>
    </row>
    <row r="97" spans="2:52" x14ac:dyDescent="0.25">
      <c r="M97" s="128"/>
    </row>
    <row r="98" spans="2:52" x14ac:dyDescent="0.25">
      <c r="M98" s="128"/>
      <c r="AZ98" s="219"/>
    </row>
    <row r="99" spans="2:52" ht="27.75" x14ac:dyDescent="0.25">
      <c r="B99" s="220"/>
      <c r="M99" s="129"/>
    </row>
    <row r="100" spans="2:52" ht="27.75" x14ac:dyDescent="0.25">
      <c r="B100" s="220"/>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D24:E24"/>
    <mergeCell ref="D25:E25"/>
    <mergeCell ref="D26:E26"/>
    <mergeCell ref="D27:E27"/>
    <mergeCell ref="A17:L1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55" zoomScaleSheetLayoutView="55" workbookViewId="0">
      <selection activeCell="K36" sqref="K36"/>
    </sheetView>
  </sheetViews>
  <sheetFormatPr defaultRowHeight="15.75" x14ac:dyDescent="0.25"/>
  <cols>
    <col min="1" max="1" width="9.140625" style="221"/>
    <col min="2" max="2" width="37.7109375" style="221" customWidth="1"/>
    <col min="3" max="3" width="18.28515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2" t="str">
        <f>'1. паспорт местоположение'!A5:C5</f>
        <v>Год раскрытия информации: 2026 год</v>
      </c>
      <c r="B5" s="362"/>
      <c r="C5" s="362"/>
      <c r="D5" s="362"/>
      <c r="E5" s="362"/>
      <c r="F5" s="362"/>
      <c r="G5" s="362"/>
      <c r="H5" s="362"/>
      <c r="I5" s="362"/>
      <c r="J5" s="362"/>
      <c r="K5" s="362"/>
      <c r="L5" s="36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56" t="s">
        <v>8</v>
      </c>
      <c r="B10" s="356"/>
      <c r="C10" s="356"/>
      <c r="D10" s="356"/>
      <c r="E10" s="356"/>
      <c r="F10" s="356"/>
      <c r="G10" s="356"/>
      <c r="H10" s="356"/>
      <c r="I10" s="356"/>
      <c r="J10" s="356"/>
      <c r="K10" s="356"/>
      <c r="L10" s="356"/>
    </row>
    <row r="11" spans="1:44" ht="18.75" x14ac:dyDescent="0.25">
      <c r="A11" s="360"/>
      <c r="B11" s="360"/>
      <c r="C11" s="360"/>
      <c r="D11" s="360"/>
      <c r="E11" s="360"/>
      <c r="F11" s="360"/>
      <c r="G11" s="360"/>
      <c r="H11" s="360"/>
      <c r="I11" s="360"/>
      <c r="J11" s="360"/>
      <c r="K11" s="360"/>
      <c r="L11" s="360"/>
    </row>
    <row r="12" spans="1:44" x14ac:dyDescent="0.25">
      <c r="A12" s="372" t="str">
        <f>'4. паспортбюджет'!A12:O12</f>
        <v>M_TP3400.VL.0071</v>
      </c>
      <c r="B12" s="372"/>
      <c r="C12" s="372"/>
      <c r="D12" s="372"/>
      <c r="E12" s="372"/>
      <c r="F12" s="372"/>
      <c r="G12" s="372"/>
      <c r="H12" s="372"/>
      <c r="I12" s="372"/>
      <c r="J12" s="372"/>
      <c r="K12" s="372"/>
      <c r="L12" s="372"/>
    </row>
    <row r="13" spans="1:44" x14ac:dyDescent="0.25">
      <c r="A13" s="356" t="s">
        <v>7</v>
      </c>
      <c r="B13" s="356"/>
      <c r="C13" s="356"/>
      <c r="D13" s="356"/>
      <c r="E13" s="356"/>
      <c r="F13" s="356"/>
      <c r="G13" s="356"/>
      <c r="H13" s="356"/>
      <c r="I13" s="356"/>
      <c r="J13" s="356"/>
      <c r="K13" s="356"/>
      <c r="L13" s="356"/>
    </row>
    <row r="14" spans="1:44" ht="18.75" x14ac:dyDescent="0.25">
      <c r="A14" s="361"/>
      <c r="B14" s="361"/>
      <c r="C14" s="361"/>
      <c r="D14" s="361"/>
      <c r="E14" s="361"/>
      <c r="F14" s="361"/>
      <c r="G14" s="361"/>
      <c r="H14" s="361"/>
      <c r="I14" s="361"/>
      <c r="J14" s="361"/>
      <c r="K14" s="361"/>
      <c r="L14" s="361"/>
    </row>
    <row r="15" spans="1:44" ht="36" customHeight="1" x14ac:dyDescent="0.25">
      <c r="A15" s="412" t="str">
        <f>'1. паспорт местоположение'!A15:C15</f>
        <v>Реконструкция ВЛ-0.4кВ  н.п.Заводоуковск Заводоуковского РЭС Южного ТПО (реконструкция  ВЛИ-0,4 кВ - 8.72км)</v>
      </c>
      <c r="B15" s="412"/>
      <c r="C15" s="412"/>
      <c r="D15" s="412"/>
      <c r="E15" s="412"/>
      <c r="F15" s="412"/>
      <c r="G15" s="412"/>
      <c r="H15" s="412"/>
      <c r="I15" s="412"/>
      <c r="J15" s="412"/>
      <c r="K15" s="412"/>
      <c r="L15" s="412"/>
    </row>
    <row r="16" spans="1:44" x14ac:dyDescent="0.25">
      <c r="A16" s="356" t="s">
        <v>6</v>
      </c>
      <c r="B16" s="356"/>
      <c r="C16" s="356"/>
      <c r="D16" s="356"/>
      <c r="E16" s="356"/>
      <c r="F16" s="356"/>
      <c r="G16" s="356"/>
      <c r="H16" s="356"/>
      <c r="I16" s="356"/>
      <c r="J16" s="356"/>
      <c r="K16" s="356"/>
      <c r="L16" s="356"/>
    </row>
    <row r="17" spans="1:12" ht="15.75" customHeight="1" x14ac:dyDescent="0.25">
      <c r="L17" s="222"/>
    </row>
    <row r="18" spans="1:12" x14ac:dyDescent="0.25">
      <c r="K18" s="223"/>
    </row>
    <row r="19" spans="1:12" ht="15.75" customHeight="1" x14ac:dyDescent="0.25">
      <c r="A19" s="411" t="s">
        <v>415</v>
      </c>
      <c r="B19" s="411"/>
      <c r="C19" s="411"/>
      <c r="D19" s="411"/>
      <c r="E19" s="411"/>
      <c r="F19" s="411"/>
      <c r="G19" s="411"/>
      <c r="H19" s="411"/>
      <c r="I19" s="411"/>
      <c r="J19" s="411"/>
      <c r="K19" s="411"/>
      <c r="L19" s="411"/>
    </row>
    <row r="20" spans="1:12" x14ac:dyDescent="0.25">
      <c r="A20" s="224"/>
      <c r="B20" s="224"/>
      <c r="C20" s="225"/>
      <c r="D20" s="225"/>
      <c r="E20" s="225"/>
      <c r="F20" s="225"/>
      <c r="G20" s="225"/>
      <c r="H20" s="225"/>
      <c r="I20" s="225"/>
      <c r="J20" s="225"/>
      <c r="K20" s="225"/>
      <c r="L20" s="225"/>
    </row>
    <row r="21" spans="1:12" ht="28.5" customHeight="1" x14ac:dyDescent="0.25">
      <c r="A21" s="413" t="s">
        <v>220</v>
      </c>
      <c r="B21" s="413" t="s">
        <v>219</v>
      </c>
      <c r="C21" s="419" t="s">
        <v>350</v>
      </c>
      <c r="D21" s="419"/>
      <c r="E21" s="419"/>
      <c r="F21" s="419"/>
      <c r="G21" s="419"/>
      <c r="H21" s="419"/>
      <c r="I21" s="414" t="s">
        <v>218</v>
      </c>
      <c r="J21" s="416" t="s">
        <v>352</v>
      </c>
      <c r="K21" s="413" t="s">
        <v>217</v>
      </c>
      <c r="L21" s="415" t="s">
        <v>351</v>
      </c>
    </row>
    <row r="22" spans="1:12" ht="58.5" customHeight="1" x14ac:dyDescent="0.25">
      <c r="A22" s="413"/>
      <c r="B22" s="413"/>
      <c r="C22" s="420" t="s">
        <v>2</v>
      </c>
      <c r="D22" s="420"/>
      <c r="E22" s="226"/>
      <c r="F22" s="227"/>
      <c r="G22" s="421" t="s">
        <v>1</v>
      </c>
      <c r="H22" s="422"/>
      <c r="I22" s="414"/>
      <c r="J22" s="417"/>
      <c r="K22" s="413"/>
      <c r="L22" s="415"/>
    </row>
    <row r="23" spans="1:12" ht="47.25" x14ac:dyDescent="0.25">
      <c r="A23" s="413"/>
      <c r="B23" s="413"/>
      <c r="C23" s="228" t="s">
        <v>216</v>
      </c>
      <c r="D23" s="228" t="s">
        <v>215</v>
      </c>
      <c r="E23" s="228" t="s">
        <v>216</v>
      </c>
      <c r="F23" s="228" t="s">
        <v>215</v>
      </c>
      <c r="G23" s="228" t="s">
        <v>216</v>
      </c>
      <c r="H23" s="228" t="s">
        <v>215</v>
      </c>
      <c r="I23" s="414"/>
      <c r="J23" s="418"/>
      <c r="K23" s="413"/>
      <c r="L23" s="415"/>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81"/>
      <c r="L25" s="162"/>
    </row>
    <row r="26" spans="1:12" ht="21.75" customHeight="1" x14ac:dyDescent="0.25">
      <c r="A26" s="228" t="s">
        <v>213</v>
      </c>
      <c r="B26" s="232" t="s">
        <v>357</v>
      </c>
      <c r="C26" s="79" t="s">
        <v>451</v>
      </c>
      <c r="D26" s="79" t="s">
        <v>451</v>
      </c>
      <c r="E26" s="79" t="s">
        <v>451</v>
      </c>
      <c r="F26" s="79" t="s">
        <v>451</v>
      </c>
      <c r="G26" s="79" t="s">
        <v>451</v>
      </c>
      <c r="H26" s="79" t="s">
        <v>451</v>
      </c>
      <c r="I26" s="78"/>
      <c r="J26" s="78"/>
      <c r="K26" s="81"/>
      <c r="L26" s="81"/>
    </row>
    <row r="27" spans="1:12" s="233" customFormat="1" ht="47.25" x14ac:dyDescent="0.25">
      <c r="A27" s="228" t="s">
        <v>212</v>
      </c>
      <c r="B27" s="232" t="s">
        <v>359</v>
      </c>
      <c r="C27" s="79" t="s">
        <v>451</v>
      </c>
      <c r="D27" s="79" t="s">
        <v>451</v>
      </c>
      <c r="E27" s="79" t="s">
        <v>451</v>
      </c>
      <c r="F27" s="79" t="s">
        <v>451</v>
      </c>
      <c r="G27" s="79" t="s">
        <v>451</v>
      </c>
      <c r="H27" s="79" t="s">
        <v>451</v>
      </c>
      <c r="I27" s="78"/>
      <c r="J27" s="78"/>
      <c r="K27" s="81"/>
      <c r="L27" s="81"/>
    </row>
    <row r="28" spans="1:12" s="233" customFormat="1" ht="63" x14ac:dyDescent="0.25">
      <c r="A28" s="228" t="s">
        <v>358</v>
      </c>
      <c r="B28" s="232" t="s">
        <v>363</v>
      </c>
      <c r="C28" s="79" t="s">
        <v>451</v>
      </c>
      <c r="D28" s="79" t="s">
        <v>451</v>
      </c>
      <c r="E28" s="79" t="s">
        <v>451</v>
      </c>
      <c r="F28" s="79" t="s">
        <v>451</v>
      </c>
      <c r="G28" s="79" t="s">
        <v>451</v>
      </c>
      <c r="H28" s="79" t="s">
        <v>451</v>
      </c>
      <c r="I28" s="78"/>
      <c r="J28" s="78"/>
      <c r="K28" s="81"/>
      <c r="L28" s="81"/>
    </row>
    <row r="29" spans="1:12" s="233" customFormat="1" ht="47.25" x14ac:dyDescent="0.25">
      <c r="A29" s="228" t="s">
        <v>211</v>
      </c>
      <c r="B29" s="232" t="s">
        <v>362</v>
      </c>
      <c r="C29" s="79" t="s">
        <v>451</v>
      </c>
      <c r="D29" s="79" t="s">
        <v>451</v>
      </c>
      <c r="E29" s="79" t="s">
        <v>451</v>
      </c>
      <c r="F29" s="79" t="s">
        <v>451</v>
      </c>
      <c r="G29" s="79" t="s">
        <v>451</v>
      </c>
      <c r="H29" s="79" t="s">
        <v>451</v>
      </c>
      <c r="I29" s="78"/>
      <c r="J29" s="78"/>
      <c r="K29" s="81"/>
      <c r="L29" s="81"/>
    </row>
    <row r="30" spans="1:12" s="233" customFormat="1" ht="31.5" x14ac:dyDescent="0.25">
      <c r="A30" s="228" t="s">
        <v>210</v>
      </c>
      <c r="B30" s="232" t="s">
        <v>364</v>
      </c>
      <c r="C30" s="79">
        <f>D31</f>
        <v>45814</v>
      </c>
      <c r="D30" s="79">
        <f>C32</f>
        <v>45904</v>
      </c>
      <c r="E30" s="231"/>
      <c r="F30" s="231"/>
      <c r="G30" s="79">
        <f>H31</f>
        <v>46910</v>
      </c>
      <c r="H30" s="79">
        <f>G32</f>
        <v>47000</v>
      </c>
      <c r="I30" s="78"/>
      <c r="J30" s="78"/>
      <c r="K30" s="81"/>
      <c r="L30" s="81"/>
    </row>
    <row r="31" spans="1:12" s="233" customFormat="1" ht="31.5" x14ac:dyDescent="0.25">
      <c r="A31" s="228" t="s">
        <v>209</v>
      </c>
      <c r="B31" s="234" t="s">
        <v>360</v>
      </c>
      <c r="C31" s="82">
        <v>45754</v>
      </c>
      <c r="D31" s="82">
        <f>C31+60</f>
        <v>45814</v>
      </c>
      <c r="E31" s="231"/>
      <c r="F31" s="231"/>
      <c r="G31" s="82">
        <v>46850</v>
      </c>
      <c r="H31" s="82">
        <f>G31+60</f>
        <v>46910</v>
      </c>
      <c r="I31" s="235"/>
      <c r="J31" s="78"/>
      <c r="K31" s="81"/>
      <c r="L31" s="81"/>
    </row>
    <row r="32" spans="1:12" s="233" customFormat="1" ht="31.5" x14ac:dyDescent="0.25">
      <c r="A32" s="228" t="s">
        <v>207</v>
      </c>
      <c r="B32" s="234" t="s">
        <v>365</v>
      </c>
      <c r="C32" s="82">
        <f>D31+90</f>
        <v>45904</v>
      </c>
      <c r="D32" s="82">
        <f>C32+10</f>
        <v>45914</v>
      </c>
      <c r="E32" s="231"/>
      <c r="F32" s="231"/>
      <c r="G32" s="82">
        <f>H31+90</f>
        <v>47000</v>
      </c>
      <c r="H32" s="82">
        <f>G32+10</f>
        <v>47010</v>
      </c>
      <c r="I32" s="78"/>
      <c r="J32" s="78"/>
      <c r="K32" s="81"/>
      <c r="L32" s="81"/>
    </row>
    <row r="33" spans="1:12" s="233" customFormat="1" ht="47.25" x14ac:dyDescent="0.25">
      <c r="A33" s="228" t="s">
        <v>376</v>
      </c>
      <c r="B33" s="234" t="s">
        <v>302</v>
      </c>
      <c r="C33" s="78" t="s">
        <v>451</v>
      </c>
      <c r="D33" s="78" t="s">
        <v>451</v>
      </c>
      <c r="E33" s="78" t="s">
        <v>451</v>
      </c>
      <c r="F33" s="78" t="s">
        <v>451</v>
      </c>
      <c r="G33" s="78" t="s">
        <v>451</v>
      </c>
      <c r="H33" s="78" t="s">
        <v>451</v>
      </c>
      <c r="I33" s="235"/>
      <c r="J33" s="78"/>
      <c r="K33" s="81"/>
      <c r="L33" s="81"/>
    </row>
    <row r="34" spans="1:12" s="233" customFormat="1" ht="63" x14ac:dyDescent="0.25">
      <c r="A34" s="228" t="s">
        <v>377</v>
      </c>
      <c r="B34" s="234" t="s">
        <v>369</v>
      </c>
      <c r="C34" s="78" t="s">
        <v>451</v>
      </c>
      <c r="D34" s="78" t="s">
        <v>451</v>
      </c>
      <c r="E34" s="78" t="s">
        <v>451</v>
      </c>
      <c r="F34" s="78" t="s">
        <v>451</v>
      </c>
      <c r="G34" s="78" t="s">
        <v>451</v>
      </c>
      <c r="H34" s="78" t="s">
        <v>451</v>
      </c>
      <c r="I34" s="78"/>
      <c r="J34" s="78"/>
      <c r="K34" s="236"/>
      <c r="L34" s="81"/>
    </row>
    <row r="35" spans="1:12" s="233" customFormat="1" ht="31.5" x14ac:dyDescent="0.25">
      <c r="A35" s="228" t="s">
        <v>378</v>
      </c>
      <c r="B35" s="234" t="s">
        <v>208</v>
      </c>
      <c r="C35" s="79">
        <f>D37</f>
        <v>45924</v>
      </c>
      <c r="D35" s="82">
        <f>C35+10</f>
        <v>45934</v>
      </c>
      <c r="E35" s="78"/>
      <c r="F35" s="78"/>
      <c r="G35" s="79">
        <f>H37</f>
        <v>47020</v>
      </c>
      <c r="H35" s="82">
        <f>G35+10</f>
        <v>47030</v>
      </c>
      <c r="I35" s="235"/>
      <c r="J35" s="78"/>
      <c r="K35" s="236"/>
      <c r="L35" s="81"/>
    </row>
    <row r="36" spans="1:12" ht="47.25" x14ac:dyDescent="0.25">
      <c r="A36" s="228" t="s">
        <v>379</v>
      </c>
      <c r="B36" s="234" t="s">
        <v>361</v>
      </c>
      <c r="C36" s="78" t="s">
        <v>451</v>
      </c>
      <c r="D36" s="78" t="s">
        <v>451</v>
      </c>
      <c r="E36" s="78" t="s">
        <v>451</v>
      </c>
      <c r="F36" s="78" t="s">
        <v>451</v>
      </c>
      <c r="G36" s="78" t="s">
        <v>451</v>
      </c>
      <c r="H36" s="78" t="s">
        <v>451</v>
      </c>
      <c r="I36" s="239"/>
      <c r="J36" s="239"/>
      <c r="K36" s="81"/>
      <c r="L36" s="81"/>
    </row>
    <row r="37" spans="1:12" x14ac:dyDescent="0.25">
      <c r="A37" s="228" t="s">
        <v>380</v>
      </c>
      <c r="B37" s="234" t="s">
        <v>206</v>
      </c>
      <c r="C37" s="82">
        <f>D32</f>
        <v>45914</v>
      </c>
      <c r="D37" s="82">
        <f>C37+10</f>
        <v>45924</v>
      </c>
      <c r="E37" s="237"/>
      <c r="F37" s="238"/>
      <c r="G37" s="82">
        <f>H32</f>
        <v>47010</v>
      </c>
      <c r="H37" s="82">
        <f>G37+10</f>
        <v>47020</v>
      </c>
      <c r="I37" s="235"/>
      <c r="J37" s="239"/>
      <c r="K37" s="81"/>
      <c r="L37" s="81"/>
    </row>
    <row r="38" spans="1:12" x14ac:dyDescent="0.25">
      <c r="A38" s="228">
        <v>2</v>
      </c>
      <c r="B38" s="230" t="s">
        <v>205</v>
      </c>
      <c r="C38" s="80"/>
      <c r="D38" s="81"/>
      <c r="E38" s="81"/>
      <c r="F38" s="81"/>
      <c r="G38" s="80"/>
      <c r="H38" s="81"/>
      <c r="I38" s="240"/>
      <c r="J38" s="240"/>
      <c r="K38" s="81"/>
      <c r="L38" s="81"/>
    </row>
    <row r="39" spans="1:12" ht="63" x14ac:dyDescent="0.25">
      <c r="A39" s="228" t="s">
        <v>204</v>
      </c>
      <c r="B39" s="234" t="s">
        <v>366</v>
      </c>
      <c r="C39" s="79">
        <v>46091</v>
      </c>
      <c r="D39" s="77">
        <f>C39+65</f>
        <v>46156</v>
      </c>
      <c r="E39" s="81"/>
      <c r="F39" s="81"/>
      <c r="G39" s="79">
        <v>47187</v>
      </c>
      <c r="H39" s="77">
        <f>G39+30</f>
        <v>47217</v>
      </c>
      <c r="I39" s="240"/>
      <c r="J39" s="240"/>
      <c r="K39" s="81"/>
      <c r="L39" s="81"/>
    </row>
    <row r="40" spans="1:12" x14ac:dyDescent="0.25">
      <c r="A40" s="228" t="s">
        <v>203</v>
      </c>
      <c r="B40" s="234" t="s">
        <v>368</v>
      </c>
      <c r="C40" s="79">
        <f>C39+7</f>
        <v>46098</v>
      </c>
      <c r="D40" s="82">
        <f>C40+90</f>
        <v>46188</v>
      </c>
      <c r="E40" s="81"/>
      <c r="F40" s="81"/>
      <c r="G40" s="79">
        <f>G39+7</f>
        <v>47194</v>
      </c>
      <c r="H40" s="82">
        <f>G40+30</f>
        <v>47224</v>
      </c>
      <c r="I40" s="240"/>
      <c r="J40" s="240"/>
      <c r="K40" s="81"/>
      <c r="L40" s="81"/>
    </row>
    <row r="41" spans="1:12" ht="47.25" x14ac:dyDescent="0.25">
      <c r="A41" s="228">
        <v>3</v>
      </c>
      <c r="B41" s="230" t="s">
        <v>446</v>
      </c>
      <c r="C41" s="80"/>
      <c r="D41" s="81"/>
      <c r="E41" s="81"/>
      <c r="F41" s="81"/>
      <c r="G41" s="80"/>
      <c r="H41" s="81"/>
      <c r="I41" s="240"/>
      <c r="J41" s="240"/>
      <c r="K41" s="81"/>
      <c r="L41" s="81"/>
    </row>
    <row r="42" spans="1:12" ht="31.5" x14ac:dyDescent="0.25">
      <c r="A42" s="228" t="s">
        <v>202</v>
      </c>
      <c r="B42" s="234" t="s">
        <v>367</v>
      </c>
      <c r="C42" s="82">
        <f>D39</f>
        <v>46156</v>
      </c>
      <c r="D42" s="82">
        <f>C42+0</f>
        <v>46156</v>
      </c>
      <c r="E42" s="81"/>
      <c r="F42" s="81"/>
      <c r="G42" s="82">
        <f>H39</f>
        <v>47217</v>
      </c>
      <c r="H42" s="82">
        <f>G42+0</f>
        <v>47217</v>
      </c>
      <c r="I42" s="240"/>
      <c r="J42" s="240"/>
      <c r="K42" s="81"/>
      <c r="L42" s="81"/>
    </row>
    <row r="43" spans="1:12" x14ac:dyDescent="0.25">
      <c r="A43" s="228" t="s">
        <v>201</v>
      </c>
      <c r="B43" s="234" t="s">
        <v>200</v>
      </c>
      <c r="C43" s="79">
        <f>D40+20</f>
        <v>46208</v>
      </c>
      <c r="D43" s="82">
        <f>C43+45</f>
        <v>46253</v>
      </c>
      <c r="E43" s="81"/>
      <c r="F43" s="81"/>
      <c r="G43" s="79">
        <f>H40+10</f>
        <v>47234</v>
      </c>
      <c r="H43" s="82">
        <f>G43+30</f>
        <v>47264</v>
      </c>
      <c r="I43" s="240"/>
      <c r="J43" s="240"/>
      <c r="K43" s="81"/>
      <c r="L43" s="81"/>
    </row>
    <row r="44" spans="1:12" x14ac:dyDescent="0.25">
      <c r="A44" s="228" t="s">
        <v>199</v>
      </c>
      <c r="B44" s="234" t="s">
        <v>198</v>
      </c>
      <c r="C44" s="79">
        <f>D43</f>
        <v>46253</v>
      </c>
      <c r="D44" s="82">
        <f>C44+70</f>
        <v>46323</v>
      </c>
      <c r="E44" s="81"/>
      <c r="F44" s="81"/>
      <c r="G44" s="79">
        <f>H43</f>
        <v>47264</v>
      </c>
      <c r="H44" s="82">
        <f>G44+30</f>
        <v>47294</v>
      </c>
      <c r="I44" s="240"/>
      <c r="J44" s="240"/>
      <c r="K44" s="81"/>
      <c r="L44" s="81"/>
    </row>
    <row r="45" spans="1:12" ht="78.75" x14ac:dyDescent="0.25">
      <c r="A45" s="228" t="s">
        <v>197</v>
      </c>
      <c r="B45" s="234" t="s">
        <v>372</v>
      </c>
      <c r="C45" s="78" t="s">
        <v>451</v>
      </c>
      <c r="D45" s="78" t="s">
        <v>451</v>
      </c>
      <c r="E45" s="78" t="s">
        <v>451</v>
      </c>
      <c r="F45" s="78" t="s">
        <v>451</v>
      </c>
      <c r="G45" s="78" t="s">
        <v>451</v>
      </c>
      <c r="H45" s="78" t="s">
        <v>451</v>
      </c>
      <c r="I45" s="240"/>
      <c r="J45" s="240"/>
      <c r="K45" s="81"/>
      <c r="L45" s="81"/>
    </row>
    <row r="46" spans="1:12" ht="157.5" x14ac:dyDescent="0.25">
      <c r="A46" s="228" t="s">
        <v>195</v>
      </c>
      <c r="B46" s="234" t="s">
        <v>370</v>
      </c>
      <c r="C46" s="78" t="s">
        <v>451</v>
      </c>
      <c r="D46" s="78" t="s">
        <v>451</v>
      </c>
      <c r="E46" s="78" t="s">
        <v>451</v>
      </c>
      <c r="F46" s="78" t="s">
        <v>451</v>
      </c>
      <c r="G46" s="78" t="s">
        <v>451</v>
      </c>
      <c r="H46" s="78" t="s">
        <v>451</v>
      </c>
      <c r="I46" s="240"/>
      <c r="J46" s="240"/>
      <c r="K46" s="81"/>
      <c r="L46" s="81"/>
    </row>
    <row r="47" spans="1:12" x14ac:dyDescent="0.25">
      <c r="A47" s="228" t="s">
        <v>381</v>
      </c>
      <c r="B47" s="234" t="s">
        <v>196</v>
      </c>
      <c r="C47" s="79">
        <f>D44</f>
        <v>46323</v>
      </c>
      <c r="D47" s="82">
        <f>C47+60</f>
        <v>46383</v>
      </c>
      <c r="E47" s="81"/>
      <c r="F47" s="81"/>
      <c r="G47" s="79">
        <f>H44</f>
        <v>47294</v>
      </c>
      <c r="H47" s="82">
        <f>G47+30</f>
        <v>47324</v>
      </c>
      <c r="I47" s="240"/>
      <c r="J47" s="240"/>
      <c r="K47" s="81"/>
      <c r="L47" s="81"/>
    </row>
    <row r="48" spans="1:12" ht="31.5" x14ac:dyDescent="0.25">
      <c r="A48" s="228">
        <v>4</v>
      </c>
      <c r="B48" s="230" t="s">
        <v>194</v>
      </c>
      <c r="C48" s="80"/>
      <c r="D48" s="81"/>
      <c r="E48" s="81"/>
      <c r="F48" s="81"/>
      <c r="G48" s="80"/>
      <c r="H48" s="81"/>
      <c r="I48" s="240"/>
      <c r="J48" s="240"/>
      <c r="K48" s="81"/>
      <c r="L48" s="81"/>
    </row>
    <row r="49" spans="1:12" ht="31.5" x14ac:dyDescent="0.25">
      <c r="A49" s="228" t="s">
        <v>193</v>
      </c>
      <c r="B49" s="234" t="s">
        <v>192</v>
      </c>
      <c r="C49" s="82">
        <f>D47</f>
        <v>46383</v>
      </c>
      <c r="D49" s="82">
        <f>C49+70</f>
        <v>46453</v>
      </c>
      <c r="E49" s="81"/>
      <c r="F49" s="81"/>
      <c r="G49" s="82">
        <f>H47</f>
        <v>47324</v>
      </c>
      <c r="H49" s="82">
        <f>G49+30</f>
        <v>47354</v>
      </c>
      <c r="I49" s="240"/>
      <c r="J49" s="240"/>
      <c r="K49" s="81"/>
      <c r="L49" s="81"/>
    </row>
    <row r="50" spans="1:12" ht="78.75" x14ac:dyDescent="0.25">
      <c r="A50" s="228" t="s">
        <v>191</v>
      </c>
      <c r="B50" s="234" t="s">
        <v>371</v>
      </c>
      <c r="C50" s="79">
        <f>D49</f>
        <v>46453</v>
      </c>
      <c r="D50" s="79">
        <f>C50+50</f>
        <v>46503</v>
      </c>
      <c r="E50" s="81"/>
      <c r="F50" s="81"/>
      <c r="G50" s="79">
        <f>H49</f>
        <v>47354</v>
      </c>
      <c r="H50" s="79">
        <f>G50+30</f>
        <v>47384</v>
      </c>
      <c r="I50" s="240"/>
      <c r="J50" s="240"/>
      <c r="K50" s="81"/>
      <c r="L50" s="81"/>
    </row>
    <row r="51" spans="1:12" ht="63" x14ac:dyDescent="0.25">
      <c r="A51" s="228" t="s">
        <v>189</v>
      </c>
      <c r="B51" s="234" t="s">
        <v>373</v>
      </c>
      <c r="C51" s="82" t="s">
        <v>451</v>
      </c>
      <c r="D51" s="82" t="s">
        <v>451</v>
      </c>
      <c r="E51" s="82" t="s">
        <v>451</v>
      </c>
      <c r="F51" s="82" t="s">
        <v>451</v>
      </c>
      <c r="G51" s="82" t="s">
        <v>451</v>
      </c>
      <c r="H51" s="82" t="s">
        <v>451</v>
      </c>
      <c r="I51" s="240"/>
      <c r="J51" s="240"/>
      <c r="K51" s="81"/>
      <c r="L51" s="81"/>
    </row>
    <row r="52" spans="1:12" ht="63" x14ac:dyDescent="0.25">
      <c r="A52" s="228" t="s">
        <v>187</v>
      </c>
      <c r="B52" s="234" t="s">
        <v>190</v>
      </c>
      <c r="C52" s="79">
        <f>D50</f>
        <v>46503</v>
      </c>
      <c r="D52" s="79">
        <f>C52+29</f>
        <v>46532</v>
      </c>
      <c r="E52" s="81"/>
      <c r="F52" s="81"/>
      <c r="G52" s="79">
        <f>H50</f>
        <v>47384</v>
      </c>
      <c r="H52" s="79">
        <f>G52+35</f>
        <v>47419</v>
      </c>
      <c r="I52" s="240"/>
      <c r="J52" s="240"/>
      <c r="K52" s="81"/>
      <c r="L52" s="81"/>
    </row>
    <row r="53" spans="1:12" ht="31.5" x14ac:dyDescent="0.25">
      <c r="A53" s="228" t="s">
        <v>375</v>
      </c>
      <c r="B53" s="241" t="s">
        <v>374</v>
      </c>
      <c r="C53" s="77">
        <f>D52</f>
        <v>46532</v>
      </c>
      <c r="D53" s="77">
        <f>C53+12</f>
        <v>46544</v>
      </c>
      <c r="E53" s="81"/>
      <c r="F53" s="81"/>
      <c r="G53" s="77">
        <f>H52</f>
        <v>47419</v>
      </c>
      <c r="H53" s="77">
        <f>G53+32</f>
        <v>47451</v>
      </c>
      <c r="I53" s="240"/>
      <c r="J53" s="240"/>
      <c r="K53" s="81"/>
      <c r="L53" s="81"/>
    </row>
    <row r="54" spans="1:12" ht="47.25" x14ac:dyDescent="0.25">
      <c r="A54" s="228" t="s">
        <v>474</v>
      </c>
      <c r="B54" s="234" t="s">
        <v>188</v>
      </c>
      <c r="C54" s="82" t="s">
        <v>451</v>
      </c>
      <c r="D54" s="82" t="s">
        <v>451</v>
      </c>
      <c r="E54" s="82" t="s">
        <v>451</v>
      </c>
      <c r="F54" s="82" t="s">
        <v>451</v>
      </c>
      <c r="G54" s="82" t="s">
        <v>451</v>
      </c>
      <c r="H54" s="82" t="s">
        <v>451</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55" zoomScaleNormal="70" zoomScaleSheetLayoutView="55"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71093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0.28515625" style="33" customWidth="1"/>
    <col min="29" max="29" width="10.710937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34"/>
      <c r="B5" s="34"/>
      <c r="C5" s="34"/>
      <c r="D5" s="34"/>
      <c r="E5" s="34"/>
      <c r="F5" s="34"/>
      <c r="P5" s="34"/>
      <c r="Q5" s="34"/>
      <c r="AC5" s="13"/>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7" t="s">
        <v>593</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7" t="str">
        <f>'1. паспорт местоположение'!A12:C12</f>
        <v>M_TP3400.VL.0071</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7" t="str">
        <f>'1. паспорт местоположение'!A15:C15</f>
        <v>Реконструкция ВЛ-0.4кВ  н.п.Заводоуковск Заводоуковского РЭС Южного ТПО (реконструкция  ВЛИ-0,4 кВ - 8.72км)</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436"/>
      <c r="B16" s="436"/>
      <c r="C16" s="436"/>
      <c r="D16" s="436"/>
      <c r="E16" s="436"/>
      <c r="F16" s="436"/>
      <c r="G16" s="436"/>
      <c r="H16" s="337"/>
      <c r="I16" s="337"/>
      <c r="J16" s="337"/>
      <c r="K16" s="337"/>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4" t="s">
        <v>416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8" t="s">
        <v>186</v>
      </c>
      <c r="B20" s="428" t="s">
        <v>185</v>
      </c>
      <c r="C20" s="431" t="s">
        <v>184</v>
      </c>
      <c r="D20" s="431"/>
      <c r="E20" s="432" t="s">
        <v>183</v>
      </c>
      <c r="F20" s="432"/>
      <c r="G20" s="433" t="s">
        <v>606</v>
      </c>
      <c r="H20" s="425" t="s">
        <v>586</v>
      </c>
      <c r="I20" s="426"/>
      <c r="J20" s="426"/>
      <c r="K20" s="426"/>
      <c r="L20" s="425" t="s">
        <v>587</v>
      </c>
      <c r="M20" s="426"/>
      <c r="N20" s="426"/>
      <c r="O20" s="426"/>
      <c r="P20" s="425" t="s">
        <v>601</v>
      </c>
      <c r="Q20" s="426"/>
      <c r="R20" s="426"/>
      <c r="S20" s="426"/>
      <c r="T20" s="425" t="s">
        <v>603</v>
      </c>
      <c r="U20" s="426"/>
      <c r="V20" s="426"/>
      <c r="W20" s="426"/>
      <c r="X20" s="425" t="s">
        <v>607</v>
      </c>
      <c r="Y20" s="426"/>
      <c r="Z20" s="426"/>
      <c r="AA20" s="426"/>
      <c r="AB20" s="423" t="s">
        <v>182</v>
      </c>
      <c r="AC20" s="423"/>
    </row>
    <row r="21" spans="1:29" ht="99.75" customHeight="1" x14ac:dyDescent="0.25">
      <c r="A21" s="429"/>
      <c r="B21" s="429"/>
      <c r="C21" s="431"/>
      <c r="D21" s="431"/>
      <c r="E21" s="432"/>
      <c r="F21" s="432"/>
      <c r="G21" s="434"/>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23"/>
      <c r="AC21" s="423"/>
    </row>
    <row r="22" spans="1:29" ht="131.25" customHeight="1" x14ac:dyDescent="0.25">
      <c r="A22" s="430"/>
      <c r="B22" s="430"/>
      <c r="C22" s="343" t="s">
        <v>2</v>
      </c>
      <c r="D22" s="343" t="s">
        <v>180</v>
      </c>
      <c r="E22" s="338" t="s">
        <v>608</v>
      </c>
      <c r="F22" s="338" t="s">
        <v>609</v>
      </c>
      <c r="G22" s="435"/>
      <c r="H22" s="339" t="s">
        <v>399</v>
      </c>
      <c r="I22" s="339" t="s">
        <v>604</v>
      </c>
      <c r="J22" s="339" t="s">
        <v>399</v>
      </c>
      <c r="K22" s="339" t="s">
        <v>604</v>
      </c>
      <c r="L22" s="339" t="s">
        <v>399</v>
      </c>
      <c r="M22" s="339" t="s">
        <v>604</v>
      </c>
      <c r="N22" s="339" t="s">
        <v>399</v>
      </c>
      <c r="O22" s="339" t="s">
        <v>604</v>
      </c>
      <c r="P22" s="339" t="s">
        <v>399</v>
      </c>
      <c r="Q22" s="339" t="s">
        <v>604</v>
      </c>
      <c r="R22" s="339" t="s">
        <v>399</v>
      </c>
      <c r="S22" s="339" t="s">
        <v>604</v>
      </c>
      <c r="T22" s="339" t="s">
        <v>399</v>
      </c>
      <c r="U22" s="339" t="s">
        <v>604</v>
      </c>
      <c r="V22" s="339" t="s">
        <v>399</v>
      </c>
      <c r="W22" s="339" t="s">
        <v>604</v>
      </c>
      <c r="X22" s="339" t="s">
        <v>399</v>
      </c>
      <c r="Y22" s="339" t="s">
        <v>604</v>
      </c>
      <c r="Z22" s="339" t="s">
        <v>399</v>
      </c>
      <c r="AA22" s="339" t="s">
        <v>604</v>
      </c>
      <c r="AB22" s="343" t="s">
        <v>181</v>
      </c>
      <c r="AC22" s="343" t="s">
        <v>180</v>
      </c>
    </row>
    <row r="23" spans="1:29" ht="19.5" customHeight="1" x14ac:dyDescent="0.25">
      <c r="A23" s="342">
        <v>1</v>
      </c>
      <c r="B23" s="342">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28</v>
      </c>
      <c r="AC23" s="342">
        <v>29</v>
      </c>
    </row>
    <row r="24" spans="1:29" ht="47.25" customHeight="1" x14ac:dyDescent="0.25">
      <c r="A24" s="325">
        <v>1</v>
      </c>
      <c r="B24" s="326" t="s">
        <v>179</v>
      </c>
      <c r="C24" s="340">
        <v>20.020859999999995</v>
      </c>
      <c r="D24" s="340">
        <v>22.9671004</v>
      </c>
      <c r="E24" s="340">
        <v>20.020859999999995</v>
      </c>
      <c r="F24" s="340">
        <v>20.020859999999995</v>
      </c>
      <c r="G24" s="340">
        <v>0</v>
      </c>
      <c r="H24" s="340">
        <v>0</v>
      </c>
      <c r="I24" s="340"/>
      <c r="J24" s="340">
        <v>0</v>
      </c>
      <c r="K24" s="340"/>
      <c r="L24" s="340">
        <v>0</v>
      </c>
      <c r="M24" s="340"/>
      <c r="N24" s="340">
        <v>0</v>
      </c>
      <c r="O24" s="340"/>
      <c r="P24" s="340">
        <v>0.90483599999999986</v>
      </c>
      <c r="Q24" s="340"/>
      <c r="R24" s="340">
        <v>1.0853973999999997</v>
      </c>
      <c r="S24" s="340"/>
      <c r="T24" s="340">
        <v>19.116023999999996</v>
      </c>
      <c r="U24" s="340"/>
      <c r="V24" s="340">
        <v>21.881703000000002</v>
      </c>
      <c r="W24" s="340"/>
      <c r="X24" s="340">
        <v>0</v>
      </c>
      <c r="Y24" s="340"/>
      <c r="Z24" s="340" t="s">
        <v>602</v>
      </c>
      <c r="AA24" s="340"/>
      <c r="AB24" s="340">
        <v>20.020859999999995</v>
      </c>
      <c r="AC24" s="340">
        <v>22.9671004</v>
      </c>
    </row>
    <row r="25" spans="1:29" ht="24" customHeight="1" x14ac:dyDescent="0.25">
      <c r="A25" s="327" t="s">
        <v>178</v>
      </c>
      <c r="B25" s="328" t="s">
        <v>177</v>
      </c>
      <c r="C25" s="340"/>
      <c r="D25" s="340"/>
      <c r="E25" s="340"/>
      <c r="F25" s="340"/>
      <c r="G25" s="340">
        <v>0</v>
      </c>
      <c r="H25" s="340">
        <v>0</v>
      </c>
      <c r="I25" s="340"/>
      <c r="J25" s="340">
        <v>0</v>
      </c>
      <c r="K25" s="340"/>
      <c r="L25" s="340">
        <v>0</v>
      </c>
      <c r="M25" s="340"/>
      <c r="N25" s="340">
        <v>0</v>
      </c>
      <c r="O25" s="340"/>
      <c r="P25" s="340">
        <v>0</v>
      </c>
      <c r="Q25" s="340"/>
      <c r="R25" s="340">
        <v>0</v>
      </c>
      <c r="S25" s="340"/>
      <c r="T25" s="340">
        <v>0</v>
      </c>
      <c r="U25" s="340"/>
      <c r="V25" s="340">
        <v>0</v>
      </c>
      <c r="W25" s="340"/>
      <c r="X25" s="340">
        <v>0</v>
      </c>
      <c r="Y25" s="340"/>
      <c r="Z25" s="340" t="s">
        <v>602</v>
      </c>
      <c r="AA25" s="340"/>
      <c r="AB25" s="340">
        <v>0</v>
      </c>
      <c r="AC25" s="340">
        <v>0</v>
      </c>
    </row>
    <row r="26" spans="1:29" x14ac:dyDescent="0.25">
      <c r="A26" s="327" t="s">
        <v>176</v>
      </c>
      <c r="B26" s="328" t="s">
        <v>175</v>
      </c>
      <c r="C26" s="340"/>
      <c r="D26" s="340"/>
      <c r="E26" s="340"/>
      <c r="F26" s="340"/>
      <c r="G26" s="340">
        <v>0</v>
      </c>
      <c r="H26" s="340">
        <v>0</v>
      </c>
      <c r="I26" s="340"/>
      <c r="J26" s="340">
        <v>0</v>
      </c>
      <c r="K26" s="340"/>
      <c r="L26" s="340">
        <v>0</v>
      </c>
      <c r="M26" s="340"/>
      <c r="N26" s="340">
        <v>0</v>
      </c>
      <c r="O26" s="340"/>
      <c r="P26" s="340">
        <v>0</v>
      </c>
      <c r="Q26" s="340"/>
      <c r="R26" s="340">
        <v>0</v>
      </c>
      <c r="S26" s="340"/>
      <c r="T26" s="340">
        <v>0</v>
      </c>
      <c r="U26" s="340"/>
      <c r="V26" s="340">
        <v>0</v>
      </c>
      <c r="W26" s="340"/>
      <c r="X26" s="340">
        <v>0</v>
      </c>
      <c r="Y26" s="340"/>
      <c r="Z26" s="340" t="s">
        <v>602</v>
      </c>
      <c r="AA26" s="340"/>
      <c r="AB26" s="340">
        <v>0</v>
      </c>
      <c r="AC26" s="340">
        <v>0</v>
      </c>
    </row>
    <row r="27" spans="1:29" ht="31.5" x14ac:dyDescent="0.25">
      <c r="A27" s="327" t="s">
        <v>174</v>
      </c>
      <c r="B27" s="328" t="s">
        <v>356</v>
      </c>
      <c r="C27" s="340"/>
      <c r="D27" s="340"/>
      <c r="E27" s="340"/>
      <c r="F27" s="340"/>
      <c r="G27" s="340">
        <v>0</v>
      </c>
      <c r="H27" s="340">
        <v>0</v>
      </c>
      <c r="I27" s="340"/>
      <c r="J27" s="340">
        <v>0</v>
      </c>
      <c r="K27" s="340"/>
      <c r="L27" s="340">
        <v>0</v>
      </c>
      <c r="M27" s="340"/>
      <c r="N27" s="340">
        <v>0</v>
      </c>
      <c r="O27" s="340"/>
      <c r="P27" s="340">
        <v>0.75402999999999987</v>
      </c>
      <c r="Q27" s="340"/>
      <c r="R27" s="340">
        <v>0.88966999999999985</v>
      </c>
      <c r="S27" s="340"/>
      <c r="T27" s="340">
        <v>15.930019999999997</v>
      </c>
      <c r="U27" s="340"/>
      <c r="V27" s="340">
        <v>18.091950000000001</v>
      </c>
      <c r="W27" s="340"/>
      <c r="X27" s="340">
        <v>0</v>
      </c>
      <c r="Y27" s="340"/>
      <c r="Z27" s="340" t="s">
        <v>602</v>
      </c>
      <c r="AA27" s="340"/>
      <c r="AB27" s="340">
        <v>16.684049999999996</v>
      </c>
      <c r="AC27" s="340">
        <v>18.981619999999999</v>
      </c>
    </row>
    <row r="28" spans="1:29" x14ac:dyDescent="0.25">
      <c r="A28" s="327" t="s">
        <v>173</v>
      </c>
      <c r="B28" s="328" t="s">
        <v>172</v>
      </c>
      <c r="C28" s="340"/>
      <c r="D28" s="340"/>
      <c r="E28" s="340"/>
      <c r="F28" s="340"/>
      <c r="G28" s="340">
        <v>0</v>
      </c>
      <c r="H28" s="340">
        <v>0</v>
      </c>
      <c r="I28" s="340"/>
      <c r="J28" s="340">
        <v>0</v>
      </c>
      <c r="K28" s="340"/>
      <c r="L28" s="340">
        <v>0</v>
      </c>
      <c r="M28" s="340"/>
      <c r="N28" s="340">
        <v>0</v>
      </c>
      <c r="O28" s="340"/>
      <c r="P28" s="340">
        <v>0</v>
      </c>
      <c r="Q28" s="340"/>
      <c r="R28" s="340">
        <v>0</v>
      </c>
      <c r="S28" s="340"/>
      <c r="T28" s="340">
        <v>0</v>
      </c>
      <c r="U28" s="340"/>
      <c r="V28" s="340">
        <v>0</v>
      </c>
      <c r="W28" s="340"/>
      <c r="X28" s="340">
        <v>0</v>
      </c>
      <c r="Y28" s="340"/>
      <c r="Z28" s="340">
        <v>0</v>
      </c>
      <c r="AA28" s="340"/>
      <c r="AB28" s="340">
        <v>0</v>
      </c>
      <c r="AC28" s="340">
        <v>0</v>
      </c>
    </row>
    <row r="29" spans="1:29" x14ac:dyDescent="0.25">
      <c r="A29" s="327" t="s">
        <v>171</v>
      </c>
      <c r="B29" s="329" t="s">
        <v>170</v>
      </c>
      <c r="C29" s="340"/>
      <c r="D29" s="340"/>
      <c r="E29" s="340"/>
      <c r="F29" s="340"/>
      <c r="G29" s="340">
        <v>0</v>
      </c>
      <c r="H29" s="340">
        <v>0</v>
      </c>
      <c r="I29" s="340"/>
      <c r="J29" s="340">
        <v>0</v>
      </c>
      <c r="K29" s="340"/>
      <c r="L29" s="340">
        <v>0</v>
      </c>
      <c r="M29" s="340"/>
      <c r="N29" s="340">
        <v>0</v>
      </c>
      <c r="O29" s="340"/>
      <c r="P29" s="340">
        <v>0.150806</v>
      </c>
      <c r="Q29" s="340"/>
      <c r="R29" s="340">
        <v>0.19572739999999988</v>
      </c>
      <c r="S29" s="340"/>
      <c r="T29" s="340">
        <v>3.1860039999999987</v>
      </c>
      <c r="U29" s="340"/>
      <c r="V29" s="340">
        <v>3.789753000000001</v>
      </c>
      <c r="W29" s="340"/>
      <c r="X29" s="340">
        <v>0</v>
      </c>
      <c r="Y29" s="340"/>
      <c r="Z29" s="340" t="s">
        <v>602</v>
      </c>
      <c r="AA29" s="340"/>
      <c r="AB29" s="340">
        <v>3.3368099999999989</v>
      </c>
      <c r="AC29" s="340">
        <v>3.9854804000000001</v>
      </c>
    </row>
    <row r="30" spans="1:29" ht="47.25" x14ac:dyDescent="0.25">
      <c r="A30" s="325" t="s">
        <v>63</v>
      </c>
      <c r="B30" s="326" t="s">
        <v>169</v>
      </c>
      <c r="C30" s="340">
        <v>16.684049999999999</v>
      </c>
      <c r="D30" s="340">
        <v>18.981619999999999</v>
      </c>
      <c r="E30" s="340">
        <v>16.684049999999999</v>
      </c>
      <c r="F30" s="340">
        <v>16.684049999999999</v>
      </c>
      <c r="G30" s="340">
        <v>0</v>
      </c>
      <c r="H30" s="340">
        <v>0</v>
      </c>
      <c r="I30" s="340"/>
      <c r="J30" s="340">
        <v>0</v>
      </c>
      <c r="K30" s="340"/>
      <c r="L30" s="340">
        <v>0</v>
      </c>
      <c r="M30" s="340"/>
      <c r="N30" s="340">
        <v>0</v>
      </c>
      <c r="O30" s="340"/>
      <c r="P30" s="340">
        <v>0.75402999999999998</v>
      </c>
      <c r="Q30" s="340"/>
      <c r="R30" s="340">
        <v>0.88966999999999996</v>
      </c>
      <c r="S30" s="340"/>
      <c r="T30" s="340">
        <v>15.930019999999999</v>
      </c>
      <c r="U30" s="340"/>
      <c r="V30" s="340">
        <v>18.091950000000001</v>
      </c>
      <c r="W30" s="340"/>
      <c r="X30" s="340">
        <v>0</v>
      </c>
      <c r="Y30" s="340"/>
      <c r="Z30" s="340" t="s">
        <v>602</v>
      </c>
      <c r="AA30" s="340"/>
      <c r="AB30" s="340">
        <v>16.684049999999999</v>
      </c>
      <c r="AC30" s="340">
        <v>18.981619999999999</v>
      </c>
    </row>
    <row r="31" spans="1:29" x14ac:dyDescent="0.25">
      <c r="A31" s="325" t="s">
        <v>168</v>
      </c>
      <c r="B31" s="328" t="s">
        <v>167</v>
      </c>
      <c r="C31" s="340">
        <v>0.75402999999999998</v>
      </c>
      <c r="D31" s="340">
        <v>0.88966999999999996</v>
      </c>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v>0</v>
      </c>
      <c r="AC31" s="340">
        <v>0</v>
      </c>
    </row>
    <row r="32" spans="1:29" ht="31.5" x14ac:dyDescent="0.25">
      <c r="A32" s="325" t="s">
        <v>166</v>
      </c>
      <c r="B32" s="328" t="s">
        <v>165</v>
      </c>
      <c r="C32" s="340">
        <v>14.36881</v>
      </c>
      <c r="D32" s="340">
        <v>16.115269999999999</v>
      </c>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v>0</v>
      </c>
      <c r="AC32" s="340">
        <v>0</v>
      </c>
    </row>
    <row r="33" spans="1:29" x14ac:dyDescent="0.25">
      <c r="A33" s="325" t="s">
        <v>164</v>
      </c>
      <c r="B33" s="328" t="s">
        <v>163</v>
      </c>
      <c r="C33" s="340">
        <v>0</v>
      </c>
      <c r="D33" s="340">
        <v>0</v>
      </c>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v>0</v>
      </c>
      <c r="AC33" s="340">
        <v>0</v>
      </c>
    </row>
    <row r="34" spans="1:29" x14ac:dyDescent="0.25">
      <c r="A34" s="325" t="s">
        <v>162</v>
      </c>
      <c r="B34" s="328" t="s">
        <v>161</v>
      </c>
      <c r="C34" s="340">
        <v>1.56121</v>
      </c>
      <c r="D34" s="340">
        <v>1.97668</v>
      </c>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v>0</v>
      </c>
      <c r="AC34" s="340">
        <v>0</v>
      </c>
    </row>
    <row r="35" spans="1:29" ht="31.5" x14ac:dyDescent="0.25">
      <c r="A35" s="325" t="s">
        <v>62</v>
      </c>
      <c r="B35" s="326" t="s">
        <v>160</v>
      </c>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row>
    <row r="36" spans="1:29" x14ac:dyDescent="0.25">
      <c r="A36" s="327" t="s">
        <v>159</v>
      </c>
      <c r="B36" s="328" t="s">
        <v>483</v>
      </c>
      <c r="C36" s="340"/>
      <c r="D36" s="340"/>
      <c r="E36" s="340"/>
      <c r="F36" s="340"/>
      <c r="G36" s="340">
        <v>0</v>
      </c>
      <c r="H36" s="340">
        <v>0</v>
      </c>
      <c r="I36" s="341" t="s">
        <v>457</v>
      </c>
      <c r="J36" s="340">
        <v>0</v>
      </c>
      <c r="K36" s="341" t="s">
        <v>457</v>
      </c>
      <c r="L36" s="340">
        <v>0</v>
      </c>
      <c r="M36" s="341" t="s">
        <v>457</v>
      </c>
      <c r="N36" s="340">
        <v>0</v>
      </c>
      <c r="O36" s="341" t="s">
        <v>457</v>
      </c>
      <c r="P36" s="340">
        <v>0</v>
      </c>
      <c r="Q36" s="341" t="s">
        <v>457</v>
      </c>
      <c r="R36" s="340">
        <v>0</v>
      </c>
      <c r="S36" s="341" t="s">
        <v>457</v>
      </c>
      <c r="T36" s="340">
        <v>0</v>
      </c>
      <c r="U36" s="341" t="s">
        <v>457</v>
      </c>
      <c r="V36" s="340">
        <v>0</v>
      </c>
      <c r="W36" s="341" t="s">
        <v>457</v>
      </c>
      <c r="X36" s="340">
        <v>0</v>
      </c>
      <c r="Y36" s="341" t="s">
        <v>457</v>
      </c>
      <c r="Z36" s="340" t="s">
        <v>602</v>
      </c>
      <c r="AA36" s="341" t="s">
        <v>602</v>
      </c>
      <c r="AB36" s="340">
        <v>0</v>
      </c>
      <c r="AC36" s="340">
        <v>0</v>
      </c>
    </row>
    <row r="37" spans="1:29" ht="31.5" x14ac:dyDescent="0.25">
      <c r="A37" s="327" t="s">
        <v>158</v>
      </c>
      <c r="B37" s="330" t="s">
        <v>481</v>
      </c>
      <c r="C37" s="340"/>
      <c r="D37" s="340"/>
      <c r="E37" s="340"/>
      <c r="F37" s="340"/>
      <c r="G37" s="340">
        <v>0</v>
      </c>
      <c r="H37" s="340">
        <v>0</v>
      </c>
      <c r="I37" s="341" t="s">
        <v>457</v>
      </c>
      <c r="J37" s="340">
        <v>0</v>
      </c>
      <c r="K37" s="341" t="s">
        <v>457</v>
      </c>
      <c r="L37" s="340">
        <v>0</v>
      </c>
      <c r="M37" s="341" t="s">
        <v>457</v>
      </c>
      <c r="N37" s="340">
        <v>0</v>
      </c>
      <c r="O37" s="341" t="s">
        <v>457</v>
      </c>
      <c r="P37" s="340">
        <v>0</v>
      </c>
      <c r="Q37" s="341" t="s">
        <v>457</v>
      </c>
      <c r="R37" s="340">
        <v>0</v>
      </c>
      <c r="S37" s="341" t="s">
        <v>457</v>
      </c>
      <c r="T37" s="340">
        <v>0</v>
      </c>
      <c r="U37" s="341" t="s">
        <v>457</v>
      </c>
      <c r="V37" s="340">
        <v>0</v>
      </c>
      <c r="W37" s="341" t="s">
        <v>457</v>
      </c>
      <c r="X37" s="340">
        <v>0</v>
      </c>
      <c r="Y37" s="341" t="s">
        <v>457</v>
      </c>
      <c r="Z37" s="340" t="s">
        <v>602</v>
      </c>
      <c r="AA37" s="341" t="s">
        <v>602</v>
      </c>
      <c r="AB37" s="340">
        <v>0</v>
      </c>
      <c r="AC37" s="340">
        <v>0</v>
      </c>
    </row>
    <row r="38" spans="1:29" x14ac:dyDescent="0.25">
      <c r="A38" s="327" t="s">
        <v>157</v>
      </c>
      <c r="B38" s="330" t="s">
        <v>148</v>
      </c>
      <c r="C38" s="340"/>
      <c r="D38" s="340"/>
      <c r="E38" s="340"/>
      <c r="F38" s="340"/>
      <c r="G38" s="340">
        <v>0</v>
      </c>
      <c r="H38" s="340">
        <v>0</v>
      </c>
      <c r="I38" s="341" t="s">
        <v>457</v>
      </c>
      <c r="J38" s="340">
        <v>0</v>
      </c>
      <c r="K38" s="341" t="s">
        <v>457</v>
      </c>
      <c r="L38" s="340">
        <v>0</v>
      </c>
      <c r="M38" s="341" t="s">
        <v>457</v>
      </c>
      <c r="N38" s="340">
        <v>0</v>
      </c>
      <c r="O38" s="341" t="s">
        <v>457</v>
      </c>
      <c r="P38" s="340">
        <v>0</v>
      </c>
      <c r="Q38" s="341" t="s">
        <v>457</v>
      </c>
      <c r="R38" s="340">
        <v>0</v>
      </c>
      <c r="S38" s="341" t="s">
        <v>457</v>
      </c>
      <c r="T38" s="340">
        <v>0</v>
      </c>
      <c r="U38" s="341" t="s">
        <v>457</v>
      </c>
      <c r="V38" s="340">
        <v>0</v>
      </c>
      <c r="W38" s="341" t="s">
        <v>457</v>
      </c>
      <c r="X38" s="340">
        <v>0</v>
      </c>
      <c r="Y38" s="341" t="s">
        <v>457</v>
      </c>
      <c r="Z38" s="340" t="s">
        <v>602</v>
      </c>
      <c r="AA38" s="341" t="s">
        <v>602</v>
      </c>
      <c r="AB38" s="340">
        <v>0</v>
      </c>
      <c r="AC38" s="340">
        <v>0</v>
      </c>
    </row>
    <row r="39" spans="1:29" x14ac:dyDescent="0.25">
      <c r="A39" s="327" t="s">
        <v>156</v>
      </c>
      <c r="B39" s="328" t="s">
        <v>592</v>
      </c>
      <c r="C39" s="340"/>
      <c r="D39" s="340"/>
      <c r="E39" s="340"/>
      <c r="F39" s="340"/>
      <c r="G39" s="340">
        <v>0</v>
      </c>
      <c r="H39" s="340">
        <v>0</v>
      </c>
      <c r="I39" s="341" t="s">
        <v>457</v>
      </c>
      <c r="J39" s="340">
        <v>0</v>
      </c>
      <c r="K39" s="341" t="s">
        <v>457</v>
      </c>
      <c r="L39" s="340">
        <v>0</v>
      </c>
      <c r="M39" s="341" t="s">
        <v>457</v>
      </c>
      <c r="N39" s="340">
        <v>0</v>
      </c>
      <c r="O39" s="341" t="s">
        <v>457</v>
      </c>
      <c r="P39" s="340">
        <v>0</v>
      </c>
      <c r="Q39" s="341" t="s">
        <v>457</v>
      </c>
      <c r="R39" s="340">
        <v>0</v>
      </c>
      <c r="S39" s="341" t="s">
        <v>457</v>
      </c>
      <c r="T39" s="340">
        <v>8.7200000000000006</v>
      </c>
      <c r="U39" s="341">
        <v>4</v>
      </c>
      <c r="V39" s="340">
        <v>8.7200000000000006</v>
      </c>
      <c r="W39" s="341">
        <v>4</v>
      </c>
      <c r="X39" s="340">
        <v>0</v>
      </c>
      <c r="Y39" s="341" t="s">
        <v>457</v>
      </c>
      <c r="Z39" s="340" t="s">
        <v>602</v>
      </c>
      <c r="AA39" s="341" t="s">
        <v>602</v>
      </c>
      <c r="AB39" s="340">
        <v>8.7200000000000006</v>
      </c>
      <c r="AC39" s="340">
        <v>8.7200000000000006</v>
      </c>
    </row>
    <row r="40" spans="1:29" x14ac:dyDescent="0.25">
      <c r="A40" s="327" t="s">
        <v>155</v>
      </c>
      <c r="B40" s="328" t="s">
        <v>484</v>
      </c>
      <c r="C40" s="340"/>
      <c r="D40" s="340"/>
      <c r="E40" s="340"/>
      <c r="F40" s="340"/>
      <c r="G40" s="340">
        <v>0</v>
      </c>
      <c r="H40" s="340">
        <v>0</v>
      </c>
      <c r="I40" s="341" t="s">
        <v>457</v>
      </c>
      <c r="J40" s="340">
        <v>0</v>
      </c>
      <c r="K40" s="341" t="s">
        <v>457</v>
      </c>
      <c r="L40" s="340">
        <v>0</v>
      </c>
      <c r="M40" s="341" t="s">
        <v>457</v>
      </c>
      <c r="N40" s="340">
        <v>0</v>
      </c>
      <c r="O40" s="341" t="s">
        <v>457</v>
      </c>
      <c r="P40" s="340">
        <v>0</v>
      </c>
      <c r="Q40" s="341" t="s">
        <v>457</v>
      </c>
      <c r="R40" s="340">
        <v>0</v>
      </c>
      <c r="S40" s="341" t="s">
        <v>457</v>
      </c>
      <c r="T40" s="340">
        <v>0</v>
      </c>
      <c r="U40" s="341" t="s">
        <v>457</v>
      </c>
      <c r="V40" s="340">
        <v>0</v>
      </c>
      <c r="W40" s="341" t="s">
        <v>457</v>
      </c>
      <c r="X40" s="340">
        <v>0</v>
      </c>
      <c r="Y40" s="341" t="s">
        <v>457</v>
      </c>
      <c r="Z40" s="340" t="s">
        <v>602</v>
      </c>
      <c r="AA40" s="341" t="s">
        <v>602</v>
      </c>
      <c r="AB40" s="340">
        <v>0</v>
      </c>
      <c r="AC40" s="340">
        <v>0</v>
      </c>
    </row>
    <row r="41" spans="1:29" x14ac:dyDescent="0.25">
      <c r="A41" s="327" t="s">
        <v>154</v>
      </c>
      <c r="B41" s="328" t="s">
        <v>485</v>
      </c>
      <c r="C41" s="340"/>
      <c r="D41" s="340"/>
      <c r="E41" s="340"/>
      <c r="F41" s="340"/>
      <c r="G41" s="340">
        <v>0</v>
      </c>
      <c r="H41" s="340">
        <v>0</v>
      </c>
      <c r="I41" s="341" t="s">
        <v>457</v>
      </c>
      <c r="J41" s="340">
        <v>0</v>
      </c>
      <c r="K41" s="341" t="s">
        <v>457</v>
      </c>
      <c r="L41" s="340">
        <v>0</v>
      </c>
      <c r="M41" s="341" t="s">
        <v>457</v>
      </c>
      <c r="N41" s="340">
        <v>0</v>
      </c>
      <c r="O41" s="341" t="s">
        <v>457</v>
      </c>
      <c r="P41" s="340">
        <v>0</v>
      </c>
      <c r="Q41" s="341" t="s">
        <v>457</v>
      </c>
      <c r="R41" s="340">
        <v>0</v>
      </c>
      <c r="S41" s="341" t="s">
        <v>457</v>
      </c>
      <c r="T41" s="340">
        <v>0</v>
      </c>
      <c r="U41" s="341" t="s">
        <v>457</v>
      </c>
      <c r="V41" s="340">
        <v>0</v>
      </c>
      <c r="W41" s="341" t="s">
        <v>457</v>
      </c>
      <c r="X41" s="340">
        <v>0</v>
      </c>
      <c r="Y41" s="341" t="s">
        <v>457</v>
      </c>
      <c r="Z41" s="340" t="s">
        <v>602</v>
      </c>
      <c r="AA41" s="341" t="s">
        <v>602</v>
      </c>
      <c r="AB41" s="340">
        <v>0</v>
      </c>
      <c r="AC41" s="340">
        <v>0</v>
      </c>
    </row>
    <row r="42" spans="1:29" x14ac:dyDescent="0.25">
      <c r="A42" s="327" t="s">
        <v>153</v>
      </c>
      <c r="B42" s="328" t="s">
        <v>486</v>
      </c>
      <c r="C42" s="340"/>
      <c r="D42" s="340"/>
      <c r="E42" s="340"/>
      <c r="F42" s="340"/>
      <c r="G42" s="340">
        <v>0</v>
      </c>
      <c r="H42" s="340">
        <v>0</v>
      </c>
      <c r="I42" s="341" t="s">
        <v>457</v>
      </c>
      <c r="J42" s="340">
        <v>0</v>
      </c>
      <c r="K42" s="341" t="s">
        <v>457</v>
      </c>
      <c r="L42" s="340">
        <v>0</v>
      </c>
      <c r="M42" s="341" t="s">
        <v>457</v>
      </c>
      <c r="N42" s="340">
        <v>0</v>
      </c>
      <c r="O42" s="341" t="s">
        <v>457</v>
      </c>
      <c r="P42" s="340">
        <v>0</v>
      </c>
      <c r="Q42" s="341" t="s">
        <v>457</v>
      </c>
      <c r="R42" s="340">
        <v>0</v>
      </c>
      <c r="S42" s="341" t="s">
        <v>457</v>
      </c>
      <c r="T42" s="340">
        <v>0</v>
      </c>
      <c r="U42" s="341" t="s">
        <v>457</v>
      </c>
      <c r="V42" s="340">
        <v>0</v>
      </c>
      <c r="W42" s="341" t="s">
        <v>457</v>
      </c>
      <c r="X42" s="340">
        <v>0</v>
      </c>
      <c r="Y42" s="341" t="s">
        <v>457</v>
      </c>
      <c r="Z42" s="340" t="s">
        <v>602</v>
      </c>
      <c r="AA42" s="341" t="s">
        <v>602</v>
      </c>
      <c r="AB42" s="340">
        <v>0</v>
      </c>
      <c r="AC42" s="340">
        <v>0</v>
      </c>
    </row>
    <row r="43" spans="1:29" x14ac:dyDescent="0.25">
      <c r="A43" s="327" t="s">
        <v>487</v>
      </c>
      <c r="B43" s="328" t="s">
        <v>488</v>
      </c>
      <c r="C43" s="340"/>
      <c r="D43" s="340"/>
      <c r="E43" s="340"/>
      <c r="F43" s="340"/>
      <c r="G43" s="340">
        <v>0</v>
      </c>
      <c r="H43" s="340">
        <v>0</v>
      </c>
      <c r="I43" s="341" t="s">
        <v>457</v>
      </c>
      <c r="J43" s="340">
        <v>0</v>
      </c>
      <c r="K43" s="341" t="s">
        <v>457</v>
      </c>
      <c r="L43" s="340">
        <v>0</v>
      </c>
      <c r="M43" s="341" t="s">
        <v>457</v>
      </c>
      <c r="N43" s="340">
        <v>0</v>
      </c>
      <c r="O43" s="341" t="s">
        <v>457</v>
      </c>
      <c r="P43" s="340">
        <v>0</v>
      </c>
      <c r="Q43" s="341" t="s">
        <v>457</v>
      </c>
      <c r="R43" s="340">
        <v>0</v>
      </c>
      <c r="S43" s="341" t="s">
        <v>457</v>
      </c>
      <c r="T43" s="340">
        <v>0</v>
      </c>
      <c r="U43" s="341" t="s">
        <v>457</v>
      </c>
      <c r="V43" s="340">
        <v>0</v>
      </c>
      <c r="W43" s="341" t="s">
        <v>457</v>
      </c>
      <c r="X43" s="340">
        <v>0</v>
      </c>
      <c r="Y43" s="341" t="s">
        <v>457</v>
      </c>
      <c r="Z43" s="340" t="s">
        <v>602</v>
      </c>
      <c r="AA43" s="341" t="s">
        <v>602</v>
      </c>
      <c r="AB43" s="340">
        <v>0</v>
      </c>
      <c r="AC43" s="340">
        <v>0</v>
      </c>
    </row>
    <row r="44" spans="1:29" x14ac:dyDescent="0.25">
      <c r="A44" s="327" t="s">
        <v>489</v>
      </c>
      <c r="B44" s="328" t="s">
        <v>490</v>
      </c>
      <c r="C44" s="340"/>
      <c r="D44" s="340"/>
      <c r="E44" s="340"/>
      <c r="F44" s="340"/>
      <c r="G44" s="340">
        <v>0</v>
      </c>
      <c r="H44" s="340">
        <v>0</v>
      </c>
      <c r="I44" s="341" t="s">
        <v>457</v>
      </c>
      <c r="J44" s="340">
        <v>0</v>
      </c>
      <c r="K44" s="341" t="s">
        <v>457</v>
      </c>
      <c r="L44" s="340">
        <v>0</v>
      </c>
      <c r="M44" s="341" t="s">
        <v>457</v>
      </c>
      <c r="N44" s="340">
        <v>0</v>
      </c>
      <c r="O44" s="341" t="s">
        <v>457</v>
      </c>
      <c r="P44" s="340">
        <v>0</v>
      </c>
      <c r="Q44" s="341" t="s">
        <v>457</v>
      </c>
      <c r="R44" s="340">
        <v>0</v>
      </c>
      <c r="S44" s="341" t="s">
        <v>457</v>
      </c>
      <c r="T44" s="340">
        <v>0</v>
      </c>
      <c r="U44" s="341" t="s">
        <v>457</v>
      </c>
      <c r="V44" s="340">
        <v>0</v>
      </c>
      <c r="W44" s="341" t="s">
        <v>457</v>
      </c>
      <c r="X44" s="340">
        <v>0</v>
      </c>
      <c r="Y44" s="341" t="s">
        <v>457</v>
      </c>
      <c r="Z44" s="340" t="s">
        <v>602</v>
      </c>
      <c r="AA44" s="341" t="s">
        <v>602</v>
      </c>
      <c r="AB44" s="340">
        <v>0</v>
      </c>
      <c r="AC44" s="340">
        <v>0</v>
      </c>
    </row>
    <row r="45" spans="1:29" x14ac:dyDescent="0.25">
      <c r="A45" s="327" t="s">
        <v>491</v>
      </c>
      <c r="B45" s="328" t="s">
        <v>492</v>
      </c>
      <c r="C45" s="340"/>
      <c r="D45" s="340"/>
      <c r="E45" s="340"/>
      <c r="F45" s="340"/>
      <c r="G45" s="340">
        <v>0</v>
      </c>
      <c r="H45" s="340">
        <v>0</v>
      </c>
      <c r="I45" s="341" t="s">
        <v>457</v>
      </c>
      <c r="J45" s="340">
        <v>0</v>
      </c>
      <c r="K45" s="341" t="s">
        <v>457</v>
      </c>
      <c r="L45" s="340">
        <v>0</v>
      </c>
      <c r="M45" s="341" t="s">
        <v>457</v>
      </c>
      <c r="N45" s="340">
        <v>0</v>
      </c>
      <c r="O45" s="341" t="s">
        <v>457</v>
      </c>
      <c r="P45" s="340">
        <v>0</v>
      </c>
      <c r="Q45" s="341" t="s">
        <v>457</v>
      </c>
      <c r="R45" s="340">
        <v>0</v>
      </c>
      <c r="S45" s="341" t="s">
        <v>457</v>
      </c>
      <c r="T45" s="340">
        <v>0</v>
      </c>
      <c r="U45" s="341" t="s">
        <v>457</v>
      </c>
      <c r="V45" s="340">
        <v>0</v>
      </c>
      <c r="W45" s="341" t="s">
        <v>457</v>
      </c>
      <c r="X45" s="340">
        <v>0</v>
      </c>
      <c r="Y45" s="341" t="s">
        <v>457</v>
      </c>
      <c r="Z45" s="340" t="s">
        <v>602</v>
      </c>
      <c r="AA45" s="341" t="s">
        <v>602</v>
      </c>
      <c r="AB45" s="340">
        <v>0</v>
      </c>
      <c r="AC45" s="340">
        <v>0</v>
      </c>
    </row>
    <row r="46" spans="1:29" x14ac:dyDescent="0.25">
      <c r="A46" s="327" t="s">
        <v>493</v>
      </c>
      <c r="B46" s="328" t="s">
        <v>494</v>
      </c>
      <c r="C46" s="340"/>
      <c r="D46" s="340"/>
      <c r="E46" s="340"/>
      <c r="F46" s="340"/>
      <c r="G46" s="340">
        <v>0</v>
      </c>
      <c r="H46" s="340">
        <v>0</v>
      </c>
      <c r="I46" s="341" t="s">
        <v>457</v>
      </c>
      <c r="J46" s="340"/>
      <c r="K46" s="341" t="s">
        <v>457</v>
      </c>
      <c r="L46" s="340">
        <v>0</v>
      </c>
      <c r="M46" s="341" t="s">
        <v>457</v>
      </c>
      <c r="N46" s="340"/>
      <c r="O46" s="341" t="s">
        <v>457</v>
      </c>
      <c r="P46" s="340">
        <v>0</v>
      </c>
      <c r="Q46" s="341" t="s">
        <v>457</v>
      </c>
      <c r="R46" s="340"/>
      <c r="S46" s="341" t="s">
        <v>457</v>
      </c>
      <c r="T46" s="340">
        <v>0</v>
      </c>
      <c r="U46" s="341" t="s">
        <v>457</v>
      </c>
      <c r="V46" s="340"/>
      <c r="W46" s="341" t="s">
        <v>457</v>
      </c>
      <c r="X46" s="340"/>
      <c r="Y46" s="341" t="s">
        <v>457</v>
      </c>
      <c r="Z46" s="340"/>
      <c r="AA46" s="341" t="s">
        <v>457</v>
      </c>
      <c r="AB46" s="340">
        <v>0</v>
      </c>
      <c r="AC46" s="340">
        <v>0</v>
      </c>
    </row>
    <row r="47" spans="1:29" x14ac:dyDescent="0.25">
      <c r="A47" s="325" t="s">
        <v>61</v>
      </c>
      <c r="B47" s="326" t="s">
        <v>152</v>
      </c>
      <c r="C47" s="340"/>
      <c r="D47" s="340"/>
      <c r="E47" s="340"/>
      <c r="F47" s="340"/>
      <c r="G47" s="340"/>
      <c r="H47" s="340"/>
      <c r="I47" s="340"/>
      <c r="J47" s="340"/>
      <c r="K47" s="340"/>
      <c r="L47" s="340"/>
      <c r="M47" s="340"/>
      <c r="N47" s="340"/>
      <c r="O47" s="340"/>
      <c r="P47" s="340"/>
      <c r="Q47" s="340"/>
      <c r="R47" s="340"/>
      <c r="S47" s="341"/>
      <c r="T47" s="340"/>
      <c r="U47" s="340"/>
      <c r="V47" s="340"/>
      <c r="W47" s="340"/>
      <c r="X47" s="340"/>
      <c r="Y47" s="340"/>
      <c r="Z47" s="340"/>
      <c r="AA47" s="340"/>
      <c r="AB47" s="340"/>
      <c r="AC47" s="340"/>
    </row>
    <row r="48" spans="1:29" x14ac:dyDescent="0.25">
      <c r="A48" s="327" t="s">
        <v>151</v>
      </c>
      <c r="B48" s="328" t="s">
        <v>483</v>
      </c>
      <c r="C48" s="340">
        <v>0</v>
      </c>
      <c r="D48" s="340">
        <v>0</v>
      </c>
      <c r="E48" s="340"/>
      <c r="F48" s="340"/>
      <c r="G48" s="340">
        <v>0</v>
      </c>
      <c r="H48" s="340">
        <v>0</v>
      </c>
      <c r="I48" s="340"/>
      <c r="J48" s="340">
        <v>0</v>
      </c>
      <c r="K48" s="340"/>
      <c r="L48" s="340">
        <v>0</v>
      </c>
      <c r="M48" s="340"/>
      <c r="N48" s="340">
        <v>0</v>
      </c>
      <c r="O48" s="340"/>
      <c r="P48" s="340">
        <v>0</v>
      </c>
      <c r="Q48" s="340"/>
      <c r="R48" s="340">
        <v>0</v>
      </c>
      <c r="S48" s="340"/>
      <c r="T48" s="340">
        <v>0</v>
      </c>
      <c r="U48" s="340"/>
      <c r="V48" s="340">
        <v>0</v>
      </c>
      <c r="W48" s="340"/>
      <c r="X48" s="340">
        <v>0</v>
      </c>
      <c r="Y48" s="340"/>
      <c r="Z48" s="340" t="s">
        <v>602</v>
      </c>
      <c r="AA48" s="340"/>
      <c r="AB48" s="340">
        <v>0</v>
      </c>
      <c r="AC48" s="340">
        <v>0</v>
      </c>
    </row>
    <row r="49" spans="1:29" ht="31.5" x14ac:dyDescent="0.25">
      <c r="A49" s="327" t="s">
        <v>150</v>
      </c>
      <c r="B49" s="330" t="s">
        <v>481</v>
      </c>
      <c r="C49" s="340">
        <v>0</v>
      </c>
      <c r="D49" s="340">
        <v>0</v>
      </c>
      <c r="E49" s="340"/>
      <c r="F49" s="340"/>
      <c r="G49" s="340">
        <v>0</v>
      </c>
      <c r="H49" s="340">
        <v>0</v>
      </c>
      <c r="I49" s="340"/>
      <c r="J49" s="340">
        <v>0</v>
      </c>
      <c r="K49" s="340"/>
      <c r="L49" s="340">
        <v>0</v>
      </c>
      <c r="M49" s="340"/>
      <c r="N49" s="340">
        <v>0</v>
      </c>
      <c r="O49" s="340"/>
      <c r="P49" s="340">
        <v>0</v>
      </c>
      <c r="Q49" s="340"/>
      <c r="R49" s="340">
        <v>0</v>
      </c>
      <c r="S49" s="340"/>
      <c r="T49" s="340">
        <v>0</v>
      </c>
      <c r="U49" s="340"/>
      <c r="V49" s="340">
        <v>0</v>
      </c>
      <c r="W49" s="340"/>
      <c r="X49" s="340">
        <v>0</v>
      </c>
      <c r="Y49" s="340"/>
      <c r="Z49" s="340" t="s">
        <v>602</v>
      </c>
      <c r="AA49" s="340"/>
      <c r="AB49" s="340">
        <v>0</v>
      </c>
      <c r="AC49" s="340">
        <v>0</v>
      </c>
    </row>
    <row r="50" spans="1:29" x14ac:dyDescent="0.25">
      <c r="A50" s="327" t="s">
        <v>149</v>
      </c>
      <c r="B50" s="330" t="s">
        <v>148</v>
      </c>
      <c r="C50" s="340">
        <v>0</v>
      </c>
      <c r="D50" s="340">
        <v>0</v>
      </c>
      <c r="E50" s="340"/>
      <c r="F50" s="340"/>
      <c r="G50" s="340">
        <v>0</v>
      </c>
      <c r="H50" s="340">
        <v>0</v>
      </c>
      <c r="I50" s="340"/>
      <c r="J50" s="340">
        <v>0</v>
      </c>
      <c r="K50" s="340"/>
      <c r="L50" s="340">
        <v>0</v>
      </c>
      <c r="M50" s="340"/>
      <c r="N50" s="340">
        <v>0</v>
      </c>
      <c r="O50" s="340"/>
      <c r="P50" s="340">
        <v>0</v>
      </c>
      <c r="Q50" s="340"/>
      <c r="R50" s="340">
        <v>0</v>
      </c>
      <c r="S50" s="340"/>
      <c r="T50" s="340">
        <v>0</v>
      </c>
      <c r="U50" s="340"/>
      <c r="V50" s="340">
        <v>0</v>
      </c>
      <c r="W50" s="340"/>
      <c r="X50" s="340">
        <v>0</v>
      </c>
      <c r="Y50" s="340"/>
      <c r="Z50" s="340" t="s">
        <v>602</v>
      </c>
      <c r="AA50" s="340"/>
      <c r="AB50" s="340">
        <v>0</v>
      </c>
      <c r="AC50" s="340">
        <v>0</v>
      </c>
    </row>
    <row r="51" spans="1:29" ht="35.25" customHeight="1" x14ac:dyDescent="0.25">
      <c r="A51" s="327" t="s">
        <v>147</v>
      </c>
      <c r="B51" s="328" t="s">
        <v>146</v>
      </c>
      <c r="C51" s="340">
        <v>8.7200000000000006</v>
      </c>
      <c r="D51" s="340">
        <v>8.7200000000000006</v>
      </c>
      <c r="E51" s="340"/>
      <c r="F51" s="340"/>
      <c r="G51" s="340">
        <v>0</v>
      </c>
      <c r="H51" s="340">
        <v>0</v>
      </c>
      <c r="I51" s="340"/>
      <c r="J51" s="340">
        <v>0</v>
      </c>
      <c r="K51" s="340"/>
      <c r="L51" s="340">
        <v>0</v>
      </c>
      <c r="M51" s="340"/>
      <c r="N51" s="340">
        <v>0</v>
      </c>
      <c r="O51" s="340"/>
      <c r="P51" s="340">
        <v>0</v>
      </c>
      <c r="Q51" s="340"/>
      <c r="R51" s="340">
        <v>0</v>
      </c>
      <c r="S51" s="340"/>
      <c r="T51" s="340">
        <v>8.7200000000000006</v>
      </c>
      <c r="U51" s="340"/>
      <c r="V51" s="340">
        <v>8.7200000000000006</v>
      </c>
      <c r="W51" s="340"/>
      <c r="X51" s="340">
        <v>0</v>
      </c>
      <c r="Y51" s="340"/>
      <c r="Z51" s="340" t="s">
        <v>602</v>
      </c>
      <c r="AA51" s="340"/>
      <c r="AB51" s="340">
        <v>8.7200000000000006</v>
      </c>
      <c r="AC51" s="340">
        <v>8.7200000000000006</v>
      </c>
    </row>
    <row r="52" spans="1:29" ht="31.5" x14ac:dyDescent="0.25">
      <c r="A52" s="327" t="s">
        <v>145</v>
      </c>
      <c r="B52" s="328" t="s">
        <v>144</v>
      </c>
      <c r="C52" s="340">
        <v>0</v>
      </c>
      <c r="D52" s="340">
        <v>0</v>
      </c>
      <c r="E52" s="340"/>
      <c r="F52" s="340"/>
      <c r="G52" s="340">
        <v>0</v>
      </c>
      <c r="H52" s="340">
        <v>0</v>
      </c>
      <c r="I52" s="340"/>
      <c r="J52" s="340">
        <v>0</v>
      </c>
      <c r="K52" s="340"/>
      <c r="L52" s="340">
        <v>0</v>
      </c>
      <c r="M52" s="340"/>
      <c r="N52" s="340">
        <v>0</v>
      </c>
      <c r="O52" s="340"/>
      <c r="P52" s="340">
        <v>0</v>
      </c>
      <c r="Q52" s="340"/>
      <c r="R52" s="340">
        <v>0</v>
      </c>
      <c r="S52" s="340"/>
      <c r="T52" s="340">
        <v>0</v>
      </c>
      <c r="U52" s="340"/>
      <c r="V52" s="340">
        <v>0</v>
      </c>
      <c r="W52" s="340"/>
      <c r="X52" s="340">
        <v>0</v>
      </c>
      <c r="Y52" s="340"/>
      <c r="Z52" s="340" t="s">
        <v>602</v>
      </c>
      <c r="AA52" s="340"/>
      <c r="AB52" s="340">
        <v>0</v>
      </c>
      <c r="AC52" s="340">
        <v>0</v>
      </c>
    </row>
    <row r="53" spans="1:29" x14ac:dyDescent="0.25">
      <c r="A53" s="327" t="s">
        <v>143</v>
      </c>
      <c r="B53" s="328" t="s">
        <v>142</v>
      </c>
      <c r="C53" s="340">
        <v>0</v>
      </c>
      <c r="D53" s="340">
        <v>0</v>
      </c>
      <c r="E53" s="340"/>
      <c r="F53" s="340"/>
      <c r="G53" s="340">
        <v>0</v>
      </c>
      <c r="H53" s="340">
        <v>0</v>
      </c>
      <c r="I53" s="340"/>
      <c r="J53" s="340">
        <v>0</v>
      </c>
      <c r="K53" s="340"/>
      <c r="L53" s="340">
        <v>0</v>
      </c>
      <c r="M53" s="340"/>
      <c r="N53" s="340">
        <v>0</v>
      </c>
      <c r="O53" s="340"/>
      <c r="P53" s="340">
        <v>0</v>
      </c>
      <c r="Q53" s="340"/>
      <c r="R53" s="340">
        <v>0</v>
      </c>
      <c r="S53" s="340"/>
      <c r="T53" s="340">
        <v>0</v>
      </c>
      <c r="U53" s="340"/>
      <c r="V53" s="340">
        <v>0</v>
      </c>
      <c r="W53" s="340"/>
      <c r="X53" s="340">
        <v>0</v>
      </c>
      <c r="Y53" s="340"/>
      <c r="Z53" s="340" t="s">
        <v>602</v>
      </c>
      <c r="AA53" s="340"/>
      <c r="AB53" s="340">
        <v>0</v>
      </c>
      <c r="AC53" s="340">
        <v>0</v>
      </c>
    </row>
    <row r="54" spans="1:29" x14ac:dyDescent="0.25">
      <c r="A54" s="327" t="s">
        <v>141</v>
      </c>
      <c r="B54" s="328" t="s">
        <v>484</v>
      </c>
      <c r="C54" s="340">
        <v>0</v>
      </c>
      <c r="D54" s="340">
        <v>0</v>
      </c>
      <c r="E54" s="340"/>
      <c r="F54" s="340"/>
      <c r="G54" s="340">
        <v>0</v>
      </c>
      <c r="H54" s="340">
        <v>0</v>
      </c>
      <c r="I54" s="340"/>
      <c r="J54" s="340">
        <v>0</v>
      </c>
      <c r="K54" s="340"/>
      <c r="L54" s="340">
        <v>0</v>
      </c>
      <c r="M54" s="340"/>
      <c r="N54" s="340">
        <v>0</v>
      </c>
      <c r="O54" s="340"/>
      <c r="P54" s="340">
        <v>0</v>
      </c>
      <c r="Q54" s="340"/>
      <c r="R54" s="340">
        <v>0</v>
      </c>
      <c r="S54" s="340"/>
      <c r="T54" s="340">
        <v>0</v>
      </c>
      <c r="U54" s="340"/>
      <c r="V54" s="340">
        <v>0</v>
      </c>
      <c r="W54" s="340"/>
      <c r="X54" s="340">
        <v>0</v>
      </c>
      <c r="Y54" s="340"/>
      <c r="Z54" s="340" t="s">
        <v>602</v>
      </c>
      <c r="AA54" s="340"/>
      <c r="AB54" s="340">
        <v>0</v>
      </c>
      <c r="AC54" s="340">
        <v>0</v>
      </c>
    </row>
    <row r="55" spans="1:29" x14ac:dyDescent="0.25">
      <c r="A55" s="327" t="s">
        <v>495</v>
      </c>
      <c r="B55" s="328" t="s">
        <v>485</v>
      </c>
      <c r="C55" s="340">
        <v>0</v>
      </c>
      <c r="D55" s="340">
        <v>0</v>
      </c>
      <c r="E55" s="340"/>
      <c r="F55" s="340"/>
      <c r="G55" s="340">
        <v>0</v>
      </c>
      <c r="H55" s="340">
        <v>0</v>
      </c>
      <c r="I55" s="340"/>
      <c r="J55" s="340">
        <v>0</v>
      </c>
      <c r="K55" s="340"/>
      <c r="L55" s="340">
        <v>0</v>
      </c>
      <c r="M55" s="340"/>
      <c r="N55" s="340">
        <v>0</v>
      </c>
      <c r="O55" s="340"/>
      <c r="P55" s="340">
        <v>0</v>
      </c>
      <c r="Q55" s="340"/>
      <c r="R55" s="340">
        <v>0</v>
      </c>
      <c r="S55" s="340"/>
      <c r="T55" s="340">
        <v>0</v>
      </c>
      <c r="U55" s="340"/>
      <c r="V55" s="340">
        <v>0</v>
      </c>
      <c r="W55" s="340"/>
      <c r="X55" s="340">
        <v>0</v>
      </c>
      <c r="Y55" s="340"/>
      <c r="Z55" s="340" t="s">
        <v>602</v>
      </c>
      <c r="AA55" s="340"/>
      <c r="AB55" s="340">
        <v>0</v>
      </c>
      <c r="AC55" s="340">
        <v>0</v>
      </c>
    </row>
    <row r="56" spans="1:29" x14ac:dyDescent="0.25">
      <c r="A56" s="327" t="s">
        <v>496</v>
      </c>
      <c r="B56" s="328" t="s">
        <v>486</v>
      </c>
      <c r="C56" s="340">
        <v>0</v>
      </c>
      <c r="D56" s="340">
        <v>0</v>
      </c>
      <c r="E56" s="340"/>
      <c r="F56" s="340"/>
      <c r="G56" s="340">
        <v>0</v>
      </c>
      <c r="H56" s="340">
        <v>0</v>
      </c>
      <c r="I56" s="340"/>
      <c r="J56" s="340">
        <v>0</v>
      </c>
      <c r="K56" s="340"/>
      <c r="L56" s="340">
        <v>0</v>
      </c>
      <c r="M56" s="340"/>
      <c r="N56" s="340">
        <v>0</v>
      </c>
      <c r="O56" s="340"/>
      <c r="P56" s="340">
        <v>0</v>
      </c>
      <c r="Q56" s="340"/>
      <c r="R56" s="340">
        <v>0</v>
      </c>
      <c r="S56" s="340"/>
      <c r="T56" s="340">
        <v>0</v>
      </c>
      <c r="U56" s="340"/>
      <c r="V56" s="340">
        <v>0</v>
      </c>
      <c r="W56" s="340"/>
      <c r="X56" s="340">
        <v>0</v>
      </c>
      <c r="Y56" s="340"/>
      <c r="Z56" s="340" t="s">
        <v>602</v>
      </c>
      <c r="AA56" s="340"/>
      <c r="AB56" s="340">
        <v>0</v>
      </c>
      <c r="AC56" s="340">
        <v>0</v>
      </c>
    </row>
    <row r="57" spans="1:29" x14ac:dyDescent="0.25">
      <c r="A57" s="327" t="s">
        <v>497</v>
      </c>
      <c r="B57" s="328" t="s">
        <v>488</v>
      </c>
      <c r="C57" s="340">
        <v>0</v>
      </c>
      <c r="D57" s="340">
        <v>0</v>
      </c>
      <c r="E57" s="340"/>
      <c r="F57" s="340"/>
      <c r="G57" s="340">
        <v>0</v>
      </c>
      <c r="H57" s="340">
        <v>0</v>
      </c>
      <c r="I57" s="340"/>
      <c r="J57" s="340">
        <v>0</v>
      </c>
      <c r="K57" s="340"/>
      <c r="L57" s="340">
        <v>0</v>
      </c>
      <c r="M57" s="340"/>
      <c r="N57" s="340">
        <v>0</v>
      </c>
      <c r="O57" s="340"/>
      <c r="P57" s="340">
        <v>0</v>
      </c>
      <c r="Q57" s="340"/>
      <c r="R57" s="340">
        <v>0</v>
      </c>
      <c r="S57" s="340"/>
      <c r="T57" s="340">
        <v>0</v>
      </c>
      <c r="U57" s="340"/>
      <c r="V57" s="340">
        <v>0</v>
      </c>
      <c r="W57" s="340"/>
      <c r="X57" s="340">
        <v>0</v>
      </c>
      <c r="Y57" s="340"/>
      <c r="Z57" s="340" t="s">
        <v>602</v>
      </c>
      <c r="AA57" s="340"/>
      <c r="AB57" s="340">
        <v>0</v>
      </c>
      <c r="AC57" s="340">
        <v>0</v>
      </c>
    </row>
    <row r="58" spans="1:29" ht="36.75" customHeight="1" x14ac:dyDescent="0.25">
      <c r="A58" s="327" t="s">
        <v>498</v>
      </c>
      <c r="B58" s="328" t="s">
        <v>490</v>
      </c>
      <c r="C58" s="340">
        <v>0</v>
      </c>
      <c r="D58" s="340">
        <v>0</v>
      </c>
      <c r="E58" s="340"/>
      <c r="F58" s="340"/>
      <c r="G58" s="340">
        <v>0</v>
      </c>
      <c r="H58" s="340">
        <v>0</v>
      </c>
      <c r="I58" s="340"/>
      <c r="J58" s="340">
        <v>0</v>
      </c>
      <c r="K58" s="340"/>
      <c r="L58" s="340">
        <v>0</v>
      </c>
      <c r="M58" s="340"/>
      <c r="N58" s="340">
        <v>0</v>
      </c>
      <c r="O58" s="340"/>
      <c r="P58" s="340">
        <v>0</v>
      </c>
      <c r="Q58" s="340"/>
      <c r="R58" s="340">
        <v>0</v>
      </c>
      <c r="S58" s="340"/>
      <c r="T58" s="340">
        <v>0</v>
      </c>
      <c r="U58" s="340"/>
      <c r="V58" s="340">
        <v>0</v>
      </c>
      <c r="W58" s="340"/>
      <c r="X58" s="340">
        <v>0</v>
      </c>
      <c r="Y58" s="340"/>
      <c r="Z58" s="340" t="s">
        <v>602</v>
      </c>
      <c r="AA58" s="340"/>
      <c r="AB58" s="340">
        <v>0</v>
      </c>
      <c r="AC58" s="340">
        <v>0</v>
      </c>
    </row>
    <row r="59" spans="1:29" x14ac:dyDescent="0.25">
      <c r="A59" s="327" t="s">
        <v>499</v>
      </c>
      <c r="B59" s="328" t="s">
        <v>492</v>
      </c>
      <c r="C59" s="340">
        <v>0</v>
      </c>
      <c r="D59" s="340">
        <v>0</v>
      </c>
      <c r="E59" s="340"/>
      <c r="F59" s="340"/>
      <c r="G59" s="340">
        <v>0</v>
      </c>
      <c r="H59" s="340">
        <v>0</v>
      </c>
      <c r="I59" s="340"/>
      <c r="J59" s="340">
        <v>0</v>
      </c>
      <c r="K59" s="340"/>
      <c r="L59" s="340">
        <v>0</v>
      </c>
      <c r="M59" s="340"/>
      <c r="N59" s="340">
        <v>0</v>
      </c>
      <c r="O59" s="340"/>
      <c r="P59" s="340">
        <v>0</v>
      </c>
      <c r="Q59" s="340"/>
      <c r="R59" s="340">
        <v>0</v>
      </c>
      <c r="S59" s="340"/>
      <c r="T59" s="340">
        <v>0</v>
      </c>
      <c r="U59" s="340"/>
      <c r="V59" s="340">
        <v>0</v>
      </c>
      <c r="W59" s="340"/>
      <c r="X59" s="340">
        <v>0</v>
      </c>
      <c r="Y59" s="340"/>
      <c r="Z59" s="340" t="s">
        <v>602</v>
      </c>
      <c r="AA59" s="340"/>
      <c r="AB59" s="340">
        <v>0</v>
      </c>
      <c r="AC59" s="340">
        <v>0</v>
      </c>
    </row>
    <row r="60" spans="1:29" x14ac:dyDescent="0.25">
      <c r="A60" s="327" t="s">
        <v>500</v>
      </c>
      <c r="B60" s="328" t="s">
        <v>494</v>
      </c>
      <c r="C60" s="340">
        <v>0</v>
      </c>
      <c r="D60" s="340">
        <v>0</v>
      </c>
      <c r="E60" s="340"/>
      <c r="F60" s="340"/>
      <c r="G60" s="340">
        <v>0</v>
      </c>
      <c r="H60" s="340">
        <v>0</v>
      </c>
      <c r="I60" s="340"/>
      <c r="J60" s="340"/>
      <c r="K60" s="340"/>
      <c r="L60" s="340">
        <v>0</v>
      </c>
      <c r="M60" s="340"/>
      <c r="N60" s="340"/>
      <c r="O60" s="340"/>
      <c r="P60" s="340">
        <v>0</v>
      </c>
      <c r="Q60" s="340"/>
      <c r="R60" s="340"/>
      <c r="S60" s="340"/>
      <c r="T60" s="340">
        <v>0</v>
      </c>
      <c r="U60" s="340"/>
      <c r="V60" s="340"/>
      <c r="W60" s="340"/>
      <c r="X60" s="340"/>
      <c r="Y60" s="340"/>
      <c r="Z60" s="340"/>
      <c r="AA60" s="340"/>
      <c r="AB60" s="340">
        <v>0</v>
      </c>
      <c r="AC60" s="340">
        <v>0</v>
      </c>
    </row>
    <row r="61" spans="1:29" ht="31.5" x14ac:dyDescent="0.25">
      <c r="A61" s="325" t="s">
        <v>59</v>
      </c>
      <c r="B61" s="326" t="s">
        <v>140</v>
      </c>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row>
    <row r="62" spans="1:29" x14ac:dyDescent="0.25">
      <c r="A62" s="327" t="s">
        <v>139</v>
      </c>
      <c r="B62" s="328" t="s">
        <v>138</v>
      </c>
      <c r="C62" s="340">
        <v>16.684049999999999</v>
      </c>
      <c r="D62" s="340">
        <v>18.981619999999999</v>
      </c>
      <c r="E62" s="340"/>
      <c r="F62" s="340"/>
      <c r="G62" s="340">
        <v>0</v>
      </c>
      <c r="H62" s="340">
        <v>0</v>
      </c>
      <c r="I62" s="340"/>
      <c r="J62" s="340">
        <v>0</v>
      </c>
      <c r="K62" s="340"/>
      <c r="L62" s="340">
        <v>0</v>
      </c>
      <c r="M62" s="340"/>
      <c r="N62" s="340">
        <v>0</v>
      </c>
      <c r="O62" s="340"/>
      <c r="P62" s="340">
        <v>0</v>
      </c>
      <c r="Q62" s="340"/>
      <c r="R62" s="340">
        <v>0</v>
      </c>
      <c r="S62" s="340"/>
      <c r="T62" s="340">
        <v>16.684049999999999</v>
      </c>
      <c r="U62" s="340"/>
      <c r="V62" s="340">
        <v>18.981619999999999</v>
      </c>
      <c r="W62" s="340"/>
      <c r="X62" s="340">
        <v>0</v>
      </c>
      <c r="Y62" s="340"/>
      <c r="Z62" s="340" t="s">
        <v>602</v>
      </c>
      <c r="AA62" s="340"/>
      <c r="AB62" s="340">
        <v>16.684049999999999</v>
      </c>
      <c r="AC62" s="340">
        <v>18.981619999999999</v>
      </c>
    </row>
    <row r="63" spans="1:29" x14ac:dyDescent="0.25">
      <c r="A63" s="327" t="s">
        <v>137</v>
      </c>
      <c r="B63" s="330" t="s">
        <v>131</v>
      </c>
      <c r="C63" s="340"/>
      <c r="D63" s="340"/>
      <c r="E63" s="340"/>
      <c r="F63" s="340"/>
      <c r="G63" s="340">
        <v>0</v>
      </c>
      <c r="H63" s="340">
        <v>0</v>
      </c>
      <c r="I63" s="340"/>
      <c r="J63" s="340">
        <v>0</v>
      </c>
      <c r="K63" s="340"/>
      <c r="L63" s="340">
        <v>0</v>
      </c>
      <c r="M63" s="340"/>
      <c r="N63" s="340">
        <v>0</v>
      </c>
      <c r="O63" s="340"/>
      <c r="P63" s="340">
        <v>0</v>
      </c>
      <c r="Q63" s="340"/>
      <c r="R63" s="340">
        <v>0</v>
      </c>
      <c r="S63" s="340"/>
      <c r="T63" s="340">
        <v>0</v>
      </c>
      <c r="U63" s="340"/>
      <c r="V63" s="340">
        <v>0</v>
      </c>
      <c r="W63" s="340"/>
      <c r="X63" s="340">
        <v>0</v>
      </c>
      <c r="Y63" s="340"/>
      <c r="Z63" s="340" t="s">
        <v>602</v>
      </c>
      <c r="AA63" s="340"/>
      <c r="AB63" s="340">
        <v>0</v>
      </c>
      <c r="AC63" s="340">
        <v>0</v>
      </c>
    </row>
    <row r="64" spans="1:29" x14ac:dyDescent="0.25">
      <c r="A64" s="327" t="s">
        <v>136</v>
      </c>
      <c r="B64" s="328" t="s">
        <v>130</v>
      </c>
      <c r="C64" s="340"/>
      <c r="D64" s="340"/>
      <c r="E64" s="340"/>
      <c r="F64" s="340"/>
      <c r="G64" s="340">
        <v>0</v>
      </c>
      <c r="H64" s="340">
        <v>0</v>
      </c>
      <c r="I64" s="340"/>
      <c r="J64" s="340">
        <v>0</v>
      </c>
      <c r="K64" s="340"/>
      <c r="L64" s="340">
        <v>0</v>
      </c>
      <c r="M64" s="340"/>
      <c r="N64" s="340">
        <v>0</v>
      </c>
      <c r="O64" s="340"/>
      <c r="P64" s="340">
        <v>0</v>
      </c>
      <c r="Q64" s="340"/>
      <c r="R64" s="340">
        <v>0</v>
      </c>
      <c r="S64" s="340"/>
      <c r="T64" s="340">
        <v>0</v>
      </c>
      <c r="U64" s="340"/>
      <c r="V64" s="340">
        <v>0</v>
      </c>
      <c r="W64" s="340"/>
      <c r="X64" s="340">
        <v>0</v>
      </c>
      <c r="Y64" s="340"/>
      <c r="Z64" s="340" t="s">
        <v>602</v>
      </c>
      <c r="AA64" s="340"/>
      <c r="AB64" s="340">
        <v>0</v>
      </c>
      <c r="AC64" s="340">
        <v>0</v>
      </c>
    </row>
    <row r="65" spans="1:29" x14ac:dyDescent="0.25">
      <c r="A65" s="327" t="s">
        <v>135</v>
      </c>
      <c r="B65" s="330" t="s">
        <v>129</v>
      </c>
      <c r="C65" s="340"/>
      <c r="D65" s="340"/>
      <c r="E65" s="340"/>
      <c r="F65" s="340"/>
      <c r="G65" s="340">
        <v>0</v>
      </c>
      <c r="H65" s="340">
        <v>0</v>
      </c>
      <c r="I65" s="340"/>
      <c r="J65" s="340">
        <v>0</v>
      </c>
      <c r="K65" s="340"/>
      <c r="L65" s="340">
        <v>0</v>
      </c>
      <c r="M65" s="340"/>
      <c r="N65" s="340">
        <v>0</v>
      </c>
      <c r="O65" s="340"/>
      <c r="P65" s="340">
        <v>0</v>
      </c>
      <c r="Q65" s="340"/>
      <c r="R65" s="340">
        <v>0</v>
      </c>
      <c r="S65" s="340"/>
      <c r="T65" s="340">
        <v>0</v>
      </c>
      <c r="U65" s="340"/>
      <c r="V65" s="340">
        <v>0</v>
      </c>
      <c r="W65" s="340"/>
      <c r="X65" s="340">
        <v>0</v>
      </c>
      <c r="Y65" s="340"/>
      <c r="Z65" s="340" t="s">
        <v>602</v>
      </c>
      <c r="AA65" s="340"/>
      <c r="AB65" s="340">
        <v>0</v>
      </c>
      <c r="AC65" s="340">
        <v>0</v>
      </c>
    </row>
    <row r="66" spans="1:29" ht="54" customHeight="1" x14ac:dyDescent="0.25">
      <c r="A66" s="327" t="s">
        <v>134</v>
      </c>
      <c r="B66" s="330" t="s">
        <v>128</v>
      </c>
      <c r="C66" s="340"/>
      <c r="D66" s="340"/>
      <c r="E66" s="340"/>
      <c r="F66" s="340"/>
      <c r="G66" s="340">
        <v>0</v>
      </c>
      <c r="H66" s="340">
        <v>0</v>
      </c>
      <c r="I66" s="340"/>
      <c r="J66" s="340">
        <v>0</v>
      </c>
      <c r="K66" s="340"/>
      <c r="L66" s="340">
        <v>0</v>
      </c>
      <c r="M66" s="340"/>
      <c r="N66" s="340">
        <v>0</v>
      </c>
      <c r="O66" s="340"/>
      <c r="P66" s="340">
        <v>0</v>
      </c>
      <c r="Q66" s="340"/>
      <c r="R66" s="340">
        <v>0</v>
      </c>
      <c r="S66" s="340"/>
      <c r="T66" s="340">
        <v>8.7200000000000006</v>
      </c>
      <c r="U66" s="340"/>
      <c r="V66" s="340">
        <v>8.7200000000000006</v>
      </c>
      <c r="W66" s="340"/>
      <c r="X66" s="340">
        <v>0</v>
      </c>
      <c r="Y66" s="340"/>
      <c r="Z66" s="340" t="s">
        <v>602</v>
      </c>
      <c r="AA66" s="340"/>
      <c r="AB66" s="340">
        <v>8.7200000000000006</v>
      </c>
      <c r="AC66" s="340">
        <v>8.7200000000000006</v>
      </c>
    </row>
    <row r="67" spans="1:29" x14ac:dyDescent="0.25">
      <c r="A67" s="327" t="s">
        <v>133</v>
      </c>
      <c r="B67" s="328" t="s">
        <v>484</v>
      </c>
      <c r="C67" s="340"/>
      <c r="D67" s="340"/>
      <c r="E67" s="340"/>
      <c r="F67" s="340"/>
      <c r="G67" s="340">
        <v>0</v>
      </c>
      <c r="H67" s="340">
        <v>0</v>
      </c>
      <c r="I67" s="340"/>
      <c r="J67" s="340">
        <v>0</v>
      </c>
      <c r="K67" s="340"/>
      <c r="L67" s="340">
        <v>0</v>
      </c>
      <c r="M67" s="340"/>
      <c r="N67" s="340">
        <v>0</v>
      </c>
      <c r="O67" s="340"/>
      <c r="P67" s="340">
        <v>0</v>
      </c>
      <c r="Q67" s="340"/>
      <c r="R67" s="340">
        <v>0</v>
      </c>
      <c r="S67" s="340"/>
      <c r="T67" s="340">
        <v>0</v>
      </c>
      <c r="U67" s="340"/>
      <c r="V67" s="340">
        <v>0</v>
      </c>
      <c r="W67" s="340"/>
      <c r="X67" s="340">
        <v>0</v>
      </c>
      <c r="Y67" s="340"/>
      <c r="Z67" s="340" t="s">
        <v>602</v>
      </c>
      <c r="AA67" s="340"/>
      <c r="AB67" s="340">
        <v>0</v>
      </c>
      <c r="AC67" s="340">
        <v>0</v>
      </c>
    </row>
    <row r="68" spans="1:29" ht="50.25" customHeight="1" x14ac:dyDescent="0.25">
      <c r="A68" s="327" t="s">
        <v>501</v>
      </c>
      <c r="B68" s="328" t="s">
        <v>485</v>
      </c>
      <c r="C68" s="340"/>
      <c r="D68" s="340"/>
      <c r="E68" s="340"/>
      <c r="F68" s="340"/>
      <c r="G68" s="340">
        <v>0</v>
      </c>
      <c r="H68" s="340">
        <v>0</v>
      </c>
      <c r="I68" s="340"/>
      <c r="J68" s="340">
        <v>0</v>
      </c>
      <c r="K68" s="340"/>
      <c r="L68" s="340">
        <v>0</v>
      </c>
      <c r="M68" s="340"/>
      <c r="N68" s="340">
        <v>0</v>
      </c>
      <c r="O68" s="340"/>
      <c r="P68" s="340">
        <v>0</v>
      </c>
      <c r="Q68" s="340"/>
      <c r="R68" s="340">
        <v>0</v>
      </c>
      <c r="S68" s="340"/>
      <c r="T68" s="340">
        <v>0</v>
      </c>
      <c r="U68" s="340"/>
      <c r="V68" s="340">
        <v>0</v>
      </c>
      <c r="W68" s="340"/>
      <c r="X68" s="340">
        <v>0</v>
      </c>
      <c r="Y68" s="340"/>
      <c r="Z68" s="340" t="s">
        <v>602</v>
      </c>
      <c r="AA68" s="340"/>
      <c r="AB68" s="340">
        <v>0</v>
      </c>
      <c r="AC68" s="340">
        <v>0</v>
      </c>
    </row>
    <row r="69" spans="1:29" x14ac:dyDescent="0.25">
      <c r="A69" s="327" t="s">
        <v>502</v>
      </c>
      <c r="B69" s="328" t="s">
        <v>486</v>
      </c>
      <c r="C69" s="340"/>
      <c r="D69" s="340"/>
      <c r="E69" s="340"/>
      <c r="F69" s="340"/>
      <c r="G69" s="340">
        <v>0</v>
      </c>
      <c r="H69" s="340">
        <v>0</v>
      </c>
      <c r="I69" s="340"/>
      <c r="J69" s="340">
        <v>0</v>
      </c>
      <c r="K69" s="340"/>
      <c r="L69" s="340">
        <v>0</v>
      </c>
      <c r="M69" s="340"/>
      <c r="N69" s="340">
        <v>0</v>
      </c>
      <c r="O69" s="340"/>
      <c r="P69" s="340">
        <v>0</v>
      </c>
      <c r="Q69" s="340"/>
      <c r="R69" s="340">
        <v>0</v>
      </c>
      <c r="S69" s="340"/>
      <c r="T69" s="340">
        <v>0</v>
      </c>
      <c r="U69" s="340"/>
      <c r="V69" s="340">
        <v>0</v>
      </c>
      <c r="W69" s="340"/>
      <c r="X69" s="340">
        <v>0</v>
      </c>
      <c r="Y69" s="340"/>
      <c r="Z69" s="340" t="s">
        <v>602</v>
      </c>
      <c r="AA69" s="340"/>
      <c r="AB69" s="340">
        <v>0</v>
      </c>
      <c r="AC69" s="340">
        <v>0</v>
      </c>
    </row>
    <row r="70" spans="1:29" ht="36.75" customHeight="1" x14ac:dyDescent="0.25">
      <c r="A70" s="327" t="s">
        <v>503</v>
      </c>
      <c r="B70" s="328" t="s">
        <v>488</v>
      </c>
      <c r="C70" s="340"/>
      <c r="D70" s="340"/>
      <c r="E70" s="340"/>
      <c r="F70" s="340"/>
      <c r="G70" s="340">
        <v>0</v>
      </c>
      <c r="H70" s="340">
        <v>0</v>
      </c>
      <c r="I70" s="340"/>
      <c r="J70" s="340">
        <v>0</v>
      </c>
      <c r="K70" s="340"/>
      <c r="L70" s="340">
        <v>0</v>
      </c>
      <c r="M70" s="340"/>
      <c r="N70" s="340">
        <v>0</v>
      </c>
      <c r="O70" s="340"/>
      <c r="P70" s="340">
        <v>0</v>
      </c>
      <c r="Q70" s="340"/>
      <c r="R70" s="340">
        <v>0</v>
      </c>
      <c r="S70" s="340"/>
      <c r="T70" s="340">
        <v>0</v>
      </c>
      <c r="U70" s="340"/>
      <c r="V70" s="340">
        <v>0</v>
      </c>
      <c r="W70" s="340"/>
      <c r="X70" s="340">
        <v>0</v>
      </c>
      <c r="Y70" s="340"/>
      <c r="Z70" s="340" t="s">
        <v>602</v>
      </c>
      <c r="AA70" s="340"/>
      <c r="AB70" s="340">
        <v>0</v>
      </c>
      <c r="AC70" s="340">
        <v>0</v>
      </c>
    </row>
    <row r="71" spans="1:29" x14ac:dyDescent="0.25">
      <c r="A71" s="327" t="s">
        <v>504</v>
      </c>
      <c r="B71" s="328" t="s">
        <v>490</v>
      </c>
      <c r="C71" s="340"/>
      <c r="D71" s="340"/>
      <c r="E71" s="340"/>
      <c r="F71" s="340"/>
      <c r="G71" s="340">
        <v>0</v>
      </c>
      <c r="H71" s="340">
        <v>0</v>
      </c>
      <c r="I71" s="340"/>
      <c r="J71" s="340">
        <v>0</v>
      </c>
      <c r="K71" s="340"/>
      <c r="L71" s="340">
        <v>0</v>
      </c>
      <c r="M71" s="340"/>
      <c r="N71" s="340">
        <v>0</v>
      </c>
      <c r="O71" s="340"/>
      <c r="P71" s="340">
        <v>0</v>
      </c>
      <c r="Q71" s="340"/>
      <c r="R71" s="340">
        <v>0</v>
      </c>
      <c r="S71" s="340"/>
      <c r="T71" s="340">
        <v>0</v>
      </c>
      <c r="U71" s="340"/>
      <c r="V71" s="340">
        <v>0</v>
      </c>
      <c r="W71" s="340"/>
      <c r="X71" s="340">
        <v>0</v>
      </c>
      <c r="Y71" s="340"/>
      <c r="Z71" s="340" t="s">
        <v>602</v>
      </c>
      <c r="AA71" s="340"/>
      <c r="AB71" s="340">
        <v>0</v>
      </c>
      <c r="AC71" s="340">
        <v>0</v>
      </c>
    </row>
    <row r="72" spans="1:29" ht="51" customHeight="1" x14ac:dyDescent="0.25">
      <c r="A72" s="327" t="s">
        <v>505</v>
      </c>
      <c r="B72" s="328" t="s">
        <v>492</v>
      </c>
      <c r="C72" s="340"/>
      <c r="D72" s="340"/>
      <c r="E72" s="340"/>
      <c r="F72" s="340"/>
      <c r="G72" s="340">
        <v>0</v>
      </c>
      <c r="H72" s="340">
        <v>0</v>
      </c>
      <c r="I72" s="340"/>
      <c r="J72" s="340">
        <v>0</v>
      </c>
      <c r="K72" s="340"/>
      <c r="L72" s="340">
        <v>0</v>
      </c>
      <c r="M72" s="340"/>
      <c r="N72" s="340">
        <v>0</v>
      </c>
      <c r="O72" s="340"/>
      <c r="P72" s="340">
        <v>0</v>
      </c>
      <c r="Q72" s="340"/>
      <c r="R72" s="340">
        <v>0</v>
      </c>
      <c r="S72" s="340"/>
      <c r="T72" s="340">
        <v>0</v>
      </c>
      <c r="U72" s="340"/>
      <c r="V72" s="340">
        <v>0</v>
      </c>
      <c r="W72" s="340"/>
      <c r="X72" s="340">
        <v>0</v>
      </c>
      <c r="Y72" s="340"/>
      <c r="Z72" s="340" t="s">
        <v>602</v>
      </c>
      <c r="AA72" s="340"/>
      <c r="AB72" s="340">
        <v>0</v>
      </c>
      <c r="AC72" s="340">
        <v>0</v>
      </c>
    </row>
    <row r="73" spans="1:29" ht="32.25" customHeight="1" x14ac:dyDescent="0.25">
      <c r="A73" s="327" t="s">
        <v>506</v>
      </c>
      <c r="B73" s="328" t="s">
        <v>494</v>
      </c>
      <c r="C73" s="340"/>
      <c r="D73" s="340"/>
      <c r="E73" s="340"/>
      <c r="F73" s="340"/>
      <c r="G73" s="340">
        <v>0</v>
      </c>
      <c r="H73" s="340">
        <v>0</v>
      </c>
      <c r="I73" s="340"/>
      <c r="J73" s="340">
        <v>0</v>
      </c>
      <c r="K73" s="340"/>
      <c r="L73" s="340">
        <v>0</v>
      </c>
      <c r="M73" s="340"/>
      <c r="N73" s="340">
        <v>0</v>
      </c>
      <c r="O73" s="340"/>
      <c r="P73" s="340">
        <v>0</v>
      </c>
      <c r="Q73" s="340"/>
      <c r="R73" s="340">
        <v>0</v>
      </c>
      <c r="S73" s="340"/>
      <c r="T73" s="340">
        <v>0</v>
      </c>
      <c r="U73" s="340"/>
      <c r="V73" s="340">
        <v>0</v>
      </c>
      <c r="W73" s="340"/>
      <c r="X73" s="340"/>
      <c r="Y73" s="340"/>
      <c r="Z73" s="340"/>
      <c r="AA73" s="340"/>
      <c r="AB73" s="340">
        <v>0</v>
      </c>
      <c r="AC73" s="340">
        <v>0</v>
      </c>
    </row>
    <row r="74" spans="1:29" ht="51.75" customHeight="1" x14ac:dyDescent="0.25">
      <c r="A74" s="325" t="s">
        <v>58</v>
      </c>
      <c r="B74" s="331" t="s">
        <v>227</v>
      </c>
      <c r="C74" s="340"/>
      <c r="D74" s="340"/>
      <c r="E74" s="340"/>
      <c r="F74" s="340"/>
      <c r="G74" s="340">
        <v>0</v>
      </c>
      <c r="H74" s="340">
        <v>0</v>
      </c>
      <c r="I74" s="340"/>
      <c r="J74" s="340">
        <v>0</v>
      </c>
      <c r="K74" s="340"/>
      <c r="L74" s="340">
        <v>0</v>
      </c>
      <c r="M74" s="340"/>
      <c r="N74" s="340">
        <v>0</v>
      </c>
      <c r="O74" s="340"/>
      <c r="P74" s="340">
        <v>0</v>
      </c>
      <c r="Q74" s="340"/>
      <c r="R74" s="340">
        <v>0</v>
      </c>
      <c r="S74" s="340"/>
      <c r="T74" s="340">
        <v>0</v>
      </c>
      <c r="U74" s="340"/>
      <c r="V74" s="340">
        <v>0</v>
      </c>
      <c r="W74" s="340"/>
      <c r="X74" s="340">
        <v>0</v>
      </c>
      <c r="Y74" s="340"/>
      <c r="Z74" s="340" t="s">
        <v>602</v>
      </c>
      <c r="AA74" s="340"/>
      <c r="AB74" s="340">
        <v>0</v>
      </c>
      <c r="AC74" s="340">
        <v>0</v>
      </c>
    </row>
    <row r="75" spans="1:29" ht="21.75" customHeight="1" x14ac:dyDescent="0.25">
      <c r="A75" s="325" t="s">
        <v>56</v>
      </c>
      <c r="B75" s="326" t="s">
        <v>132</v>
      </c>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row>
    <row r="76" spans="1:29" ht="23.25" customHeight="1" x14ac:dyDescent="0.25">
      <c r="A76" s="327" t="s">
        <v>222</v>
      </c>
      <c r="B76" s="328" t="s">
        <v>483</v>
      </c>
      <c r="C76" s="332"/>
      <c r="D76" s="333"/>
      <c r="E76" s="334"/>
      <c r="F76" s="334"/>
      <c r="G76" s="340">
        <v>0</v>
      </c>
      <c r="H76" s="340">
        <v>0</v>
      </c>
      <c r="I76" s="334"/>
      <c r="J76" s="340">
        <v>0</v>
      </c>
      <c r="K76" s="333"/>
      <c r="L76" s="340">
        <v>0</v>
      </c>
      <c r="M76" s="333"/>
      <c r="N76" s="340">
        <v>0</v>
      </c>
      <c r="O76" s="333"/>
      <c r="P76" s="340">
        <v>0</v>
      </c>
      <c r="Q76" s="333"/>
      <c r="R76" s="340">
        <v>0</v>
      </c>
      <c r="S76" s="333"/>
      <c r="T76" s="340">
        <v>0</v>
      </c>
      <c r="U76" s="333"/>
      <c r="V76" s="340">
        <v>0</v>
      </c>
      <c r="W76" s="333"/>
      <c r="X76" s="340">
        <v>0</v>
      </c>
      <c r="Y76" s="333"/>
      <c r="Z76" s="340" t="s">
        <v>602</v>
      </c>
      <c r="AA76" s="333"/>
      <c r="AB76" s="340">
        <v>0</v>
      </c>
      <c r="AC76" s="340">
        <v>0</v>
      </c>
    </row>
    <row r="77" spans="1:29" ht="18.75" customHeight="1" x14ac:dyDescent="0.25">
      <c r="A77" s="327" t="s">
        <v>223</v>
      </c>
      <c r="B77" s="330" t="s">
        <v>481</v>
      </c>
      <c r="C77" s="340"/>
      <c r="D77" s="340"/>
      <c r="E77" s="340"/>
      <c r="F77" s="340"/>
      <c r="G77" s="340">
        <v>0</v>
      </c>
      <c r="H77" s="340">
        <v>0</v>
      </c>
      <c r="I77" s="340"/>
      <c r="J77" s="340">
        <v>0</v>
      </c>
      <c r="K77" s="340"/>
      <c r="L77" s="340">
        <v>0</v>
      </c>
      <c r="M77" s="340"/>
      <c r="N77" s="340">
        <v>0</v>
      </c>
      <c r="O77" s="340"/>
      <c r="P77" s="340">
        <v>0</v>
      </c>
      <c r="Q77" s="340"/>
      <c r="R77" s="340">
        <v>0</v>
      </c>
      <c r="S77" s="340"/>
      <c r="T77" s="340">
        <v>0</v>
      </c>
      <c r="U77" s="340"/>
      <c r="V77" s="340">
        <v>0</v>
      </c>
      <c r="W77" s="340"/>
      <c r="X77" s="340">
        <v>0</v>
      </c>
      <c r="Y77" s="340"/>
      <c r="Z77" s="340" t="s">
        <v>602</v>
      </c>
      <c r="AA77" s="340"/>
      <c r="AB77" s="340">
        <v>0</v>
      </c>
      <c r="AC77" s="340">
        <v>0</v>
      </c>
    </row>
    <row r="78" spans="1:29" x14ac:dyDescent="0.25">
      <c r="A78" s="327" t="s">
        <v>224</v>
      </c>
      <c r="B78" s="330" t="s">
        <v>148</v>
      </c>
      <c r="C78" s="340"/>
      <c r="D78" s="340"/>
      <c r="E78" s="340"/>
      <c r="F78" s="340"/>
      <c r="G78" s="340">
        <v>0</v>
      </c>
      <c r="H78" s="340">
        <v>0</v>
      </c>
      <c r="I78" s="340"/>
      <c r="J78" s="340">
        <v>0</v>
      </c>
      <c r="K78" s="340"/>
      <c r="L78" s="340">
        <v>0</v>
      </c>
      <c r="M78" s="340"/>
      <c r="N78" s="340">
        <v>0</v>
      </c>
      <c r="O78" s="340"/>
      <c r="P78" s="340">
        <v>0</v>
      </c>
      <c r="Q78" s="340"/>
      <c r="R78" s="340">
        <v>0</v>
      </c>
      <c r="S78" s="340"/>
      <c r="T78" s="340">
        <v>0</v>
      </c>
      <c r="U78" s="340"/>
      <c r="V78" s="340">
        <v>0</v>
      </c>
      <c r="W78" s="340"/>
      <c r="X78" s="340">
        <v>0</v>
      </c>
      <c r="Y78" s="340"/>
      <c r="Z78" s="340" t="s">
        <v>602</v>
      </c>
      <c r="AA78" s="340"/>
      <c r="AB78" s="340">
        <v>0</v>
      </c>
      <c r="AC78" s="340">
        <v>0</v>
      </c>
    </row>
    <row r="79" spans="1:29" x14ac:dyDescent="0.25">
      <c r="A79" s="327" t="s">
        <v>225</v>
      </c>
      <c r="B79" s="328" t="s">
        <v>482</v>
      </c>
      <c r="C79" s="340"/>
      <c r="D79" s="340"/>
      <c r="E79" s="340"/>
      <c r="F79" s="340"/>
      <c r="G79" s="340">
        <v>0</v>
      </c>
      <c r="H79" s="340">
        <v>0</v>
      </c>
      <c r="I79" s="340"/>
      <c r="J79" s="340">
        <v>0</v>
      </c>
      <c r="K79" s="340"/>
      <c r="L79" s="340">
        <v>0</v>
      </c>
      <c r="M79" s="340"/>
      <c r="N79" s="340">
        <v>0</v>
      </c>
      <c r="O79" s="340"/>
      <c r="P79" s="340">
        <v>0</v>
      </c>
      <c r="Q79" s="340"/>
      <c r="R79" s="340">
        <v>0</v>
      </c>
      <c r="S79" s="340"/>
      <c r="T79" s="340">
        <v>8.7200000000000006</v>
      </c>
      <c r="U79" s="340"/>
      <c r="V79" s="340">
        <v>8.7200000000000006</v>
      </c>
      <c r="W79" s="340"/>
      <c r="X79" s="340">
        <v>0</v>
      </c>
      <c r="Y79" s="340"/>
      <c r="Z79" s="340" t="s">
        <v>602</v>
      </c>
      <c r="AA79" s="340"/>
      <c r="AB79" s="340">
        <v>8.7200000000000006</v>
      </c>
      <c r="AC79" s="340">
        <v>8.7200000000000006</v>
      </c>
    </row>
    <row r="80" spans="1:29" x14ac:dyDescent="0.25">
      <c r="A80" s="327" t="s">
        <v>226</v>
      </c>
      <c r="B80" s="328" t="s">
        <v>484</v>
      </c>
      <c r="C80" s="332"/>
      <c r="D80" s="333"/>
      <c r="E80" s="334"/>
      <c r="F80" s="334"/>
      <c r="G80" s="340">
        <v>0</v>
      </c>
      <c r="H80" s="340">
        <v>0</v>
      </c>
      <c r="I80" s="334"/>
      <c r="J80" s="340">
        <v>0</v>
      </c>
      <c r="K80" s="333"/>
      <c r="L80" s="340">
        <v>0</v>
      </c>
      <c r="M80" s="333"/>
      <c r="N80" s="340">
        <v>0</v>
      </c>
      <c r="O80" s="333"/>
      <c r="P80" s="340">
        <v>0</v>
      </c>
      <c r="Q80" s="333"/>
      <c r="R80" s="340">
        <v>0</v>
      </c>
      <c r="S80" s="333"/>
      <c r="T80" s="340">
        <v>0</v>
      </c>
      <c r="U80" s="333"/>
      <c r="V80" s="340">
        <v>0</v>
      </c>
      <c r="W80" s="333"/>
      <c r="X80" s="340">
        <v>0</v>
      </c>
      <c r="Y80" s="333"/>
      <c r="Z80" s="340" t="s">
        <v>602</v>
      </c>
      <c r="AA80" s="333"/>
      <c r="AB80" s="340">
        <v>0</v>
      </c>
      <c r="AC80" s="340">
        <v>0</v>
      </c>
    </row>
    <row r="81" spans="1:29" x14ac:dyDescent="0.25">
      <c r="A81" s="327" t="s">
        <v>507</v>
      </c>
      <c r="B81" s="328" t="s">
        <v>485</v>
      </c>
      <c r="C81" s="332"/>
      <c r="D81" s="333"/>
      <c r="E81" s="334"/>
      <c r="F81" s="334"/>
      <c r="G81" s="340">
        <v>0</v>
      </c>
      <c r="H81" s="340">
        <v>0</v>
      </c>
      <c r="I81" s="334"/>
      <c r="J81" s="340">
        <v>0</v>
      </c>
      <c r="K81" s="333"/>
      <c r="L81" s="340">
        <v>0</v>
      </c>
      <c r="M81" s="333"/>
      <c r="N81" s="340">
        <v>0</v>
      </c>
      <c r="O81" s="333"/>
      <c r="P81" s="340">
        <v>0</v>
      </c>
      <c r="Q81" s="333"/>
      <c r="R81" s="340">
        <v>0</v>
      </c>
      <c r="S81" s="333"/>
      <c r="T81" s="340">
        <v>0</v>
      </c>
      <c r="U81" s="333"/>
      <c r="V81" s="340">
        <v>0</v>
      </c>
      <c r="W81" s="333"/>
      <c r="X81" s="340">
        <v>0</v>
      </c>
      <c r="Y81" s="333"/>
      <c r="Z81" s="340" t="s">
        <v>602</v>
      </c>
      <c r="AA81" s="333"/>
      <c r="AB81" s="340">
        <v>0</v>
      </c>
      <c r="AC81" s="340">
        <v>0</v>
      </c>
    </row>
    <row r="82" spans="1:29" x14ac:dyDescent="0.25">
      <c r="A82" s="327" t="s">
        <v>508</v>
      </c>
      <c r="B82" s="328" t="s">
        <v>486</v>
      </c>
      <c r="C82" s="332"/>
      <c r="D82" s="333"/>
      <c r="E82" s="334"/>
      <c r="F82" s="334"/>
      <c r="G82" s="340">
        <v>0</v>
      </c>
      <c r="H82" s="340">
        <v>0</v>
      </c>
      <c r="I82" s="334"/>
      <c r="J82" s="340">
        <v>0</v>
      </c>
      <c r="K82" s="333"/>
      <c r="L82" s="340">
        <v>0</v>
      </c>
      <c r="M82" s="333"/>
      <c r="N82" s="340">
        <v>0</v>
      </c>
      <c r="O82" s="333"/>
      <c r="P82" s="340">
        <v>0</v>
      </c>
      <c r="Q82" s="333"/>
      <c r="R82" s="340">
        <v>0</v>
      </c>
      <c r="S82" s="333"/>
      <c r="T82" s="340">
        <v>0</v>
      </c>
      <c r="U82" s="333"/>
      <c r="V82" s="340">
        <v>0</v>
      </c>
      <c r="W82" s="333"/>
      <c r="X82" s="340">
        <v>0</v>
      </c>
      <c r="Y82" s="333"/>
      <c r="Z82" s="340" t="s">
        <v>602</v>
      </c>
      <c r="AA82" s="333"/>
      <c r="AB82" s="340">
        <v>0</v>
      </c>
      <c r="AC82" s="340">
        <v>0</v>
      </c>
    </row>
    <row r="83" spans="1:29" x14ac:dyDescent="0.25">
      <c r="A83" s="327" t="s">
        <v>509</v>
      </c>
      <c r="B83" s="328" t="s">
        <v>488</v>
      </c>
      <c r="C83" s="332"/>
      <c r="D83" s="333"/>
      <c r="E83" s="334"/>
      <c r="F83" s="334"/>
      <c r="G83" s="340">
        <v>0</v>
      </c>
      <c r="H83" s="340">
        <v>0</v>
      </c>
      <c r="I83" s="334"/>
      <c r="J83" s="340">
        <v>0</v>
      </c>
      <c r="K83" s="333"/>
      <c r="L83" s="340">
        <v>0</v>
      </c>
      <c r="M83" s="333"/>
      <c r="N83" s="340">
        <v>0</v>
      </c>
      <c r="O83" s="333"/>
      <c r="P83" s="340">
        <v>0</v>
      </c>
      <c r="Q83" s="333"/>
      <c r="R83" s="340">
        <v>0</v>
      </c>
      <c r="S83" s="333"/>
      <c r="T83" s="340">
        <v>0</v>
      </c>
      <c r="U83" s="333"/>
      <c r="V83" s="340">
        <v>0</v>
      </c>
      <c r="W83" s="333"/>
      <c r="X83" s="340">
        <v>0</v>
      </c>
      <c r="Y83" s="333"/>
      <c r="Z83" s="340" t="s">
        <v>602</v>
      </c>
      <c r="AA83" s="333"/>
      <c r="AB83" s="340">
        <v>0</v>
      </c>
      <c r="AC83" s="340">
        <v>0</v>
      </c>
    </row>
    <row r="84" spans="1:29" x14ac:dyDescent="0.25">
      <c r="A84" s="327" t="s">
        <v>510</v>
      </c>
      <c r="B84" s="328" t="s">
        <v>490</v>
      </c>
      <c r="C84" s="332"/>
      <c r="D84" s="333"/>
      <c r="E84" s="334"/>
      <c r="F84" s="334"/>
      <c r="G84" s="340">
        <v>0</v>
      </c>
      <c r="H84" s="340">
        <v>0</v>
      </c>
      <c r="I84" s="334"/>
      <c r="J84" s="340">
        <v>0</v>
      </c>
      <c r="K84" s="333"/>
      <c r="L84" s="340">
        <v>0</v>
      </c>
      <c r="M84" s="333"/>
      <c r="N84" s="340">
        <v>0</v>
      </c>
      <c r="O84" s="333"/>
      <c r="P84" s="340">
        <v>0</v>
      </c>
      <c r="Q84" s="333"/>
      <c r="R84" s="340">
        <v>0</v>
      </c>
      <c r="S84" s="333"/>
      <c r="T84" s="340">
        <v>0</v>
      </c>
      <c r="U84" s="333"/>
      <c r="V84" s="340">
        <v>0</v>
      </c>
      <c r="W84" s="333"/>
      <c r="X84" s="340">
        <v>0</v>
      </c>
      <c r="Y84" s="333"/>
      <c r="Z84" s="340" t="s">
        <v>602</v>
      </c>
      <c r="AA84" s="333"/>
      <c r="AB84" s="340">
        <v>0</v>
      </c>
      <c r="AC84" s="340">
        <v>0</v>
      </c>
    </row>
    <row r="85" spans="1:29" x14ac:dyDescent="0.25">
      <c r="A85" s="327" t="s">
        <v>511</v>
      </c>
      <c r="B85" s="328" t="s">
        <v>492</v>
      </c>
      <c r="C85" s="332"/>
      <c r="D85" s="333"/>
      <c r="E85" s="334"/>
      <c r="F85" s="334"/>
      <c r="G85" s="340">
        <v>0</v>
      </c>
      <c r="H85" s="340">
        <v>0</v>
      </c>
      <c r="I85" s="334"/>
      <c r="J85" s="340">
        <v>0</v>
      </c>
      <c r="K85" s="333"/>
      <c r="L85" s="340">
        <v>0</v>
      </c>
      <c r="M85" s="333"/>
      <c r="N85" s="340">
        <v>0</v>
      </c>
      <c r="O85" s="333"/>
      <c r="P85" s="340">
        <v>0</v>
      </c>
      <c r="Q85" s="333"/>
      <c r="R85" s="340">
        <v>0</v>
      </c>
      <c r="S85" s="333"/>
      <c r="T85" s="340">
        <v>0</v>
      </c>
      <c r="U85" s="333"/>
      <c r="V85" s="340">
        <v>0</v>
      </c>
      <c r="W85" s="333"/>
      <c r="X85" s="340">
        <v>0</v>
      </c>
      <c r="Y85" s="333"/>
      <c r="Z85" s="340" t="s">
        <v>602</v>
      </c>
      <c r="AA85" s="333"/>
      <c r="AB85" s="340">
        <v>0</v>
      </c>
      <c r="AC85" s="340">
        <v>0</v>
      </c>
    </row>
    <row r="86" spans="1:29" x14ac:dyDescent="0.25">
      <c r="A86" s="327" t="s">
        <v>512</v>
      </c>
      <c r="B86" s="328" t="s">
        <v>494</v>
      </c>
      <c r="C86" s="335"/>
      <c r="D86" s="333"/>
      <c r="E86" s="334"/>
      <c r="F86" s="334"/>
      <c r="G86" s="340">
        <v>0</v>
      </c>
      <c r="H86" s="340">
        <v>0</v>
      </c>
      <c r="I86" s="334"/>
      <c r="J86" s="340">
        <v>0</v>
      </c>
      <c r="K86" s="333"/>
      <c r="L86" s="340">
        <v>0</v>
      </c>
      <c r="M86" s="333"/>
      <c r="N86" s="340">
        <v>0</v>
      </c>
      <c r="O86" s="333"/>
      <c r="P86" s="340">
        <v>0</v>
      </c>
      <c r="Q86" s="333"/>
      <c r="R86" s="340">
        <v>0</v>
      </c>
      <c r="S86" s="333"/>
      <c r="T86" s="340">
        <v>0</v>
      </c>
      <c r="U86" s="333"/>
      <c r="V86" s="340">
        <v>0</v>
      </c>
      <c r="W86" s="333"/>
      <c r="X86" s="340">
        <v>0</v>
      </c>
      <c r="Y86" s="333"/>
      <c r="Z86" s="340" t="s">
        <v>602</v>
      </c>
      <c r="AA86" s="333"/>
      <c r="AB86" s="340">
        <v>0</v>
      </c>
      <c r="AC86" s="34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6:G16"/>
    <mergeCell ref="A4:AC4"/>
    <mergeCell ref="A6:AC6"/>
    <mergeCell ref="A8:AC8"/>
    <mergeCell ref="A9:AC9"/>
    <mergeCell ref="A11:AC11"/>
    <mergeCell ref="A12:AC12"/>
    <mergeCell ref="A14:AC14"/>
    <mergeCell ref="A15:AC15"/>
    <mergeCell ref="C20:D21"/>
    <mergeCell ref="E20:F21"/>
    <mergeCell ref="G20:G22"/>
    <mergeCell ref="L21:M21"/>
    <mergeCell ref="N21:O21"/>
    <mergeCell ref="J21:K21"/>
    <mergeCell ref="AB20:AC21"/>
    <mergeCell ref="A18:AC18"/>
    <mergeCell ref="X20:AA20"/>
    <mergeCell ref="V21:W21"/>
    <mergeCell ref="X21:Y21"/>
    <mergeCell ref="Z21:AA21"/>
    <mergeCell ref="P21:Q21"/>
    <mergeCell ref="R21:S21"/>
    <mergeCell ref="T21:U21"/>
    <mergeCell ref="P20:S20"/>
    <mergeCell ref="T20:W20"/>
    <mergeCell ref="H20:K20"/>
    <mergeCell ref="H21:I21"/>
    <mergeCell ref="L20:O20"/>
    <mergeCell ref="A20:A22"/>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X1"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396" t="str">
        <f>'6.2. Паспорт фин осв ввод'!A11:G11</f>
        <v>M_TP3400.VL.0071</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396" t="str">
        <f>'6.2. Паспорт фин осв ввод'!A14:G14</f>
        <v>Реконструкция ВЛ-0.4кВ  н.п.Заводоуковск Заводоуковского РЭС Южного ТПО (реконструкция  ВЛИ-0,4 кВ - 8.72км)</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s="18"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8" s="18" customFormat="1" ht="15.75" thickBot="1" x14ac:dyDescent="0.3">
      <c r="A21" s="440" t="s">
        <v>429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5" customHeight="1" x14ac:dyDescent="0.25">
      <c r="A22" s="441" t="s">
        <v>52</v>
      </c>
      <c r="B22" s="445" t="s">
        <v>24</v>
      </c>
      <c r="C22" s="443" t="s">
        <v>51</v>
      </c>
      <c r="D22" s="443" t="s">
        <v>50</v>
      </c>
      <c r="E22" s="447" t="s">
        <v>440</v>
      </c>
      <c r="F22" s="448"/>
      <c r="G22" s="448"/>
      <c r="H22" s="448"/>
      <c r="I22" s="448"/>
      <c r="J22" s="448"/>
      <c r="K22" s="448"/>
      <c r="L22" s="449"/>
      <c r="M22" s="443" t="s">
        <v>49</v>
      </c>
      <c r="N22" s="443" t="s">
        <v>48</v>
      </c>
      <c r="O22" s="443" t="s">
        <v>47</v>
      </c>
      <c r="P22" s="450" t="s">
        <v>235</v>
      </c>
      <c r="Q22" s="450" t="s">
        <v>46</v>
      </c>
      <c r="R22" s="450" t="s">
        <v>45</v>
      </c>
      <c r="S22" s="450" t="s">
        <v>44</v>
      </c>
      <c r="T22" s="450"/>
      <c r="U22" s="453" t="s">
        <v>43</v>
      </c>
      <c r="V22" s="453" t="s">
        <v>42</v>
      </c>
      <c r="W22" s="450" t="s">
        <v>41</v>
      </c>
      <c r="X22" s="450" t="s">
        <v>40</v>
      </c>
      <c r="Y22" s="450" t="s">
        <v>39</v>
      </c>
      <c r="Z22" s="46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18" customFormat="1" ht="64.5" customHeight="1" x14ac:dyDescent="0.25">
      <c r="A23" s="442"/>
      <c r="B23" s="446"/>
      <c r="C23" s="444"/>
      <c r="D23" s="444"/>
      <c r="E23" s="455" t="s">
        <v>23</v>
      </c>
      <c r="F23" s="462" t="s">
        <v>131</v>
      </c>
      <c r="G23" s="462" t="s">
        <v>130</v>
      </c>
      <c r="H23" s="462" t="s">
        <v>129</v>
      </c>
      <c r="I23" s="466" t="s">
        <v>353</v>
      </c>
      <c r="J23" s="466" t="s">
        <v>354</v>
      </c>
      <c r="K23" s="466" t="s">
        <v>355</v>
      </c>
      <c r="L23" s="462" t="s">
        <v>80</v>
      </c>
      <c r="M23" s="444"/>
      <c r="N23" s="444"/>
      <c r="O23" s="444"/>
      <c r="P23" s="451"/>
      <c r="Q23" s="451"/>
      <c r="R23" s="451"/>
      <c r="S23" s="464" t="s">
        <v>2</v>
      </c>
      <c r="T23" s="464" t="s">
        <v>11</v>
      </c>
      <c r="U23" s="454"/>
      <c r="V23" s="454"/>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56" t="s">
        <v>11</v>
      </c>
      <c r="AR23" s="451"/>
      <c r="AS23" s="451"/>
      <c r="AT23" s="451"/>
      <c r="AU23" s="451"/>
      <c r="AV23" s="459"/>
    </row>
    <row r="24" spans="1:48" s="18" customFormat="1" ht="96.75" customHeight="1" x14ac:dyDescent="0.25">
      <c r="A24" s="442"/>
      <c r="B24" s="446"/>
      <c r="C24" s="444"/>
      <c r="D24" s="444"/>
      <c r="E24" s="461"/>
      <c r="F24" s="463"/>
      <c r="G24" s="463"/>
      <c r="H24" s="463"/>
      <c r="I24" s="467"/>
      <c r="J24" s="467"/>
      <c r="K24" s="467"/>
      <c r="L24" s="463"/>
      <c r="M24" s="444"/>
      <c r="N24" s="444"/>
      <c r="O24" s="444"/>
      <c r="P24" s="452"/>
      <c r="Q24" s="452"/>
      <c r="R24" s="452"/>
      <c r="S24" s="465"/>
      <c r="T24" s="465"/>
      <c r="U24" s="455"/>
      <c r="V24" s="455"/>
      <c r="W24" s="452"/>
      <c r="X24" s="452"/>
      <c r="Y24" s="452"/>
      <c r="Z24" s="452"/>
      <c r="AA24" s="452"/>
      <c r="AB24" s="452"/>
      <c r="AC24" s="452"/>
      <c r="AD24" s="452"/>
      <c r="AE24" s="452"/>
      <c r="AF24" s="70" t="s">
        <v>13</v>
      </c>
      <c r="AG24" s="70" t="s">
        <v>12</v>
      </c>
      <c r="AH24" s="71" t="s">
        <v>2</v>
      </c>
      <c r="AI24" s="71" t="s">
        <v>11</v>
      </c>
      <c r="AJ24" s="444"/>
      <c r="AK24" s="444"/>
      <c r="AL24" s="444"/>
      <c r="AM24" s="444"/>
      <c r="AN24" s="444"/>
      <c r="AO24" s="444"/>
      <c r="AP24" s="444"/>
      <c r="AQ24" s="457"/>
      <c r="AR24" s="452"/>
      <c r="AS24" s="452"/>
      <c r="AT24" s="452"/>
      <c r="AU24" s="452"/>
      <c r="AV24" s="46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9" t="str">
        <f>'1. паспорт местоположение'!A5:C5</f>
        <v>Год раскрытия информации: 2026 год</v>
      </c>
      <c r="B5" s="469"/>
      <c r="C5" s="37"/>
      <c r="D5" s="37"/>
      <c r="E5" s="37"/>
      <c r="F5" s="37"/>
      <c r="G5" s="37"/>
      <c r="H5" s="37"/>
    </row>
    <row r="6" spans="1:8" ht="18.75" x14ac:dyDescent="0.3">
      <c r="A6" s="66"/>
      <c r="B6" s="66"/>
      <c r="C6" s="66"/>
      <c r="D6" s="66"/>
      <c r="E6" s="66"/>
      <c r="F6" s="66"/>
      <c r="G6" s="66"/>
      <c r="H6" s="66"/>
    </row>
    <row r="7" spans="1:8" ht="18.75" x14ac:dyDescent="0.25">
      <c r="A7" s="402" t="s">
        <v>9</v>
      </c>
      <c r="B7" s="402"/>
      <c r="C7" s="65"/>
      <c r="D7" s="65"/>
      <c r="E7" s="65"/>
      <c r="F7" s="65"/>
      <c r="G7" s="65"/>
      <c r="H7" s="65"/>
    </row>
    <row r="8" spans="1:8" ht="18.75" x14ac:dyDescent="0.25">
      <c r="A8" s="65"/>
      <c r="B8" s="65"/>
      <c r="C8" s="65"/>
      <c r="D8" s="65"/>
      <c r="E8" s="65"/>
      <c r="F8" s="65"/>
      <c r="G8" s="65"/>
      <c r="H8" s="65"/>
    </row>
    <row r="9" spans="1:8" x14ac:dyDescent="0.25">
      <c r="A9" s="396" t="str">
        <f>'1. паспорт местоположение'!A9:C9</f>
        <v>АО Россети Тюмень</v>
      </c>
      <c r="B9" s="396"/>
      <c r="C9" s="63"/>
      <c r="D9" s="63"/>
      <c r="E9" s="63"/>
      <c r="F9" s="63"/>
      <c r="G9" s="63"/>
      <c r="H9" s="63"/>
    </row>
    <row r="10" spans="1:8" x14ac:dyDescent="0.25">
      <c r="A10" s="397" t="s">
        <v>8</v>
      </c>
      <c r="B10" s="397"/>
      <c r="C10" s="64"/>
      <c r="D10" s="64"/>
      <c r="E10" s="64"/>
      <c r="F10" s="64"/>
      <c r="G10" s="64"/>
      <c r="H10" s="64"/>
    </row>
    <row r="11" spans="1:8" ht="18.75" x14ac:dyDescent="0.25">
      <c r="A11" s="65"/>
      <c r="B11" s="65"/>
      <c r="C11" s="65"/>
      <c r="D11" s="65"/>
      <c r="E11" s="65"/>
      <c r="F11" s="65"/>
      <c r="G11" s="65"/>
      <c r="H11" s="65"/>
    </row>
    <row r="12" spans="1:8" ht="30.75" customHeight="1" x14ac:dyDescent="0.25">
      <c r="A12" s="396" t="str">
        <f>'7. Паспорт отчет о закупке'!A12:AV12</f>
        <v>M_TP3400.VL.0071</v>
      </c>
      <c r="B12" s="396"/>
      <c r="C12" s="63"/>
      <c r="D12" s="63"/>
      <c r="E12" s="63"/>
      <c r="F12" s="63"/>
      <c r="G12" s="63"/>
      <c r="H12" s="63"/>
    </row>
    <row r="13" spans="1:8" x14ac:dyDescent="0.25">
      <c r="A13" s="397" t="s">
        <v>7</v>
      </c>
      <c r="B13" s="397"/>
      <c r="C13" s="64"/>
      <c r="D13" s="64"/>
      <c r="E13" s="64"/>
      <c r="F13" s="64"/>
      <c r="G13" s="64"/>
      <c r="H13" s="64"/>
    </row>
    <row r="14" spans="1:8" ht="18.75" x14ac:dyDescent="0.25">
      <c r="A14" s="10"/>
      <c r="B14" s="10"/>
      <c r="C14" s="10"/>
      <c r="D14" s="10"/>
      <c r="E14" s="10"/>
      <c r="F14" s="10"/>
      <c r="G14" s="10"/>
      <c r="H14" s="10"/>
    </row>
    <row r="15" spans="1:8" ht="40.5" customHeight="1" x14ac:dyDescent="0.25">
      <c r="A15" s="473" t="str">
        <f>'7. Паспорт отчет о закупке'!A15:AV15</f>
        <v>Реконструкция ВЛ-0.4кВ  н.п.Заводоуковск Заводоуковского РЭС Южного ТПО (реконструкция  ВЛИ-0,4 кВ - 8.72км)</v>
      </c>
      <c r="B15" s="473"/>
      <c r="C15" s="63"/>
      <c r="D15" s="63"/>
      <c r="E15" s="63"/>
      <c r="F15" s="63"/>
      <c r="G15" s="63"/>
      <c r="H15" s="63"/>
    </row>
    <row r="16" spans="1:8" x14ac:dyDescent="0.25">
      <c r="A16" s="397" t="s">
        <v>6</v>
      </c>
      <c r="B16" s="397"/>
      <c r="C16" s="64"/>
      <c r="D16" s="64"/>
      <c r="E16" s="64"/>
      <c r="F16" s="64"/>
      <c r="G16" s="64"/>
      <c r="H16" s="64"/>
    </row>
    <row r="17" spans="1:2" x14ac:dyDescent="0.25">
      <c r="B17" s="40"/>
    </row>
    <row r="18" spans="1:2" ht="33.75" customHeight="1" x14ac:dyDescent="0.25">
      <c r="A18" s="474" t="s">
        <v>430</v>
      </c>
      <c r="B18" s="475"/>
    </row>
    <row r="19" spans="1:2" x14ac:dyDescent="0.25">
      <c r="B19" s="27"/>
    </row>
    <row r="20" spans="1:2" ht="16.5" thickBot="1" x14ac:dyDescent="0.3">
      <c r="B20" s="41"/>
    </row>
    <row r="21" spans="1:2" ht="77.25" customHeight="1" thickBot="1" x14ac:dyDescent="0.3">
      <c r="A21" s="42" t="s">
        <v>311</v>
      </c>
      <c r="B21" s="43" t="str">
        <f>A15</f>
        <v>Реконструкция ВЛ-0.4кВ  н.п.Заводоуковск Заводоуковского РЭС Южного ТПО (реконструкция  ВЛИ-0,4 кВ - 8.72км)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0" t="str">
        <f>'3.3 паспорт описание'!C24</f>
        <v>ВЛ-0,4 кВ -8,72 км</v>
      </c>
    </row>
    <row r="25" spans="1:2" ht="16.5" thickBot="1" x14ac:dyDescent="0.3">
      <c r="A25" s="45" t="s">
        <v>314</v>
      </c>
      <c r="B25" s="43">
        <v>2029</v>
      </c>
    </row>
    <row r="26" spans="1:2" ht="16.5" thickBot="1" x14ac:dyDescent="0.3">
      <c r="A26" s="46" t="s">
        <v>315</v>
      </c>
      <c r="B26" s="47" t="s">
        <v>526</v>
      </c>
    </row>
    <row r="27" spans="1:2" ht="29.25" thickBot="1" x14ac:dyDescent="0.3">
      <c r="A27" s="54" t="s">
        <v>598</v>
      </c>
      <c r="B27" s="94">
        <v>22.9671004</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261" t="s">
        <v>596</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475</v>
      </c>
    </row>
    <row r="70" spans="1:2" ht="16.5" thickBot="1" x14ac:dyDescent="0.3">
      <c r="A70" s="52" t="s">
        <v>341</v>
      </c>
      <c r="B70" s="57" t="s">
        <v>475</v>
      </c>
    </row>
    <row r="71" spans="1:2" ht="16.5" thickBot="1" x14ac:dyDescent="0.3">
      <c r="A71" s="52" t="s">
        <v>342</v>
      </c>
      <c r="B71" s="57"/>
    </row>
    <row r="72" spans="1:2" ht="29.25" thickBot="1" x14ac:dyDescent="0.3">
      <c r="A72" s="56" t="s">
        <v>343</v>
      </c>
      <c r="B72" s="55" t="s">
        <v>590</v>
      </c>
    </row>
    <row r="73" spans="1:2" ht="28.5" customHeight="1" x14ac:dyDescent="0.25">
      <c r="A73" s="48" t="s">
        <v>344</v>
      </c>
      <c r="B73" s="470" t="s">
        <v>479</v>
      </c>
    </row>
    <row r="74" spans="1:2" x14ac:dyDescent="0.25">
      <c r="A74" s="52" t="s">
        <v>345</v>
      </c>
      <c r="B74" s="471"/>
    </row>
    <row r="75" spans="1:2" x14ac:dyDescent="0.25">
      <c r="A75" s="52" t="s">
        <v>346</v>
      </c>
      <c r="B75" s="471"/>
    </row>
    <row r="76" spans="1:2" x14ac:dyDescent="0.25">
      <c r="A76" s="52" t="s">
        <v>347</v>
      </c>
      <c r="B76" s="471"/>
    </row>
    <row r="77" spans="1:2" x14ac:dyDescent="0.25">
      <c r="A77" s="52" t="s">
        <v>348</v>
      </c>
      <c r="B77" s="471"/>
    </row>
    <row r="78" spans="1:2" ht="16.5" thickBot="1" x14ac:dyDescent="0.3">
      <c r="A78" s="58" t="s">
        <v>349</v>
      </c>
      <c r="B78" s="472"/>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2026-04-21T14:31:58Z</dcterms:modified>
</cp:coreProperties>
</file>