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42" i="16" s="1"/>
  <c r="G40" i="16" l="1"/>
  <c r="H40" i="16" s="1"/>
  <c r="G43" i="16" s="1"/>
  <c r="H43" i="16" s="1"/>
  <c r="G44" i="16" s="1"/>
  <c r="H44" i="16" s="1"/>
  <c r="G47" i="16" s="1"/>
  <c r="H47" i="16" s="1"/>
  <c r="G49" i="16" s="1"/>
  <c r="H49" i="16" s="1"/>
  <c r="G50" i="16" s="1"/>
  <c r="H50" i="16" s="1"/>
  <c r="G53" i="16" s="1"/>
  <c r="H53" i="16" s="1"/>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s="1"/>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J85" i="30"/>
  <c r="G92" i="30" l="1"/>
  <c r="M81" i="30"/>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K91" i="30"/>
  <c r="L92" i="30" l="1"/>
  <c r="N86" i="30"/>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<sst xmlns="http://schemas.openxmlformats.org/spreadsheetml/2006/main" count="1241" uniqueCount="575">
  <si>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</si>
  <si>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</si>
  <si>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</si>
  <si>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</si>
  <si>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</si>
  <si>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</si>
  <si>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</si>
  <si>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</si>
  <si>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</si>
  <si>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</si>
  <si>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</si>
  <si>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</si>
  <si>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</si>
  <si>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</si>
  <si>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</si>
  <si>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</si>
  <si>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</si>
  <si>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</si>
  <si>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</si>
  <si>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</si>
  <si>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</si>
  <si>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</si>
  <si>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</si>
  <si>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</si>
  <si>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</si>
  <si>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</si>
  <si>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</si>
  <si>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</si>
  <si>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</si>
  <si>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</si>
  <si>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</si>
  <si>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</si>
  <si>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</si>
  <si>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</si>
  <si>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</si>
  <si>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</si>
  <si>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</si>
  <si>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</si>
  <si>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</si>
  <si>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</si>
  <si>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</si>
  <si>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</si>
  <si>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</si>
  <si>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</si>
  <si>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</si>
  <si>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</si>
  <si>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</si>
  <si>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</si>
  <si>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</si>
  <si>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</si>
  <si>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</si>
  <si>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</si>
  <si>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</si>
  <si>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</si>
  <si>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</si>
  <si>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</si>
  <si>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</si>
  <si>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</si>
  <si>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</si>
  <si>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</si>
  <si>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</si>
  <si>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</si>
  <si>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</si>
  <si>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</si>
  <si>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</si>
  <si>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</si>
  <si>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</si>
  <si>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</si>
  <si>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</si>
  <si>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</si>
  <si>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</si>
  <si>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</si>
  <si>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</si>
  <si>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</si>
  <si>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</si>
  <si>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</si>
  <si>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</si>
  <si>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</si>
  <si>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</si>
  <si>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</si>
  <si>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</si>
  <si>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</si>
  <si>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</si>
  <si>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</si>
  <si>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</si>
  <si>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</si>
  <si>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</si>
  <si>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</si>
  <si>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</si>
  <si>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</si>
  <si>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</si>
  <si>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</si>
  <si>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</si>
  <si>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</si>
  <si>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</si>
  <si>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</si>
  <si>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</si>
  <si>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</si>
  <si>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</si>
  <si>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</si>
  <si>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</si>
  <si>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</si>
  <si>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</si>
  <si>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</si>
  <si>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</si>
  <si>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</si>
  <si>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</si>
  <si>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</si>
  <si>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</si>
  <si>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</si>
  <si>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</si>
  <si>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</si>
  <si>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</si>
  <si>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</si>
  <si>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</si>
  <si>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</si>
  <si>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</si>
  <si>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</si>
  <si>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</si>
  <si>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</si>
  <si>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</si>
  <si>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</si>
  <si>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</si>
  <si>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</si>
  <si>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</si>
  <si>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</si>
  <si>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</si>
  <si>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</si>
  <si>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</si>
  <si>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</si>
  <si>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</si>
  <si>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</si>
  <si>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</si>
  <si>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</si>
  <si>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</si>
  <si>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</si>
  <si>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</si>
  <si>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</si>
  <si>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</si>
  <si>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</si>
  <si>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</si>
  <si>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</si>
  <si>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</si>
  <si>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</si>
  <si>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</si>
  <si>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</si>
  <si>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</si>
  <si>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</si>
  <si>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</si>
  <si>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</si>
  <si>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</si>
  <si>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</si>
  <si>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</si>
  <si>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</si>
  <si>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</si>
  <si>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</si>
  <si>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</si>
  <si>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</si>
  <si>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</si>
  <si>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</si>
  <si>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</si>
  <si>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</si>
  <si>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</si>
  <si>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</si>
  <si>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</si>
  <si>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</si>
  <si>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</si>
  <si>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</si>
  <si>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</si>
  <si>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</si>
  <si>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</si>
  <si>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</si>
  <si>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</si>
  <si>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</si>
  <si>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</si>
  <si>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</si>
  <si>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</si>
  <si>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</si>
  <si>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</si>
  <si>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</si>
  <si>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</si>
  <si>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</si>
  <si>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</si>
  <si>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</si>
  <si>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</si>
  <si>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</si>
  <si>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</si>
  <si>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</si>
  <si>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</si>
  <si>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</si>
  <si>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</si>
  <si>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</si>
  <si>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</si>
  <si>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</si>
  <si>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</si>
  <si>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</si>
  <si>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</si>
  <si>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</si>
  <si>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</si>
  <si>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</si>
  <si>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</si>
  <si>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</si>
  <si>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</si>
  <si>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</si>
  <si>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</si>
  <si>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</si>
  <si>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</si>
  <si>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</si>
  <si>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</si>
  <si>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</si>
  <si>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</si>
  <si>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</si>
  <si>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</si>
  <si>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</si>
  <si>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</si>
  <si>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</si>
  <si>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</si>
  <si>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</si>
  <si>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</si>
  <si>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</si>
  <si>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</si>
  <si>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</si>
  <si>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</si>
  <si>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</si>
  <si>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</si>
  <si>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</si>
  <si>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</si>
  <si>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</si>
  <si>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</si>
  <si>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</si>
  <si>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</si>
  <si>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</si>
  <si>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</si>
  <si>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</si>
  <si>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</si>
  <si>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</si>
  <si>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</si>
  <si>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</si>
  <si>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</si>
  <si>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</si>
  <si>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</si>
  <si>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</si>
  <si>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</si>
  <si>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</si>
  <si>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</si>
  <si>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</si>
  <si>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</si>
  <si>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</si>
  <si>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</si>
  <si>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</si>
  <si>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</si>
  <si>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</si>
  <si>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</si>
  <si>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</si>
  <si>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</si>
  <si>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</si>
  <si>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</si>
  <si>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</si>
  <si>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</si>
  <si>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</si>
  <si>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</si>
  <si>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</si>
  <si>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</si>
  <si>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</si>
  <si>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</si>
  <si>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</si>
  <si>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</si>
  <si>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</si>
  <si>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</si>
  <si>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</si>
  <si>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</si>
  <si>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</si>
  <si>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</si>
  <si>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</si>
  <si>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</si>
  <si>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</si>
  <si>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</si>
  <si>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</si>
  <si>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</si>
  <si>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</si>
  <si>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</si>
  <si>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</si>
  <si>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</si>
  <si>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</si>
  <si>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</si>
  <si>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</si>
  <si>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</si>
  <si>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</si>
  <si>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</si>
  <si>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</si>
  <si>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</si>
  <si>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</si>
  <si>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</si>
  <si>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</si>
  <si>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</si>
  <si>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</si>
  <si>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</si>
  <si>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</si>
  <si>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</si>
  <si>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</si>
  <si>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</si>
  <si>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</si>
  <si>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</si>
  <si>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</si>
  <si>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</si>
  <si>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</si>
  <si>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</si>
  <si>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</si>
  <si>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</si>
  <si>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</si>
  <si>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</si>
  <si>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</si>
  <si>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</si>
  <si>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</si>
  <si>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</si>
  <si>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</si>
  <si>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</si>
  <si>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</si>
  <si>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</si>
  <si>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</si>
  <si>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</si>
  <si>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</si>
  <si>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</si>
  <si>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</si>
  <si>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</si>
  <si>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</si>
  <si>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</si>
  <si>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</si>
  <si>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</si>
  <si>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</si>
  <si>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</si>
  <si>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</si>
  <si>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</si>
  <si>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</si>
  <si>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</si>
  <si>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</si>
  <si>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</si>
  <si>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</si>
  <si>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</si>
  <si>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</si>
  <si>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</si>
  <si>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</si>
  <si>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</si>
  <si>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</si>
  <si>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</si>
  <si>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</si>
  <si>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</si>
  <si>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</si>
  <si>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</si>
  <si>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</si>
  <si>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</si>
  <si>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</si>
  <si>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</si>
  <si>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</si>
  <si>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</si>
  <si>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</si>
  <si>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</si>
  <si>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</si>
  <si>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</si>
  <si>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</si>
  <si>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</si>
  <si>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</si>
  <si>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</si>
  <si>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</si>
  <si>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</si>
  <si>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</si>
  <si>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</si>
  <si>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</si>
  <si>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</si>
  <si>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</si>
  <si>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</si>
  <si>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</si>
  <si>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</si>
  <si>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</si>
  <si>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</si>
  <si>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</si>
  <si>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</si>
  <si>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</si>
  <si>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</si>
  <si>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</si>
  <si>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</si>
  <si>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</si>
  <si>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</si>
  <si>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</si>
  <si>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</si>
  <si>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</si>
  <si>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</si>
  <si>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</si>
  <si>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</si>
  <si>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</si>
  <si>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</si>
  <si>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</si>
  <si>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</si>
  <si>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</si>
  <si>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</si>
  <si>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</si>
  <si>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</si>
  <si>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</si>
  <si>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</si>
  <si>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</si>
  <si>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</si>
  <si>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</si>
  <si>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</si>
  <si>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</si>
  <si>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</si>
  <si>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</si>
  <si>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</si>
  <si>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</si>
  <si>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</si>
  <si>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</si>
  <si>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</si>
  <si>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</si>
  <si>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</si>
  <si>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</si>
  <si>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</si>
  <si>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</si>
  <si>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</si>
  <si>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</si>
  <si>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</si>
  <si>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</si>
  <si>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</si>
  <si>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</si>
  <si>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</si>
  <si>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</si>
  <si>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</si>
  <si>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</si>
  <si>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</si>
  <si>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</si>
  <si>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</si>
  <si>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</si>
  <si>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</si>
  <si>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</si>
  <si>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</si>
  <si>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</si>
  <si>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</si>
  <si>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</si>
  <si>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</si>
  <si>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</si>
  <si>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</si>
  <si>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</si>
  <si>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</si>
  <si>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</si>
  <si>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</si>
  <si>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</si>
  <si>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</si>
  <si>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</si>
  <si>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</si>
  <si>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</si>
  <si>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</si>
  <si>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</si>
  <si>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</si>
  <si>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</si>
  <si>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</si>
  <si>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</si>
  <si>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</si>
  <si>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</si>
  <si>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</si>
  <si>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</si>
  <si>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</si>
  <si>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</si>
  <si>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</si>
  <si>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</si>
  <si>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</si>
  <si>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</si>
  <si>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</si>
  <si>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</si>
  <si>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</si>
  <si>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</si>
  <si>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</si>
  <si>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</si>
  <si>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</si>
  <si>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</si>
  <si>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</si>
  <si>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</si>
  <si>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</si>
  <si>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</si>
  <si>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</si>
  <si>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</si>
  <si>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</si>
  <si>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</si>
  <si>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</si>
  <si>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</si>
  <si>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</si>
  <si>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</si>
  <si>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</si>
  <si>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</si>
  <si>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</si>
  <si>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</si>
  <si>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</si>
  <si>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</si>
  <si>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</si>
  <si>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</si>
  <si>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</si>
  <si>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</si>
  <si>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</si>
  <si>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</si>
  <si>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</si>
  <si>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</si>
  <si>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</si>
  <si>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</si>
  <si>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</si>
  <si>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</si>
  <si>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</si>
  <si>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</si>
  <si>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</si>
  <si>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</si>
  <si>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</si>
  <si>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</si>
  <si>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</si>
  <si>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</si>
  <si>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</si>
  <si>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</si>
  <si>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</si>
  <si>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</si>
  <si>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</si>
  <si>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</si>
  <si>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</si>
  <si>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</si>
  <si>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</si>
  <si>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</si>
  <si>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</si>
  <si>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</si>
  <si>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</si>
  <si>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</si>
  <si>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</si>
  <si>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</si>
  <si>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</si>
  <si>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</si>
  <si>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</si>
  <si>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</si>
  <si>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</si>
  <si>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</si>
  <si>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</si>
  <si>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</si>
  <si>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</si>
  <si>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</si>
  <si>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</si>
  <si>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</si>
  <si>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</si>
  <si>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</si>
  <si>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</si>
  <si>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</si>
  <si>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</si>
  <si>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</si>
  <si>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</si>
  <si>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</si>
  <si>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</si>
  <si>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</si>
  <si>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</si>
  <si>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</si>
  <si>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2026</t>
  </si>
  <si>
    <t>Год 2027</t>
  </si>
  <si>
    <t>ВЛ-0.4кВ  - 5.42км</t>
  </si>
  <si>
    <t>Этапы не предусмотрены</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</si>
  <si>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</si>
  <si>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</si>
  <si>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</si>
  <si>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</si>
  <si>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</si>
  <si>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</si>
  <si>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</si>
  <si>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</si>
  <si>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</si>
  <si>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</si>
  <si>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</si>
  <si>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5.42км ; финансирование 12,563 млн. 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</si>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</sst>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-11388067.281539749</c:v>
                </c:pt>
                <c:pt idx="1">
                  <c:v>-10510032.854198445</c:v>
                </c:pt>
                <c:pt idx="2">
                  <c:v>-9599352.9395725373</c:v>
                </c:pt>
                <c:pt idx="3">
                  <c:v>-8655102.9178816676</c:v>
                </c:pt>
                <c:pt idx="4">
                  <c:v>-7676327.639447066</c:v>
                </c:pt>
                <c:pt idx="5">
                  <c:v>-6662047.6615136592</c:v>
                </c:pt>
                <c:pt idx="6">
                  <c:v>-5623407.8898175545</c:v>
                </c:pt>
                <c:pt idx="7">
                  <c:v>-4547212.2259079618</c:v>
                </c:pt>
                <c:pt idx="8">
                  <c:v>-3432388.6942425137</c:v>
                </c:pt>
                <c:pt idx="9">
                  <c:v>-2480400.7971701156</c:v>
                </c:pt>
                <c:pt idx="10">
                  <c:v>-979940.20806538686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-10257469.709201463</c:v>
                </c:pt>
                <c:pt idx="1">
                  <c:v>-9642610.4263868723</c:v>
                </c:pt>
                <c:pt idx="2">
                  <c:v>-9108953.633008061</c:v>
                </c:pt>
                <c:pt idx="3">
                  <c:v>-8645916.9670752548</c:v>
                </c:pt>
                <c:pt idx="4">
                  <c:v>-8244270.949536453</c:v>
                </c:pt>
                <c:pt idx="5">
                  <c:v>-7895973.3985203374</c:v>
                </c:pt>
                <c:pt idx="6">
                  <c:v>-7597511.0090239216</c:v>
                </c:pt>
                <c:pt idx="7">
                  <c:v>-7338720.7080766857</c:v>
                </c:pt>
                <c:pt idx="8">
                  <c:v>-7114386.7703041704</c:v>
                </c:pt>
                <c:pt idx="9">
                  <c:v>-6954079.8118345449</c:v>
                </c:pt>
                <c:pt idx="10">
                  <c:v>-6742644.4444667315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570</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557</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555</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529</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431</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565</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530</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12.535860578200001</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10.360080310000001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406</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400</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411</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439</v>
      </c>
      <c r="F21" s="366"/>
      <c r="G21" s="365" t="s">
        <v>240</v>
      </c>
      <c r="H21" s="366"/>
      <c r="I21" s="365" t="s">
        <v>121</v>
      </c>
      <c r="J21" s="366"/>
      <c r="K21" s="369" t="s">
        <v>120</v>
      </c>
      <c r="L21" s="365" t="s">
        <v>119</v>
      </c>
      <c r="M21" s="366"/>
      <c r="N21" s="365" t="s">
        <v>435</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410</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445</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557</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555</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529</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413</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419</v>
      </c>
      <c r="C21" s="366"/>
      <c r="D21" s="365" t="s">
        <v>421</v>
      </c>
      <c r="E21" s="366"/>
      <c r="F21" s="375" t="s">
        <v>94</v>
      </c>
      <c r="G21" s="377"/>
      <c r="H21" s="377"/>
      <c r="I21" s="376"/>
      <c r="J21" s="369" t="s">
        <v>422</v>
      </c>
      <c r="K21" s="365" t="s">
        <v>423</v>
      </c>
      <c r="L21" s="366"/>
      <c r="M21" s="365" t="s">
        <v>424</v>
      </c>
      <c r="N21" s="366"/>
      <c r="O21" s="365" t="s">
        <v>412</v>
      </c>
      <c r="P21" s="366"/>
      <c r="Q21" s="365" t="s">
        <v>127</v>
      </c>
      <c r="R21" s="366"/>
      <c r="S21" s="369" t="s">
        <v>126</v>
      </c>
      <c r="T21" s="369" t="s">
        <v>425</v>
      </c>
      <c r="U21" s="369" t="s">
        <v>420</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410</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531</v>
      </c>
      <c r="C25" s="308" t="s">
        <v>531</v>
      </c>
      <c r="D25" s="308" t="s">
        <v>532</v>
      </c>
      <c r="E25" s="308" t="s">
        <v>532</v>
      </c>
      <c r="F25" s="305">
        <v>0.4</v>
      </c>
      <c r="G25" s="305">
        <v>0.4</v>
      </c>
      <c r="H25" s="305">
        <v>0.4</v>
      </c>
      <c r="I25" s="305">
        <v>0.4</v>
      </c>
      <c r="J25" s="309">
        <v>1986</v>
      </c>
      <c r="K25" s="311">
        <v>1</v>
      </c>
      <c r="L25" s="311">
        <v>1</v>
      </c>
      <c r="M25" s="309" t="s">
        <v>527</v>
      </c>
      <c r="N25" s="309" t="s">
        <v>533</v>
      </c>
      <c r="O25" s="311" t="s">
        <v>524</v>
      </c>
      <c r="P25" s="311" t="s">
        <v>528</v>
      </c>
      <c r="Q25" s="309">
        <v>0.11600000000000001</v>
      </c>
      <c r="R25" s="309">
        <v>0.11600000000000001</v>
      </c>
      <c r="S25" s="310">
        <v>2027</v>
      </c>
      <c r="T25" s="311">
        <v>2008</v>
      </c>
      <c r="U25" s="311">
        <v>2</v>
      </c>
      <c r="V25" s="311" t="s">
        <v>534</v>
      </c>
      <c r="W25" s="311" t="s">
        <v>535</v>
      </c>
      <c r="X25" s="306" t="s">
        <v>554</v>
      </c>
      <c r="Y25" s="306" t="s">
        <v>525</v>
      </c>
      <c r="Z25" s="311" t="s">
        <v>449</v>
      </c>
      <c r="AA25" s="311" t="s">
        <v>449</v>
      </c>
      <c r="AB25" s="311">
        <v>60800</v>
      </c>
    </row>
    <row r="26" spans="1:28" s="307" customFormat="1" ht="78.75" x14ac:dyDescent="0.25">
      <c r="A26" s="311">
        <v>2</v>
      </c>
      <c r="B26" s="308" t="s">
        <v>531</v>
      </c>
      <c r="C26" s="308" t="s">
        <v>531</v>
      </c>
      <c r="D26" s="308" t="s">
        <v>536</v>
      </c>
      <c r="E26" s="308" t="s">
        <v>536</v>
      </c>
      <c r="F26" s="305">
        <v>0.4</v>
      </c>
      <c r="G26" s="305">
        <v>0.4</v>
      </c>
      <c r="H26" s="305">
        <v>0.4</v>
      </c>
      <c r="I26" s="305">
        <v>0.4</v>
      </c>
      <c r="J26" s="309">
        <v>1986</v>
      </c>
      <c r="K26" s="311">
        <v>1</v>
      </c>
      <c r="L26" s="311">
        <v>1</v>
      </c>
      <c r="M26" s="309" t="s">
        <v>527</v>
      </c>
      <c r="N26" s="309" t="s">
        <v>533</v>
      </c>
      <c r="O26" s="311" t="s">
        <v>524</v>
      </c>
      <c r="P26" s="311" t="s">
        <v>528</v>
      </c>
      <c r="Q26" s="309">
        <v>0.42199999999999999</v>
      </c>
      <c r="R26" s="309">
        <v>0.42199999999999999</v>
      </c>
      <c r="S26" s="310">
        <v>2027</v>
      </c>
      <c r="T26" s="311">
        <v>2008</v>
      </c>
      <c r="U26" s="311">
        <v>2</v>
      </c>
      <c r="V26" s="311" t="s">
        <v>534</v>
      </c>
      <c r="W26" s="311" t="s">
        <v>535</v>
      </c>
      <c r="X26" s="306" t="s">
        <v>554</v>
      </c>
      <c r="Y26" s="306" t="s">
        <v>525</v>
      </c>
      <c r="Z26" s="311" t="s">
        <v>449</v>
      </c>
      <c r="AA26" s="311" t="s">
        <v>449</v>
      </c>
      <c r="AB26" s="311">
        <v>60800</v>
      </c>
    </row>
    <row r="27" spans="1:28" s="307" customFormat="1" ht="78.75" x14ac:dyDescent="0.25">
      <c r="A27" s="311">
        <v>3</v>
      </c>
      <c r="B27" s="308" t="s">
        <v>531</v>
      </c>
      <c r="C27" s="308" t="s">
        <v>531</v>
      </c>
      <c r="D27" s="308" t="s">
        <v>537</v>
      </c>
      <c r="E27" s="308" t="s">
        <v>537</v>
      </c>
      <c r="F27" s="305">
        <v>0.4</v>
      </c>
      <c r="G27" s="305">
        <v>0.4</v>
      </c>
      <c r="H27" s="305">
        <v>0.4</v>
      </c>
      <c r="I27" s="305">
        <v>0.4</v>
      </c>
      <c r="J27" s="309">
        <v>1986</v>
      </c>
      <c r="K27" s="311">
        <v>1</v>
      </c>
      <c r="L27" s="311">
        <v>1</v>
      </c>
      <c r="M27" s="309" t="s">
        <v>527</v>
      </c>
      <c r="N27" s="309" t="s">
        <v>533</v>
      </c>
      <c r="O27" s="311" t="s">
        <v>524</v>
      </c>
      <c r="P27" s="311" t="s">
        <v>528</v>
      </c>
      <c r="Q27" s="309">
        <v>0.38200000000000001</v>
      </c>
      <c r="R27" s="309">
        <v>0.38200000000000001</v>
      </c>
      <c r="S27" s="310">
        <v>2027</v>
      </c>
      <c r="T27" s="311">
        <v>2008</v>
      </c>
      <c r="U27" s="311">
        <v>2</v>
      </c>
      <c r="V27" s="311" t="s">
        <v>534</v>
      </c>
      <c r="W27" s="311" t="s">
        <v>535</v>
      </c>
      <c r="X27" s="306" t="s">
        <v>554</v>
      </c>
      <c r="Y27" s="306" t="s">
        <v>525</v>
      </c>
      <c r="Z27" s="311" t="s">
        <v>449</v>
      </c>
      <c r="AA27" s="311" t="s">
        <v>449</v>
      </c>
      <c r="AB27" s="311">
        <v>60800</v>
      </c>
    </row>
    <row r="28" spans="1:28" s="307" customFormat="1" ht="78.75" x14ac:dyDescent="0.25">
      <c r="A28" s="311">
        <v>4</v>
      </c>
      <c r="B28" s="308" t="s">
        <v>531</v>
      </c>
      <c r="C28" s="308" t="s">
        <v>531</v>
      </c>
      <c r="D28" s="308" t="s">
        <v>538</v>
      </c>
      <c r="E28" s="308" t="s">
        <v>538</v>
      </c>
      <c r="F28" s="305">
        <v>0.4</v>
      </c>
      <c r="G28" s="305">
        <v>0.4</v>
      </c>
      <c r="H28" s="305">
        <v>0.4</v>
      </c>
      <c r="I28" s="305">
        <v>0.4</v>
      </c>
      <c r="J28" s="309">
        <v>1986</v>
      </c>
      <c r="K28" s="311">
        <v>1</v>
      </c>
      <c r="L28" s="311">
        <v>1</v>
      </c>
      <c r="M28" s="309" t="s">
        <v>527</v>
      </c>
      <c r="N28" s="309" t="s">
        <v>533</v>
      </c>
      <c r="O28" s="311" t="s">
        <v>524</v>
      </c>
      <c r="P28" s="311" t="s">
        <v>528</v>
      </c>
      <c r="Q28" s="309">
        <v>0.31900000000000001</v>
      </c>
      <c r="R28" s="309">
        <v>0.31900000000000001</v>
      </c>
      <c r="S28" s="310">
        <v>2027</v>
      </c>
      <c r="T28" s="311">
        <v>2008</v>
      </c>
      <c r="U28" s="311">
        <v>2</v>
      </c>
      <c r="V28" s="311" t="s">
        <v>534</v>
      </c>
      <c r="W28" s="311" t="s">
        <v>535</v>
      </c>
      <c r="X28" s="306" t="s">
        <v>554</v>
      </c>
      <c r="Y28" s="306" t="s">
        <v>525</v>
      </c>
      <c r="Z28" s="311" t="s">
        <v>449</v>
      </c>
      <c r="AA28" s="311" t="s">
        <v>449</v>
      </c>
      <c r="AB28" s="311">
        <v>60800</v>
      </c>
    </row>
    <row r="29" spans="1:28" s="307" customFormat="1" ht="78.75" x14ac:dyDescent="0.25">
      <c r="A29" s="311">
        <v>5</v>
      </c>
      <c r="B29" s="308" t="s">
        <v>531</v>
      </c>
      <c r="C29" s="308" t="s">
        <v>531</v>
      </c>
      <c r="D29" s="308" t="s">
        <v>539</v>
      </c>
      <c r="E29" s="308" t="s">
        <v>539</v>
      </c>
      <c r="F29" s="305">
        <v>0.4</v>
      </c>
      <c r="G29" s="305">
        <v>0.4</v>
      </c>
      <c r="H29" s="305">
        <v>0.4</v>
      </c>
      <c r="I29" s="305">
        <v>0.4</v>
      </c>
      <c r="J29" s="309">
        <v>1986</v>
      </c>
      <c r="K29" s="311">
        <v>1</v>
      </c>
      <c r="L29" s="311">
        <v>1</v>
      </c>
      <c r="M29" s="309" t="s">
        <v>527</v>
      </c>
      <c r="N29" s="309" t="s">
        <v>533</v>
      </c>
      <c r="O29" s="311" t="s">
        <v>524</v>
      </c>
      <c r="P29" s="311" t="s">
        <v>528</v>
      </c>
      <c r="Q29" s="309">
        <v>0.92600000000000005</v>
      </c>
      <c r="R29" s="309">
        <v>0.92600000000000005</v>
      </c>
      <c r="S29" s="310">
        <v>2027</v>
      </c>
      <c r="T29" s="311">
        <v>2008</v>
      </c>
      <c r="U29" s="311">
        <v>2</v>
      </c>
      <c r="V29" s="311" t="s">
        <v>534</v>
      </c>
      <c r="W29" s="311" t="s">
        <v>535</v>
      </c>
      <c r="X29" s="306" t="s">
        <v>554</v>
      </c>
      <c r="Y29" s="306" t="s">
        <v>525</v>
      </c>
      <c r="Z29" s="311" t="s">
        <v>449</v>
      </c>
      <c r="AA29" s="311" t="s">
        <v>449</v>
      </c>
      <c r="AB29" s="311">
        <v>60800</v>
      </c>
    </row>
    <row r="30" spans="1:28" s="307" customFormat="1" ht="78.75" x14ac:dyDescent="0.25">
      <c r="A30" s="311">
        <v>6</v>
      </c>
      <c r="B30" s="308" t="s">
        <v>531</v>
      </c>
      <c r="C30" s="308" t="s">
        <v>531</v>
      </c>
      <c r="D30" s="308" t="s">
        <v>540</v>
      </c>
      <c r="E30" s="308" t="s">
        <v>540</v>
      </c>
      <c r="F30" s="305">
        <v>0.4</v>
      </c>
      <c r="G30" s="305">
        <v>0.4</v>
      </c>
      <c r="H30" s="305">
        <v>0.4</v>
      </c>
      <c r="I30" s="305">
        <v>0.4</v>
      </c>
      <c r="J30" s="309">
        <v>1986</v>
      </c>
      <c r="K30" s="311">
        <v>1</v>
      </c>
      <c r="L30" s="311">
        <v>1</v>
      </c>
      <c r="M30" s="309" t="s">
        <v>527</v>
      </c>
      <c r="N30" s="309" t="s">
        <v>533</v>
      </c>
      <c r="O30" s="311" t="s">
        <v>524</v>
      </c>
      <c r="P30" s="311" t="s">
        <v>528</v>
      </c>
      <c r="Q30" s="309">
        <v>0.70899999999999996</v>
      </c>
      <c r="R30" s="309">
        <v>0.70899999999999996</v>
      </c>
      <c r="S30" s="310">
        <v>2027</v>
      </c>
      <c r="T30" s="311">
        <v>2008</v>
      </c>
      <c r="U30" s="311">
        <v>2</v>
      </c>
      <c r="V30" s="311" t="s">
        <v>534</v>
      </c>
      <c r="W30" s="311" t="s">
        <v>535</v>
      </c>
      <c r="X30" s="306" t="s">
        <v>554</v>
      </c>
      <c r="Y30" s="306" t="s">
        <v>525</v>
      </c>
      <c r="Z30" s="311" t="s">
        <v>449</v>
      </c>
      <c r="AA30" s="311" t="s">
        <v>449</v>
      </c>
      <c r="AB30" s="311">
        <v>60800</v>
      </c>
    </row>
    <row r="31" spans="1:28" s="307" customFormat="1" ht="78.75" x14ac:dyDescent="0.25">
      <c r="A31" s="311">
        <v>7</v>
      </c>
      <c r="B31" s="308" t="s">
        <v>531</v>
      </c>
      <c r="C31" s="308" t="s">
        <v>531</v>
      </c>
      <c r="D31" s="308" t="s">
        <v>541</v>
      </c>
      <c r="E31" s="308" t="s">
        <v>541</v>
      </c>
      <c r="F31" s="305">
        <v>0.4</v>
      </c>
      <c r="G31" s="305">
        <v>0.4</v>
      </c>
      <c r="H31" s="305">
        <v>0.4</v>
      </c>
      <c r="I31" s="305">
        <v>0.4</v>
      </c>
      <c r="J31" s="309">
        <v>1986</v>
      </c>
      <c r="K31" s="311">
        <v>1</v>
      </c>
      <c r="L31" s="311">
        <v>1</v>
      </c>
      <c r="M31" s="309" t="s">
        <v>527</v>
      </c>
      <c r="N31" s="309" t="s">
        <v>533</v>
      </c>
      <c r="O31" s="311" t="s">
        <v>524</v>
      </c>
      <c r="P31" s="311" t="s">
        <v>528</v>
      </c>
      <c r="Q31" s="309">
        <v>0.45400000000000001</v>
      </c>
      <c r="R31" s="309">
        <v>0.45400000000000001</v>
      </c>
      <c r="S31" s="310">
        <v>2027</v>
      </c>
      <c r="T31" s="311">
        <v>2008</v>
      </c>
      <c r="U31" s="311">
        <v>2</v>
      </c>
      <c r="V31" s="311" t="s">
        <v>534</v>
      </c>
      <c r="W31" s="311" t="s">
        <v>535</v>
      </c>
      <c r="X31" s="306" t="s">
        <v>554</v>
      </c>
      <c r="Y31" s="306" t="s">
        <v>525</v>
      </c>
      <c r="Z31" s="311" t="s">
        <v>449</v>
      </c>
      <c r="AA31" s="311" t="s">
        <v>449</v>
      </c>
      <c r="AB31" s="311">
        <v>60800</v>
      </c>
    </row>
    <row r="32" spans="1:28" s="307" customFormat="1" ht="78.75" x14ac:dyDescent="0.25">
      <c r="A32" s="311">
        <v>8</v>
      </c>
      <c r="B32" s="308" t="s">
        <v>531</v>
      </c>
      <c r="C32" s="308" t="s">
        <v>531</v>
      </c>
      <c r="D32" s="308" t="s">
        <v>542</v>
      </c>
      <c r="E32" s="308" t="s">
        <v>542</v>
      </c>
      <c r="F32" s="305">
        <v>0.4</v>
      </c>
      <c r="G32" s="305">
        <v>0.4</v>
      </c>
      <c r="H32" s="305">
        <v>0.4</v>
      </c>
      <c r="I32" s="305">
        <v>0.4</v>
      </c>
      <c r="J32" s="309">
        <v>1986</v>
      </c>
      <c r="K32" s="311">
        <v>1</v>
      </c>
      <c r="L32" s="311">
        <v>1</v>
      </c>
      <c r="M32" s="309" t="s">
        <v>527</v>
      </c>
      <c r="N32" s="309" t="s">
        <v>533</v>
      </c>
      <c r="O32" s="311" t="s">
        <v>524</v>
      </c>
      <c r="P32" s="311" t="s">
        <v>528</v>
      </c>
      <c r="Q32" s="309">
        <v>0.75</v>
      </c>
      <c r="R32" s="309">
        <v>0.75</v>
      </c>
      <c r="S32" s="310">
        <v>2027</v>
      </c>
      <c r="T32" s="311">
        <v>2008</v>
      </c>
      <c r="U32" s="311">
        <v>2</v>
      </c>
      <c r="V32" s="311" t="s">
        <v>534</v>
      </c>
      <c r="W32" s="311" t="s">
        <v>535</v>
      </c>
      <c r="X32" s="306" t="s">
        <v>554</v>
      </c>
      <c r="Y32" s="306" t="s">
        <v>525</v>
      </c>
      <c r="Z32" s="311" t="s">
        <v>449</v>
      </c>
      <c r="AA32" s="311" t="s">
        <v>449</v>
      </c>
      <c r="AB32" s="311">
        <v>60800</v>
      </c>
    </row>
    <row r="33" spans="1:28" s="307" customFormat="1" ht="78.75" x14ac:dyDescent="0.25">
      <c r="A33" s="311">
        <v>9</v>
      </c>
      <c r="B33" s="308" t="s">
        <v>531</v>
      </c>
      <c r="C33" s="308" t="s">
        <v>531</v>
      </c>
      <c r="D33" s="308" t="s">
        <v>543</v>
      </c>
      <c r="E33" s="308" t="s">
        <v>543</v>
      </c>
      <c r="F33" s="305">
        <v>0.4</v>
      </c>
      <c r="G33" s="305">
        <v>0.4</v>
      </c>
      <c r="H33" s="305">
        <v>0.4</v>
      </c>
      <c r="I33" s="305">
        <v>0.4</v>
      </c>
      <c r="J33" s="309">
        <v>1986</v>
      </c>
      <c r="K33" s="311">
        <v>1</v>
      </c>
      <c r="L33" s="311">
        <v>1</v>
      </c>
      <c r="M33" s="309" t="s">
        <v>527</v>
      </c>
      <c r="N33" s="309" t="s">
        <v>533</v>
      </c>
      <c r="O33" s="311" t="s">
        <v>524</v>
      </c>
      <c r="P33" s="311" t="s">
        <v>528</v>
      </c>
      <c r="Q33" s="309">
        <v>4.5999999999999999E-2</v>
      </c>
      <c r="R33" s="309">
        <v>4.5999999999999999E-2</v>
      </c>
      <c r="S33" s="310">
        <v>2027</v>
      </c>
      <c r="T33" s="311">
        <v>2008</v>
      </c>
      <c r="U33" s="311">
        <v>2</v>
      </c>
      <c r="V33" s="311" t="s">
        <v>534</v>
      </c>
      <c r="W33" s="311" t="s">
        <v>535</v>
      </c>
      <c r="X33" s="306" t="s">
        <v>554</v>
      </c>
      <c r="Y33" s="306" t="s">
        <v>525</v>
      </c>
      <c r="Z33" s="311" t="s">
        <v>449</v>
      </c>
      <c r="AA33" s="311" t="s">
        <v>449</v>
      </c>
      <c r="AB33" s="311">
        <v>60800</v>
      </c>
    </row>
    <row r="34" spans="1:28" s="307" customFormat="1" ht="78.75" x14ac:dyDescent="0.25">
      <c r="A34" s="311">
        <v>10</v>
      </c>
      <c r="B34" s="308" t="s">
        <v>531</v>
      </c>
      <c r="C34" s="308" t="s">
        <v>531</v>
      </c>
      <c r="D34" s="308" t="s">
        <v>544</v>
      </c>
      <c r="E34" s="308" t="s">
        <v>544</v>
      </c>
      <c r="F34" s="305">
        <v>0.4</v>
      </c>
      <c r="G34" s="305">
        <v>0.4</v>
      </c>
      <c r="H34" s="305">
        <v>0.4</v>
      </c>
      <c r="I34" s="305">
        <v>0.4</v>
      </c>
      <c r="J34" s="309">
        <v>1986</v>
      </c>
      <c r="K34" s="311">
        <v>1</v>
      </c>
      <c r="L34" s="311">
        <v>1</v>
      </c>
      <c r="M34" s="309" t="s">
        <v>527</v>
      </c>
      <c r="N34" s="309" t="s">
        <v>533</v>
      </c>
      <c r="O34" s="311" t="s">
        <v>524</v>
      </c>
      <c r="P34" s="311" t="s">
        <v>528</v>
      </c>
      <c r="Q34" s="309">
        <v>7.9000000000000001E-2</v>
      </c>
      <c r="R34" s="309">
        <v>7.9000000000000001E-2</v>
      </c>
      <c r="S34" s="310">
        <v>2027</v>
      </c>
      <c r="T34" s="311">
        <v>2008</v>
      </c>
      <c r="U34" s="311">
        <v>2</v>
      </c>
      <c r="V34" s="311" t="s">
        <v>534</v>
      </c>
      <c r="W34" s="311" t="s">
        <v>535</v>
      </c>
      <c r="X34" s="306" t="s">
        <v>554</v>
      </c>
      <c r="Y34" s="306" t="s">
        <v>525</v>
      </c>
      <c r="Z34" s="311" t="s">
        <v>449</v>
      </c>
      <c r="AA34" s="311" t="s">
        <v>449</v>
      </c>
      <c r="AB34" s="311">
        <v>60800</v>
      </c>
    </row>
    <row r="35" spans="1:28" s="307" customFormat="1" ht="78.75" x14ac:dyDescent="0.25">
      <c r="A35" s="311">
        <v>11</v>
      </c>
      <c r="B35" s="308" t="s">
        <v>531</v>
      </c>
      <c r="C35" s="308" t="s">
        <v>531</v>
      </c>
      <c r="D35" s="308" t="s">
        <v>545</v>
      </c>
      <c r="E35" s="308" t="s">
        <v>545</v>
      </c>
      <c r="F35" s="305">
        <v>0.4</v>
      </c>
      <c r="G35" s="305">
        <v>0.4</v>
      </c>
      <c r="H35" s="305">
        <v>0.4</v>
      </c>
      <c r="I35" s="305">
        <v>0.4</v>
      </c>
      <c r="J35" s="309">
        <v>1986</v>
      </c>
      <c r="K35" s="311">
        <v>1</v>
      </c>
      <c r="L35" s="311">
        <v>1</v>
      </c>
      <c r="M35" s="309" t="s">
        <v>527</v>
      </c>
      <c r="N35" s="309" t="s">
        <v>533</v>
      </c>
      <c r="O35" s="311" t="s">
        <v>524</v>
      </c>
      <c r="P35" s="311" t="s">
        <v>528</v>
      </c>
      <c r="Q35" s="309">
        <v>0.17199999999999999</v>
      </c>
      <c r="R35" s="309">
        <v>0.17199999999999999</v>
      </c>
      <c r="S35" s="310">
        <v>2027</v>
      </c>
      <c r="T35" s="311">
        <v>2008</v>
      </c>
      <c r="U35" s="311">
        <v>2</v>
      </c>
      <c r="V35" s="311" t="s">
        <v>534</v>
      </c>
      <c r="W35" s="311" t="s">
        <v>535</v>
      </c>
      <c r="X35" s="306" t="s">
        <v>554</v>
      </c>
      <c r="Y35" s="306" t="s">
        <v>525</v>
      </c>
      <c r="Z35" s="311" t="s">
        <v>449</v>
      </c>
      <c r="AA35" s="311" t="s">
        <v>449</v>
      </c>
      <c r="AB35" s="311">
        <v>60800</v>
      </c>
    </row>
    <row r="36" spans="1:28" s="307" customFormat="1" ht="78.75" x14ac:dyDescent="0.25">
      <c r="A36" s="311">
        <v>12</v>
      </c>
      <c r="B36" s="308" t="s">
        <v>531</v>
      </c>
      <c r="C36" s="308" t="s">
        <v>531</v>
      </c>
      <c r="D36" s="308" t="s">
        <v>546</v>
      </c>
      <c r="E36" s="308" t="s">
        <v>546</v>
      </c>
      <c r="F36" s="305">
        <v>0.4</v>
      </c>
      <c r="G36" s="305">
        <v>0.4</v>
      </c>
      <c r="H36" s="305">
        <v>0.4</v>
      </c>
      <c r="I36" s="305">
        <v>0.4</v>
      </c>
      <c r="J36" s="309">
        <v>1986</v>
      </c>
      <c r="K36" s="311">
        <v>1</v>
      </c>
      <c r="L36" s="311">
        <v>1</v>
      </c>
      <c r="M36" s="309" t="s">
        <v>527</v>
      </c>
      <c r="N36" s="309" t="s">
        <v>533</v>
      </c>
      <c r="O36" s="311" t="s">
        <v>524</v>
      </c>
      <c r="P36" s="311" t="s">
        <v>528</v>
      </c>
      <c r="Q36" s="309">
        <v>0.252</v>
      </c>
      <c r="R36" s="309">
        <v>0.252</v>
      </c>
      <c r="S36" s="310">
        <v>2027</v>
      </c>
      <c r="T36" s="311">
        <v>2008</v>
      </c>
      <c r="U36" s="311">
        <v>2</v>
      </c>
      <c r="V36" s="311" t="s">
        <v>534</v>
      </c>
      <c r="W36" s="311" t="s">
        <v>535</v>
      </c>
      <c r="X36" s="306" t="s">
        <v>554</v>
      </c>
      <c r="Y36" s="306" t="s">
        <v>525</v>
      </c>
      <c r="Z36" s="311" t="s">
        <v>449</v>
      </c>
      <c r="AA36" s="311" t="s">
        <v>449</v>
      </c>
      <c r="AB36" s="311">
        <v>60800</v>
      </c>
    </row>
    <row r="37" spans="1:28" s="307" customFormat="1" ht="78.75" x14ac:dyDescent="0.25">
      <c r="A37" s="311">
        <v>13</v>
      </c>
      <c r="B37" s="308" t="s">
        <v>531</v>
      </c>
      <c r="C37" s="308" t="s">
        <v>531</v>
      </c>
      <c r="D37" s="308" t="s">
        <v>547</v>
      </c>
      <c r="E37" s="308" t="s">
        <v>547</v>
      </c>
      <c r="F37" s="305">
        <v>0.4</v>
      </c>
      <c r="G37" s="305">
        <v>0.4</v>
      </c>
      <c r="H37" s="305">
        <v>0.4</v>
      </c>
      <c r="I37" s="305">
        <v>0.4</v>
      </c>
      <c r="J37" s="309">
        <v>1986</v>
      </c>
      <c r="K37" s="311">
        <v>1</v>
      </c>
      <c r="L37" s="311">
        <v>1</v>
      </c>
      <c r="M37" s="309" t="s">
        <v>527</v>
      </c>
      <c r="N37" s="309" t="s">
        <v>533</v>
      </c>
      <c r="O37" s="311" t="s">
        <v>524</v>
      </c>
      <c r="P37" s="311" t="s">
        <v>528</v>
      </c>
      <c r="Q37" s="309">
        <v>0.104</v>
      </c>
      <c r="R37" s="309">
        <v>0.104</v>
      </c>
      <c r="S37" s="310">
        <v>2027</v>
      </c>
      <c r="T37" s="311">
        <v>2008</v>
      </c>
      <c r="U37" s="311">
        <v>2</v>
      </c>
      <c r="V37" s="311" t="s">
        <v>534</v>
      </c>
      <c r="W37" s="311" t="s">
        <v>535</v>
      </c>
      <c r="X37" s="306" t="s">
        <v>554</v>
      </c>
      <c r="Y37" s="306" t="s">
        <v>525</v>
      </c>
      <c r="Z37" s="311" t="s">
        <v>449</v>
      </c>
      <c r="AA37" s="311" t="s">
        <v>449</v>
      </c>
      <c r="AB37" s="311">
        <v>60800</v>
      </c>
    </row>
    <row r="38" spans="1:28" s="307" customFormat="1" ht="63" x14ac:dyDescent="0.25">
      <c r="A38" s="311">
        <v>14</v>
      </c>
      <c r="B38" s="308" t="s">
        <v>531</v>
      </c>
      <c r="C38" s="308" t="s">
        <v>531</v>
      </c>
      <c r="D38" s="308" t="s">
        <v>548</v>
      </c>
      <c r="E38" s="308" t="s">
        <v>548</v>
      </c>
      <c r="F38" s="305">
        <v>0.4</v>
      </c>
      <c r="G38" s="305">
        <v>0.4</v>
      </c>
      <c r="H38" s="305">
        <v>0.4</v>
      </c>
      <c r="I38" s="305">
        <v>0.4</v>
      </c>
      <c r="J38" s="309">
        <v>1986</v>
      </c>
      <c r="K38" s="311">
        <v>1</v>
      </c>
      <c r="L38" s="311">
        <v>1</v>
      </c>
      <c r="M38" s="309" t="s">
        <v>527</v>
      </c>
      <c r="N38" s="309" t="s">
        <v>533</v>
      </c>
      <c r="O38" s="311" t="s">
        <v>524</v>
      </c>
      <c r="P38" s="311" t="s">
        <v>528</v>
      </c>
      <c r="Q38" s="309">
        <v>0.69199999999999995</v>
      </c>
      <c r="R38" s="309">
        <v>0.69199999999999995</v>
      </c>
      <c r="S38" s="310">
        <v>2027</v>
      </c>
      <c r="T38" s="311">
        <v>2008</v>
      </c>
      <c r="U38" s="311">
        <v>2</v>
      </c>
      <c r="V38" s="311" t="s">
        <v>534</v>
      </c>
      <c r="W38" s="311" t="s">
        <v>535</v>
      </c>
      <c r="X38" s="306" t="s">
        <v>554</v>
      </c>
      <c r="Y38" s="306" t="s">
        <v>525</v>
      </c>
      <c r="Z38" s="311" t="s">
        <v>449</v>
      </c>
      <c r="AA38" s="311" t="s">
        <v>449</v>
      </c>
      <c r="AB38" s="311">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2026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405</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20"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552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553</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564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M_TP3400.VL.0074</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414</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2" t="str">
        <f>'1. паспорт местоположение'!A5:C5</f>
        <v>Год раскрытия информации: 2026 год</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559</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10360080.310000001</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11.631600787581567</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453</v>
      </c>
      <c r="B26" s="191">
        <v>6</v>
      </c>
      <c r="D26" s="403" t="s">
        <v>454</v>
      </c>
      <c r="E26" s="403"/>
      <c r="F26" s="192">
        <f>AZ89</f>
        <v>-5342770.8364037592</v>
      </c>
      <c r="K26" s="129"/>
    </row>
    <row r="27" spans="1:25" x14ac:dyDescent="0.25">
      <c r="A27" s="183" t="s">
        <v>284</v>
      </c>
      <c r="B27" s="191">
        <v>6</v>
      </c>
      <c r="D27" s="403" t="s">
        <v>455</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-238276.25551614878</v>
      </c>
      <c r="D61" s="123">
        <f t="shared" ref="D61:AZ61" si="6">SUM(D62:D67)</f>
        <v>-236006.21722557588</v>
      </c>
      <c r="E61" s="123">
        <f t="shared" si="6"/>
        <v>-233734.18346232508</v>
      </c>
      <c r="F61" s="123">
        <f t="shared" si="6"/>
        <v>-231462.36520605723</v>
      </c>
      <c r="G61" s="123">
        <f t="shared" si="6"/>
        <v>-229190.76957256912</v>
      </c>
      <c r="H61" s="123">
        <f t="shared" si="6"/>
        <v>-226919.40222400165</v>
      </c>
      <c r="I61" s="123">
        <f t="shared" si="6"/>
        <v>-237051.68415750752</v>
      </c>
      <c r="J61" s="123">
        <f t="shared" si="6"/>
        <v>-234780.79489340572</v>
      </c>
      <c r="K61" s="123">
        <f t="shared" si="6"/>
        <v>-232510.1554814268</v>
      </c>
      <c r="L61" s="123">
        <f t="shared" si="6"/>
        <v>-230239.77341713457</v>
      </c>
      <c r="M61" s="123">
        <f t="shared" si="6"/>
        <v>-228360.22692869802</v>
      </c>
      <c r="N61" s="123">
        <f t="shared" si="6"/>
        <v>-226102.10006791592</v>
      </c>
      <c r="O61" s="123">
        <f t="shared" si="6"/>
        <v>-236248.01970384066</v>
      </c>
      <c r="P61" s="123">
        <f t="shared" si="6"/>
        <v>-233991.17727323034</v>
      </c>
      <c r="Q61" s="123">
        <f t="shared" si="6"/>
        <v>-231735.00609974764</v>
      </c>
      <c r="R61" s="123">
        <f t="shared" si="6"/>
        <v>-229479.52632110647</v>
      </c>
      <c r="S61" s="123">
        <f t="shared" si="6"/>
        <v>-227224.75867915209</v>
      </c>
      <c r="T61" s="123">
        <f t="shared" si="6"/>
        <v>-224970.72453798508</v>
      </c>
      <c r="U61" s="123">
        <f t="shared" si="6"/>
        <v>-235120.85967511337</v>
      </c>
      <c r="V61" s="123">
        <f t="shared" si="6"/>
        <v>-232868.35921074264</v>
      </c>
      <c r="W61" s="123">
        <f t="shared" si="6"/>
        <v>-231508.98023697227</v>
      </c>
      <c r="X61" s="123">
        <f t="shared" si="6"/>
        <v>-229284.87644954934</v>
      </c>
      <c r="Y61" s="123">
        <f t="shared" si="6"/>
        <v>-227062.42607854967</v>
      </c>
      <c r="Z61" s="123">
        <f t="shared" si="6"/>
        <v>-224841.67872646605</v>
      </c>
      <c r="AA61" s="123">
        <f t="shared" si="6"/>
        <v>-222622.68548386591</v>
      </c>
      <c r="AB61" s="123">
        <f t="shared" si="6"/>
        <v>-220405.49897403375</v>
      </c>
      <c r="AC61" s="123">
        <f t="shared" si="6"/>
        <v>-218190.17339895264</v>
      </c>
      <c r="AD61" s="123">
        <f t="shared" si="6"/>
        <v>-215976.76458666509</v>
      </c>
      <c r="AE61" s="123">
        <f t="shared" si="6"/>
        <v>-213765.33004005492</v>
      </c>
      <c r="AF61" s="123">
        <f t="shared" si="6"/>
        <v>-211555.92898709243</v>
      </c>
      <c r="AG61" s="123">
        <f t="shared" si="6"/>
        <v>-209348.62243258709</v>
      </c>
      <c r="AH61" s="123">
        <f t="shared" si="6"/>
        <v>-207143.47321149259</v>
      </c>
      <c r="AI61" s="123">
        <f t="shared" si="6"/>
        <v>-204940.54604381122</v>
      </c>
      <c r="AJ61" s="123">
        <f t="shared" si="6"/>
        <v>-202739.90759114543</v>
      </c>
      <c r="AK61" s="123">
        <f t="shared" si="6"/>
        <v>-200541.62651494567</v>
      </c>
      <c r="AL61" s="123">
        <f t="shared" si="6"/>
        <v>-198345.77353650591</v>
      </c>
      <c r="AM61" s="123">
        <f t="shared" si="6"/>
        <v>-196152.42149875895</v>
      </c>
      <c r="AN61" s="123">
        <f t="shared" si="6"/>
        <v>-193961.64542992559</v>
      </c>
      <c r="AO61" s="123">
        <f t="shared" si="6"/>
        <v>-191773.52260907326</v>
      </c>
      <c r="AP61" s="123">
        <f t="shared" si="6"/>
        <v>-189588.1326336413</v>
      </c>
      <c r="AQ61" s="123">
        <f t="shared" si="6"/>
        <v>-187405.55748899243</v>
      </c>
      <c r="AR61" s="123">
        <f t="shared" si="6"/>
        <v>-185225.88162005009</v>
      </c>
      <c r="AS61" s="123">
        <f t="shared" si="6"/>
        <v>-183049.19200508547</v>
      </c>
      <c r="AT61" s="123">
        <f t="shared" si="6"/>
        <v>-180875.5782317179</v>
      </c>
      <c r="AU61" s="123">
        <f t="shared" si="6"/>
        <v>-178705.13257519528</v>
      </c>
      <c r="AV61" s="123">
        <f t="shared" si="6"/>
        <v>-176537.95007902302</v>
      </c>
      <c r="AW61" s="123">
        <f t="shared" si="6"/>
        <v>-174374.12863801161</v>
      </c>
      <c r="AX61" s="123">
        <f t="shared" si="6"/>
        <v>-172213.76908381583</v>
      </c>
      <c r="AY61" s="123">
        <f t="shared" si="6"/>
        <v>-170056.97527304018</v>
      </c>
      <c r="AZ61" s="123">
        <f t="shared" si="6"/>
        <v>-167903.85417798726</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-225642.54915180002</v>
      </c>
      <c r="D67" s="123">
        <f>-(($B$21+$B$22)*$B$24+($B$21+$B$22)*$B$24+SUM($B$69:D69))/2*$B31</f>
        <v>-223363.33148359999</v>
      </c>
      <c r="E67" s="123">
        <f>-(($B$21+$B$22)*$B$24+($B$21+$B$22)*$B$24+SUM($B$69:E69))/2*$B31</f>
        <v>-221084.11381540002</v>
      </c>
      <c r="F67" s="123">
        <f>-(($B$21+$B$22)*$B$24+($B$21+$B$22)*$B$24+SUM($B$69:F69))/2*$B31</f>
        <v>-218804.89614719999</v>
      </c>
      <c r="G67" s="123">
        <f>-(($B$21+$B$22)*$B$24+($B$21+$B$22)*$B$24+SUM($B$69:G69))/2*$B31</f>
        <v>-216525.67847899999</v>
      </c>
      <c r="H67" s="123">
        <f>-(($B$21+$B$22)*$B$24+($B$21+$B$22)*$B$24+SUM($B$69:H69))/2*$B31</f>
        <v>-214246.4608108</v>
      </c>
      <c r="I67" s="123">
        <f>-(($B$21+$B$22)*$B$24+($B$21+$B$22)*$B$24+SUM($B$69:I69))/2*$B31</f>
        <v>-211967.2431426</v>
      </c>
      <c r="J67" s="123">
        <f>-(($B$21+$B$22)*$B$24+($B$21+$B$22)*$B$24+SUM($B$69:J69))/2*$B31</f>
        <v>-209688.02547440003</v>
      </c>
      <c r="K67" s="123">
        <f>-(($B$21+$B$22)*$B$24+($B$21+$B$22)*$B$24+SUM($B$69:K69))/2*$B31</f>
        <v>-207408.8078062</v>
      </c>
      <c r="L67" s="123">
        <f>-(($B$21+$B$22)*$B$24+($B$21+$B$22)*$B$24+SUM($B$69:L69))/2*$B31</f>
        <v>-205129.590138</v>
      </c>
      <c r="M67" s="123">
        <f>-(($B$21+$B$22)*$B$24+($B$21+$B$22)*$B$24+SUM($B$69:M69))/2*$B31</f>
        <v>-202850.3724698</v>
      </c>
      <c r="N67" s="123">
        <f>-(($B$21+$B$22)*$B$24+($B$21+$B$22)*$B$24+SUM($B$69:N69))/2*$B31</f>
        <v>-200571.1548016</v>
      </c>
      <c r="O67" s="123">
        <f>-(($B$21+$B$22)*$B$24+($B$21+$B$22)*$B$24+SUM($B$69:O69))/2*$B31</f>
        <v>-198291.93713339997</v>
      </c>
      <c r="P67" s="123">
        <f>-(($B$21+$B$22)*$B$24+($B$21+$B$22)*$B$24+SUM($B$69:P69))/2*$B31</f>
        <v>-196012.7194652</v>
      </c>
      <c r="Q67" s="123">
        <f>-(($B$21+$B$22)*$B$24+($B$21+$B$22)*$B$24+SUM($B$69:Q69))/2*$B31</f>
        <v>-193733.501797</v>
      </c>
      <c r="R67" s="123">
        <f>-(($B$21+$B$22)*$B$24+($B$21+$B$22)*$B$24+SUM($B$69:R69))/2*$B31</f>
        <v>-191454.28412880001</v>
      </c>
      <c r="S67" s="123">
        <f>-(($B$21+$B$22)*$B$24+($B$21+$B$22)*$B$24+SUM($B$69:S69))/2*$B31</f>
        <v>-189175.06646060001</v>
      </c>
      <c r="T67" s="123">
        <f>-(($B$21+$B$22)*$B$24+($B$21+$B$22)*$B$24+SUM($B$69:T69))/2*$B31</f>
        <v>-186895.84879240004</v>
      </c>
      <c r="U67" s="123">
        <f>-(($B$21+$B$22)*$B$24+($B$21+$B$22)*$B$24+SUM($B$69:U69))/2*$B31</f>
        <v>-184616.63112420001</v>
      </c>
      <c r="V67" s="123">
        <f>-(($B$21+$B$22)*$B$24+($B$21+$B$22)*$B$24+SUM($B$69:V69))/2*$B31</f>
        <v>-182337.41345600001</v>
      </c>
      <c r="W67" s="123">
        <f>-(($B$21+$B$22)*$B$24+($B$21+$B$22)*$B$24+SUM($B$69:W69))/2*$B31</f>
        <v>-180058.19578780001</v>
      </c>
      <c r="X67" s="123">
        <f>-(($B$21+$B$22)*$B$24+($B$21+$B$22)*$B$24+SUM($B$69:X69))/2*$B31</f>
        <v>-177778.97811960001</v>
      </c>
      <c r="Y67" s="123">
        <f>-(($B$21+$B$22)*$B$24+($B$21+$B$22)*$B$24+SUM($B$69:Y69))/2*$B31</f>
        <v>-175499.76045140001</v>
      </c>
      <c r="Z67" s="123">
        <f>-(($B$21+$B$22)*$B$24+($B$21+$B$22)*$B$24+SUM($B$69:Z69))/2*$B31</f>
        <v>-173220.54278320001</v>
      </c>
      <c r="AA67" s="123">
        <f>-(($B$21+$B$22)*$B$24+($B$21+$B$22)*$B$24+SUM($B$69:AA69))/2*$B31</f>
        <v>-170941.32511500001</v>
      </c>
      <c r="AB67" s="123">
        <f>-(($B$21+$B$22)*$B$24+($B$21+$B$22)*$B$24+SUM($B$69:AB69))/2*$B31</f>
        <v>-168662.10744680002</v>
      </c>
      <c r="AC67" s="123">
        <f>-(($B$21+$B$22)*$B$24+($B$21+$B$22)*$B$24+SUM($B$69:AC69))/2*$B31</f>
        <v>-166382.88977860002</v>
      </c>
      <c r="AD67" s="123">
        <f>-(($B$21+$B$22)*$B$24+($B$21+$B$22)*$B$24+SUM($B$69:AD69))/2*$B31</f>
        <v>-164103.67211039999</v>
      </c>
      <c r="AE67" s="123">
        <f>-(($B$21+$B$22)*$B$24+($B$21+$B$22)*$B$24+SUM($B$69:AE69))/2*$B31</f>
        <v>-161824.45444219999</v>
      </c>
      <c r="AF67" s="123">
        <f>-(($B$21+$B$22)*$B$24+($B$21+$B$22)*$B$24+SUM($B$69:AF69))/2*$B31</f>
        <v>-159545.23677399999</v>
      </c>
      <c r="AG67" s="123">
        <f>-(($B$21+$B$22)*$B$24+($B$21+$B$22)*$B$24+SUM($B$69:AG69))/2*$B31</f>
        <v>-157266.01910579999</v>
      </c>
      <c r="AH67" s="123">
        <f>-(($B$21+$B$22)*$B$24+($B$21+$B$22)*$B$24+SUM($B$69:AH69))/2*$B31</f>
        <v>-154986.80143759999</v>
      </c>
      <c r="AI67" s="123">
        <f>-(($B$21+$B$22)*$B$24+($B$21+$B$22)*$B$24+SUM($B$69:AI69))/2*$B31</f>
        <v>-152707.58376939999</v>
      </c>
      <c r="AJ67" s="123">
        <f>-(($B$21+$B$22)*$B$24+($B$21+$B$22)*$B$24+SUM($B$69:AJ69))/2*$B31</f>
        <v>-150428.36610119999</v>
      </c>
      <c r="AK67" s="123">
        <f>-(($B$21+$B$22)*$B$24+($B$21+$B$22)*$B$24+SUM($B$69:AK69))/2*$B31</f>
        <v>-148149.14843299999</v>
      </c>
      <c r="AL67" s="123">
        <f>-(($B$21+$B$22)*$B$24+($B$21+$B$22)*$B$24+SUM($B$69:AL69))/2*$B31</f>
        <v>-145869.93076479997</v>
      </c>
      <c r="AM67" s="123">
        <f>-(($B$21+$B$22)*$B$24+($B$21+$B$22)*$B$24+SUM($B$69:AM69))/2*$B31</f>
        <v>-143590.71309659997</v>
      </c>
      <c r="AN67" s="123">
        <f>-(($B$21+$B$22)*$B$24+($B$21+$B$22)*$B$24+SUM($B$69:AN69))/2*$B31</f>
        <v>-141311.49542839997</v>
      </c>
      <c r="AO67" s="123">
        <f>-(($B$21+$B$22)*$B$24+($B$21+$B$22)*$B$24+SUM($B$69:AO69))/2*$B31</f>
        <v>-139032.27776019997</v>
      </c>
      <c r="AP67" s="123">
        <f>-(($B$21+$B$22)*$B$24+($B$21+$B$22)*$B$24+SUM($B$69:AP69))/2*$B31</f>
        <v>-136753.06009199997</v>
      </c>
      <c r="AQ67" s="123">
        <f>-(($B$21+$B$22)*$B$24+($B$21+$B$22)*$B$24+SUM($B$69:AQ69))/2*$B31</f>
        <v>-134473.84242379997</v>
      </c>
      <c r="AR67" s="123">
        <f>-(($B$21+$B$22)*$B$24+($B$21+$B$22)*$B$24+SUM($B$69:AR69))/2*$B31</f>
        <v>-132194.62475559997</v>
      </c>
      <c r="AS67" s="123">
        <f>-(($B$21+$B$22)*$B$24+($B$21+$B$22)*$B$24+SUM($B$69:AS69))/2*$B31</f>
        <v>-129915.40708739996</v>
      </c>
      <c r="AT67" s="123">
        <f>-(($B$21+$B$22)*$B$24+($B$21+$B$22)*$B$24+SUM($B$69:AT69))/2*$B31</f>
        <v>-127636.18941919996</v>
      </c>
      <c r="AU67" s="123">
        <f>-(($B$21+$B$22)*$B$24+($B$21+$B$22)*$B$24+SUM($B$69:AU69))/2*$B31</f>
        <v>-125356.97175099995</v>
      </c>
      <c r="AV67" s="123">
        <f>-(($B$21+$B$22)*$B$24+($B$21+$B$22)*$B$24+SUM($B$69:AV69))/2*$B31</f>
        <v>-123077.75408279995</v>
      </c>
      <c r="AW67" s="123">
        <f>-(($B$21+$B$22)*$B$24+($B$21+$B$22)*$B$24+SUM($B$69:AW69))/2*$B31</f>
        <v>-120798.53641459995</v>
      </c>
      <c r="AX67" s="123">
        <f>-(($B$21+$B$22)*$B$24+($B$21+$B$22)*$B$24+SUM($B$69:AX69))/2*$B31</f>
        <v>-118519.31874639995</v>
      </c>
      <c r="AY67" s="123">
        <f>-(($B$21+$B$22)*$B$24+($B$21+$B$22)*$B$24+SUM($B$69:AY69))/2*$B31</f>
        <v>-116240.10107819994</v>
      </c>
      <c r="AZ67" s="123">
        <f>-(($B$21+$B$22)*$B$24+($B$21+$B$22)*$B$24+SUM($B$69:AZ69))/2*$B31</f>
        <v>-113960.88340999994</v>
      </c>
    </row>
    <row r="68" spans="1:52" s="176" customFormat="1" ht="14.25" x14ac:dyDescent="0.25">
      <c r="A68" s="214" t="s">
        <v>465</v>
      </c>
      <c r="B68" s="122">
        <f t="shared" ref="B68:AZ68" si="10">B60+B61</f>
        <v>0</v>
      </c>
      <c r="C68" s="122">
        <f t="shared" si="10"/>
        <v>770175.00425808853</v>
      </c>
      <c r="D68" s="122">
        <f t="shared" si="10"/>
        <v>812641.53717781394</v>
      </c>
      <c r="E68" s="122">
        <f t="shared" si="10"/>
        <v>846371.8907134037</v>
      </c>
      <c r="F68" s="122">
        <f t="shared" si="10"/>
        <v>881045.73382079019</v>
      </c>
      <c r="G68" s="122">
        <f t="shared" si="10"/>
        <v>916694.21945753274</v>
      </c>
      <c r="H68" s="122">
        <f t="shared" si="10"/>
        <v>953342.13647700311</v>
      </c>
      <c r="I68" s="122">
        <f t="shared" si="10"/>
        <v>978617.70070452755</v>
      </c>
      <c r="J68" s="122">
        <f t="shared" si="10"/>
        <v>1017358.6715144907</v>
      </c>
      <c r="K68" s="122">
        <f t="shared" si="10"/>
        <v>1057193.4949187064</v>
      </c>
      <c r="L68" s="122">
        <f t="shared" si="10"/>
        <v>1098154.9864950026</v>
      </c>
      <c r="M68" s="122">
        <f t="shared" si="10"/>
        <v>1823775.3348309109</v>
      </c>
      <c r="N68" s="122">
        <f t="shared" si="10"/>
        <v>1887597.5285444814</v>
      </c>
      <c r="O68" s="122">
        <f t="shared" si="10"/>
        <v>1940862.5977669286</v>
      </c>
      <c r="P68" s="122">
        <f t="shared" si="10"/>
        <v>2008432.7587216625</v>
      </c>
      <c r="Q68" s="122">
        <f t="shared" si="10"/>
        <v>2077961.6479749915</v>
      </c>
      <c r="R68" s="122">
        <f t="shared" si="10"/>
        <v>2149508.027375875</v>
      </c>
      <c r="S68" s="122">
        <f t="shared" si="10"/>
        <v>2223132.4216287388</v>
      </c>
      <c r="T68" s="122">
        <f t="shared" si="10"/>
        <v>2298897.1711791428</v>
      </c>
      <c r="U68" s="122">
        <f t="shared" si="10"/>
        <v>2364463.0729135284</v>
      </c>
      <c r="V68" s="122">
        <f t="shared" si="10"/>
        <v>2444703.0913555585</v>
      </c>
      <c r="W68" s="122">
        <f t="shared" si="10"/>
        <v>2985304.5277831717</v>
      </c>
      <c r="X68" s="122">
        <f t="shared" si="10"/>
        <v>3084033.036811199</v>
      </c>
      <c r="Y68" s="122">
        <f t="shared" si="10"/>
        <v>3185655.0245800205</v>
      </c>
      <c r="Z68" s="122">
        <f t="shared" si="10"/>
        <v>3290257.2954518618</v>
      </c>
      <c r="AA68" s="122">
        <f t="shared" si="10"/>
        <v>3397929.2579198121</v>
      </c>
      <c r="AB68" s="122">
        <f t="shared" si="10"/>
        <v>3508763.0027317544</v>
      </c>
      <c r="AC68" s="122">
        <f t="shared" si="10"/>
        <v>3622853.3833580101</v>
      </c>
      <c r="AD68" s="122">
        <f t="shared" si="10"/>
        <v>3740298.0988730062</v>
      </c>
      <c r="AE68" s="122">
        <f t="shared" si="10"/>
        <v>3861197.7793234074</v>
      </c>
      <c r="AF68" s="122">
        <f t="shared" si="10"/>
        <v>3985656.0736572742</v>
      </c>
      <c r="AG68" s="122">
        <f t="shared" si="10"/>
        <v>4113779.7402911107</v>
      </c>
      <c r="AH68" s="122">
        <f t="shared" si="10"/>
        <v>4245678.7403939161</v>
      </c>
      <c r="AI68" s="122">
        <f t="shared" si="10"/>
        <v>4381466.3339697598</v>
      </c>
      <c r="AJ68" s="122">
        <f t="shared" si="10"/>
        <v>4521259.1788228322</v>
      </c>
      <c r="AK68" s="122">
        <f t="shared" si="10"/>
        <v>4665177.4324914515</v>
      </c>
      <c r="AL68" s="122">
        <f t="shared" si="10"/>
        <v>4813344.8572400836</v>
      </c>
      <c r="AM68" s="122">
        <f t="shared" si="10"/>
        <v>4965888.9282011287</v>
      </c>
      <c r="AN68" s="122">
        <f t="shared" si="10"/>
        <v>5122940.9447609577</v>
      </c>
      <c r="AO68" s="122">
        <f t="shared" si="10"/>
        <v>5284636.145287537</v>
      </c>
      <c r="AP68" s="122">
        <f t="shared" si="10"/>
        <v>5451113.8252998665</v>
      </c>
      <c r="AQ68" s="122">
        <f t="shared" si="10"/>
        <v>5622517.4591825223</v>
      </c>
      <c r="AR68" s="122">
        <f t="shared" si="10"/>
        <v>5798994.8255516095</v>
      </c>
      <c r="AS68" s="122">
        <f t="shared" si="10"/>
        <v>5980698.1363817239</v>
      </c>
      <c r="AT68" s="122">
        <f t="shared" si="10"/>
        <v>6167784.1700066971</v>
      </c>
      <c r="AU68" s="122">
        <f t="shared" si="10"/>
        <v>6360414.4081103718</v>
      </c>
      <c r="AV68" s="122">
        <f t="shared" si="10"/>
        <v>6558755.1768271094</v>
      </c>
      <c r="AW68" s="122">
        <f t="shared" si="10"/>
        <v>6762977.7920753062</v>
      </c>
      <c r="AX68" s="122">
        <f t="shared" si="10"/>
        <v>6973258.7092509018</v>
      </c>
      <c r="AY68" s="122">
        <f t="shared" si="10"/>
        <v>7189779.6774117174</v>
      </c>
      <c r="AZ68" s="122">
        <f t="shared" si="10"/>
        <v>7412727.8980873153</v>
      </c>
    </row>
    <row r="69" spans="1:52" x14ac:dyDescent="0.25">
      <c r="A69" s="213" t="s">
        <v>258</v>
      </c>
      <c r="B69" s="123">
        <v>0</v>
      </c>
      <c r="C69" s="123">
        <f>IF($B$21-ABS(SUM($B$69:B69))&gt;0,-$B$21/$B$23,0)</f>
        <v>-207201.60620000001</v>
      </c>
      <c r="D69" s="123">
        <f>IF($B$21-ABS(SUM($B$69:C69))&gt;0,-$B$21/$B$23,0)</f>
        <v>-207201.60620000001</v>
      </c>
      <c r="E69" s="123">
        <f>IF($B$21-ABS(SUM($B$69:D69))&gt;0,-$B$21/$B$23,0)</f>
        <v>-207201.60620000001</v>
      </c>
      <c r="F69" s="123">
        <f>IF($B$21-ABS(SUM($B$69:E69))&gt;0,-$B$21/$B$23,0)</f>
        <v>-207201.60620000001</v>
      </c>
      <c r="G69" s="123">
        <f>IF($B$21-ABS(SUM($B$69:F69))&gt;0,-$B$21/$B$23,0)</f>
        <v>-207201.60620000001</v>
      </c>
      <c r="H69" s="123">
        <f>IF($B$21-ABS(SUM($B$69:G69))&gt;0,-$B$21/$B$23,0)</f>
        <v>-207201.60620000001</v>
      </c>
      <c r="I69" s="123">
        <f>IF($B$21-ABS(SUM($B$69:H69))&gt;0,-$B$21/$B$23,0)</f>
        <v>-207201.60620000001</v>
      </c>
      <c r="J69" s="123">
        <f>IF($B$21-ABS(SUM($B$69:I69))&gt;0,-$B$21/$B$23,0)</f>
        <v>-207201.60620000001</v>
      </c>
      <c r="K69" s="123">
        <f>IF($B$21-ABS(SUM($B$69:J69))&gt;0,-$B$21/$B$23,0)</f>
        <v>-207201.60620000001</v>
      </c>
      <c r="L69" s="123">
        <f>IF($B$21-ABS(SUM($B$69:K69))&gt;0,-$B$21/$B$23,0)</f>
        <v>-207201.60620000001</v>
      </c>
      <c r="M69" s="123">
        <f>IF($B$21-ABS(SUM($B$69:L69))&gt;0,-$B$21/$B$23,0)</f>
        <v>-207201.60620000001</v>
      </c>
      <c r="N69" s="123">
        <f>IF($B$21-ABS(SUM($B$69:M69))&gt;0,-$B$21/$B$23,0)</f>
        <v>-207201.60620000001</v>
      </c>
      <c r="O69" s="123">
        <f>IF($B$21-ABS(SUM($B$69:N69))&gt;0,-$B$21/$B$23,0)</f>
        <v>-207201.60620000001</v>
      </c>
      <c r="P69" s="123">
        <f>IF($B$21-ABS(SUM($B$69:O69))&gt;0,-$B$21/$B$23,0)</f>
        <v>-207201.60620000001</v>
      </c>
      <c r="Q69" s="123">
        <f>IF($B$21-ABS(SUM($B$69:P69))&gt;0,-$B$21/$B$23,0)</f>
        <v>-207201.60620000001</v>
      </c>
      <c r="R69" s="123">
        <f>IF($B$21-ABS(SUM($B$69:Q69))&gt;0,-$B$21/$B$23,0)</f>
        <v>-207201.60620000001</v>
      </c>
      <c r="S69" s="123">
        <f>IF($B$21-ABS(SUM($B$69:R69))&gt;0,-$B$21/$B$23,0)</f>
        <v>-207201.60620000001</v>
      </c>
      <c r="T69" s="123">
        <f>IF($B$21-ABS(SUM($B$69:S69))&gt;0,-$B$21/$B$23,0)</f>
        <v>-207201.60620000001</v>
      </c>
      <c r="U69" s="123">
        <f>IF($B$21-ABS(SUM($B$69:T69))&gt;0,-$B$21/$B$23,0)</f>
        <v>-207201.60620000001</v>
      </c>
      <c r="V69" s="123">
        <f>IF($B$21-ABS(SUM($B$69:U69))&gt;0,-$B$21/$B$23,0)</f>
        <v>-207201.60620000001</v>
      </c>
      <c r="W69" s="123">
        <f>IF($B$21-ABS(SUM($B$69:V69))&gt;0,-$B$21/$B$23,0)</f>
        <v>-207201.60620000001</v>
      </c>
      <c r="X69" s="123">
        <f>IF($B$21-ABS(SUM($B$69:W69))&gt;0,-$B$21/$B$23,0)</f>
        <v>-207201.60620000001</v>
      </c>
      <c r="Y69" s="123">
        <f>IF($B$21-ABS(SUM($B$69:X69))&gt;0,-$B$21/$B$23,0)</f>
        <v>-207201.60620000001</v>
      </c>
      <c r="Z69" s="123">
        <f>IF($B$21-ABS(SUM($B$69:Y69))&gt;0,-$B$21/$B$23,0)</f>
        <v>-207201.60620000001</v>
      </c>
      <c r="AA69" s="123">
        <f>IF($B$21-ABS(SUM($B$69:Z69))&gt;0,-$B$21/$B$23,0)</f>
        <v>-207201.60620000001</v>
      </c>
      <c r="AB69" s="123">
        <f>IF($B$21-ABS(SUM($B$69:AA69))&gt;0,-$B$21/$B$23,0)</f>
        <v>-207201.60620000001</v>
      </c>
      <c r="AC69" s="123">
        <f>IF($B$21-ABS(SUM($B$69:AB69))&gt;0,-$B$21/$B$23,0)</f>
        <v>-207201.60620000001</v>
      </c>
      <c r="AD69" s="123">
        <f>IF($B$21-ABS(SUM($B$69:AC69))&gt;0,-$B$21/$B$23,0)</f>
        <v>-207201.60620000001</v>
      </c>
      <c r="AE69" s="123">
        <f>IF($B$21-ABS(SUM($B$69:AD69))&gt;0,-$B$21/$B$23,0)</f>
        <v>-207201.60620000001</v>
      </c>
      <c r="AF69" s="123">
        <f>IF($B$21-ABS(SUM($B$69:AE69))&gt;0,-$B$21/$B$23,0)</f>
        <v>-207201.60620000001</v>
      </c>
      <c r="AG69" s="123">
        <f>IF($B$21-ABS(SUM($B$69:AF69))&gt;0,-$B$21/$B$23,0)</f>
        <v>-207201.60620000001</v>
      </c>
      <c r="AH69" s="123">
        <f>IF($B$21-ABS(SUM($B$69:AG69))&gt;0,-$B$21/$B$23,0)</f>
        <v>-207201.60620000001</v>
      </c>
      <c r="AI69" s="123">
        <f>IF($B$21-ABS(SUM($B$69:AH69))&gt;0,-$B$21/$B$23,0)</f>
        <v>-207201.60620000001</v>
      </c>
      <c r="AJ69" s="123">
        <f>IF($B$21-ABS(SUM($B$69:AI69))&gt;0,-$B$21/$B$23,0)</f>
        <v>-207201.60620000001</v>
      </c>
      <c r="AK69" s="123">
        <f>IF($B$21-ABS(SUM($B$69:AJ69))&gt;0,-$B$21/$B$23,0)</f>
        <v>-207201.60620000001</v>
      </c>
      <c r="AL69" s="123">
        <f>IF($B$21-ABS(SUM($B$69:AK69))&gt;0,-$B$21/$B$23,0)</f>
        <v>-207201.60620000001</v>
      </c>
      <c r="AM69" s="123">
        <f>IF($B$21-ABS(SUM($B$69:AL69))&gt;0,-$B$21/$B$23,0)</f>
        <v>-207201.60620000001</v>
      </c>
      <c r="AN69" s="123">
        <f>IF($B$21-ABS(SUM($B$69:AM69))&gt;0,-$B$21/$B$23,0)</f>
        <v>-207201.60620000001</v>
      </c>
      <c r="AO69" s="123">
        <f>IF($B$21-ABS(SUM($B$69:AN69))&gt;0,-$B$21/$B$23,0)</f>
        <v>-207201.60620000001</v>
      </c>
      <c r="AP69" s="123">
        <f>IF($B$21-ABS(SUM($B$69:AO69))&gt;0,-$B$21/$B$23,0)</f>
        <v>-207201.60620000001</v>
      </c>
      <c r="AQ69" s="123">
        <f>IF($B$21-ABS(SUM($B$69:AP69))&gt;0,-$B$21/$B$23,0)</f>
        <v>-207201.60620000001</v>
      </c>
      <c r="AR69" s="123">
        <f>IF($B$21-ABS(SUM($B$69:AQ69))&gt;0,-$B$21/$B$23,0)</f>
        <v>-207201.60620000001</v>
      </c>
      <c r="AS69" s="123">
        <f>IF($B$21-ABS(SUM($B$69:AR69))&gt;0,-$B$21/$B$23,0)</f>
        <v>-207201.60620000001</v>
      </c>
      <c r="AT69" s="123">
        <f>IF($B$21-ABS(SUM($B$69:AS69))&gt;0,-$B$21/$B$23,0)</f>
        <v>-207201.60620000001</v>
      </c>
      <c r="AU69" s="123">
        <f>IF($B$21-ABS(SUM($B$69:AT69))&gt;0,-$B$21/$B$23,0)</f>
        <v>-207201.60620000001</v>
      </c>
      <c r="AV69" s="123">
        <f>IF($B$21-ABS(SUM($B$69:AU69))&gt;0,-$B$21/$B$23,0)</f>
        <v>-207201.60620000001</v>
      </c>
      <c r="AW69" s="123">
        <f>IF($B$21-ABS(SUM($B$69:AV69))&gt;0,-$B$21/$B$23,0)</f>
        <v>-207201.60620000001</v>
      </c>
      <c r="AX69" s="123">
        <f>IF($B$21-ABS(SUM($B$69:AW69))&gt;0,-$B$21/$B$23,0)</f>
        <v>-207201.60620000001</v>
      </c>
      <c r="AY69" s="123">
        <f>IF($B$21-ABS(SUM($B$69:AX69))&gt;0,-$B$21/$B$23,0)</f>
        <v>-207201.60620000001</v>
      </c>
      <c r="AZ69" s="123">
        <f>IF($B$21-ABS(SUM($B$69:AY69))&gt;0,-$B$21/$B$23,0)</f>
        <v>-207201.60620000001</v>
      </c>
    </row>
    <row r="70" spans="1:52" s="176" customFormat="1" ht="14.25" x14ac:dyDescent="0.25">
      <c r="A70" s="214" t="s">
        <v>466</v>
      </c>
      <c r="B70" s="122">
        <f t="shared" ref="B70:AZ70" si="11">B68+B69</f>
        <v>0</v>
      </c>
      <c r="C70" s="122">
        <f t="shared" si="11"/>
        <v>562973.3980580885</v>
      </c>
      <c r="D70" s="122">
        <f t="shared" si="11"/>
        <v>605439.9309778139</v>
      </c>
      <c r="E70" s="122">
        <f t="shared" si="11"/>
        <v>639170.28451340366</v>
      </c>
      <c r="F70" s="122">
        <f t="shared" si="11"/>
        <v>673844.12762079015</v>
      </c>
      <c r="G70" s="122">
        <f t="shared" si="11"/>
        <v>709492.61325753271</v>
      </c>
      <c r="H70" s="122">
        <f t="shared" si="11"/>
        <v>746140.53027700307</v>
      </c>
      <c r="I70" s="122">
        <f t="shared" si="11"/>
        <v>771416.09450452751</v>
      </c>
      <c r="J70" s="122">
        <f t="shared" si="11"/>
        <v>810157.0653144907</v>
      </c>
      <c r="K70" s="122">
        <f t="shared" si="11"/>
        <v>849991.88871870632</v>
      </c>
      <c r="L70" s="122">
        <f t="shared" si="11"/>
        <v>890953.3802950026</v>
      </c>
      <c r="M70" s="122">
        <f t="shared" si="11"/>
        <v>1616573.7286309109</v>
      </c>
      <c r="N70" s="122">
        <f t="shared" si="11"/>
        <v>1680395.9223444813</v>
      </c>
      <c r="O70" s="122">
        <f t="shared" si="11"/>
        <v>1733660.9915669286</v>
      </c>
      <c r="P70" s="122">
        <f t="shared" si="11"/>
        <v>1801231.1525216624</v>
      </c>
      <c r="Q70" s="122">
        <f t="shared" si="11"/>
        <v>1870760.0417749914</v>
      </c>
      <c r="R70" s="122">
        <f t="shared" si="11"/>
        <v>1942306.421175875</v>
      </c>
      <c r="S70" s="122">
        <f t="shared" si="11"/>
        <v>2015930.8154287387</v>
      </c>
      <c r="T70" s="122">
        <f t="shared" si="11"/>
        <v>2091695.5649791427</v>
      </c>
      <c r="U70" s="122">
        <f t="shared" si="11"/>
        <v>2157261.4667135286</v>
      </c>
      <c r="V70" s="122">
        <f t="shared" si="11"/>
        <v>2237501.4851555587</v>
      </c>
      <c r="W70" s="122">
        <f t="shared" si="11"/>
        <v>2778102.9215831719</v>
      </c>
      <c r="X70" s="122">
        <f t="shared" si="11"/>
        <v>2876831.4306111992</v>
      </c>
      <c r="Y70" s="122">
        <f t="shared" si="11"/>
        <v>2978453.4183800207</v>
      </c>
      <c r="Z70" s="122">
        <f t="shared" si="11"/>
        <v>3083055.689251862</v>
      </c>
      <c r="AA70" s="122">
        <f t="shared" si="11"/>
        <v>3190727.6517198123</v>
      </c>
      <c r="AB70" s="122">
        <f t="shared" si="11"/>
        <v>3301561.3965317546</v>
      </c>
      <c r="AC70" s="122">
        <f t="shared" si="11"/>
        <v>3415651.7771580103</v>
      </c>
      <c r="AD70" s="122">
        <f t="shared" si="11"/>
        <v>3533096.4926730064</v>
      </c>
      <c r="AE70" s="122">
        <f t="shared" si="11"/>
        <v>3653996.1731234076</v>
      </c>
      <c r="AF70" s="122">
        <f t="shared" si="11"/>
        <v>3778454.4674572744</v>
      </c>
      <c r="AG70" s="122">
        <f t="shared" si="11"/>
        <v>3906578.1340911109</v>
      </c>
      <c r="AH70" s="122">
        <f t="shared" si="11"/>
        <v>4038477.1341939163</v>
      </c>
      <c r="AI70" s="122">
        <f t="shared" si="11"/>
        <v>4174264.7277697599</v>
      </c>
      <c r="AJ70" s="122">
        <f t="shared" si="11"/>
        <v>4314057.5726228319</v>
      </c>
      <c r="AK70" s="122">
        <f t="shared" si="11"/>
        <v>4457975.8262914512</v>
      </c>
      <c r="AL70" s="122">
        <f t="shared" si="11"/>
        <v>4606143.2510400834</v>
      </c>
      <c r="AM70" s="122">
        <f t="shared" si="11"/>
        <v>4758687.3220011285</v>
      </c>
      <c r="AN70" s="122">
        <f t="shared" si="11"/>
        <v>4915739.3385609575</v>
      </c>
      <c r="AO70" s="122">
        <f t="shared" si="11"/>
        <v>5077434.5390875367</v>
      </c>
      <c r="AP70" s="122">
        <f t="shared" si="11"/>
        <v>5243912.2190998662</v>
      </c>
      <c r="AQ70" s="122">
        <f t="shared" si="11"/>
        <v>5415315.852982522</v>
      </c>
      <c r="AR70" s="122">
        <f t="shared" si="11"/>
        <v>5591793.2193516092</v>
      </c>
      <c r="AS70" s="122">
        <f t="shared" si="11"/>
        <v>5773496.5301817236</v>
      </c>
      <c r="AT70" s="122">
        <f t="shared" si="11"/>
        <v>5960582.5638066968</v>
      </c>
      <c r="AU70" s="122">
        <f t="shared" si="11"/>
        <v>6153212.8019103715</v>
      </c>
      <c r="AV70" s="122">
        <f t="shared" si="11"/>
        <v>6351553.5706271091</v>
      </c>
      <c r="AW70" s="122">
        <f t="shared" si="11"/>
        <v>6555776.1858753059</v>
      </c>
      <c r="AX70" s="122">
        <f t="shared" si="11"/>
        <v>6766057.1030509016</v>
      </c>
      <c r="AY70" s="122">
        <f t="shared" si="11"/>
        <v>6982578.0712117171</v>
      </c>
      <c r="AZ70" s="122">
        <f t="shared" si="11"/>
        <v>7205526.291887315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562973.3980580885</v>
      </c>
      <c r="D72" s="122">
        <f t="shared" si="13"/>
        <v>605439.9309778139</v>
      </c>
      <c r="E72" s="122">
        <f t="shared" si="13"/>
        <v>639170.28451340366</v>
      </c>
      <c r="F72" s="122">
        <f t="shared" si="13"/>
        <v>673844.12762079015</v>
      </c>
      <c r="G72" s="122">
        <f t="shared" si="13"/>
        <v>709492.61325753271</v>
      </c>
      <c r="H72" s="122">
        <f t="shared" si="13"/>
        <v>746140.53027700307</v>
      </c>
      <c r="I72" s="122">
        <f t="shared" si="13"/>
        <v>771416.09450452751</v>
      </c>
      <c r="J72" s="122">
        <f t="shared" si="13"/>
        <v>810157.0653144907</v>
      </c>
      <c r="K72" s="122">
        <f t="shared" si="13"/>
        <v>849991.88871870632</v>
      </c>
      <c r="L72" s="122">
        <f t="shared" si="13"/>
        <v>890953.3802950026</v>
      </c>
      <c r="M72" s="122">
        <f t="shared" si="13"/>
        <v>1616573.7286309109</v>
      </c>
      <c r="N72" s="122">
        <f t="shared" si="13"/>
        <v>1680395.9223444813</v>
      </c>
      <c r="O72" s="122">
        <f t="shared" si="13"/>
        <v>1733660.9915669286</v>
      </c>
      <c r="P72" s="122">
        <f t="shared" si="13"/>
        <v>1801231.1525216624</v>
      </c>
      <c r="Q72" s="122">
        <f t="shared" si="13"/>
        <v>1870760.0417749914</v>
      </c>
      <c r="R72" s="122">
        <f t="shared" si="13"/>
        <v>1942306.421175875</v>
      </c>
      <c r="S72" s="122">
        <f t="shared" si="13"/>
        <v>2015930.8154287387</v>
      </c>
      <c r="T72" s="122">
        <f t="shared" si="13"/>
        <v>2091695.5649791427</v>
      </c>
      <c r="U72" s="122">
        <f t="shared" si="13"/>
        <v>2157261.4667135286</v>
      </c>
      <c r="V72" s="122">
        <f t="shared" si="13"/>
        <v>2237501.4851555587</v>
      </c>
      <c r="W72" s="122">
        <f t="shared" si="13"/>
        <v>2778102.9215831719</v>
      </c>
      <c r="X72" s="122">
        <f t="shared" si="13"/>
        <v>2876831.4306111992</v>
      </c>
      <c r="Y72" s="122">
        <f t="shared" si="13"/>
        <v>2978453.4183800207</v>
      </c>
      <c r="Z72" s="122">
        <f t="shared" si="13"/>
        <v>3083055.689251862</v>
      </c>
      <c r="AA72" s="122">
        <f t="shared" si="13"/>
        <v>3190727.6517198123</v>
      </c>
      <c r="AB72" s="122">
        <f t="shared" si="13"/>
        <v>3301561.3965317546</v>
      </c>
      <c r="AC72" s="122">
        <f t="shared" si="13"/>
        <v>3415651.7771580103</v>
      </c>
      <c r="AD72" s="122">
        <f t="shared" si="13"/>
        <v>3533096.4926730064</v>
      </c>
      <c r="AE72" s="122">
        <f t="shared" si="13"/>
        <v>3653996.1731234076</v>
      </c>
      <c r="AF72" s="122">
        <f t="shared" si="13"/>
        <v>3778454.4674572744</v>
      </c>
      <c r="AG72" s="122">
        <f t="shared" si="13"/>
        <v>3906578.1340911109</v>
      </c>
      <c r="AH72" s="122">
        <f t="shared" si="13"/>
        <v>4038477.1341939163</v>
      </c>
      <c r="AI72" s="122">
        <f t="shared" si="13"/>
        <v>4174264.7277697599</v>
      </c>
      <c r="AJ72" s="122">
        <f t="shared" si="13"/>
        <v>4314057.5726228319</v>
      </c>
      <c r="AK72" s="122">
        <f t="shared" si="13"/>
        <v>4457975.8262914512</v>
      </c>
      <c r="AL72" s="122">
        <f t="shared" si="13"/>
        <v>4606143.2510400834</v>
      </c>
      <c r="AM72" s="122">
        <f t="shared" si="13"/>
        <v>4758687.3220011285</v>
      </c>
      <c r="AN72" s="122">
        <f t="shared" si="13"/>
        <v>4915739.3385609575</v>
      </c>
      <c r="AO72" s="122">
        <f t="shared" si="13"/>
        <v>5077434.5390875367</v>
      </c>
      <c r="AP72" s="122">
        <f t="shared" si="13"/>
        <v>5243912.2190998662</v>
      </c>
      <c r="AQ72" s="122">
        <f t="shared" si="13"/>
        <v>5415315.852982522</v>
      </c>
      <c r="AR72" s="122">
        <f t="shared" si="13"/>
        <v>5591793.2193516092</v>
      </c>
      <c r="AS72" s="122">
        <f t="shared" si="13"/>
        <v>5773496.5301817236</v>
      </c>
      <c r="AT72" s="122">
        <f t="shared" si="13"/>
        <v>5960582.5638066968</v>
      </c>
      <c r="AU72" s="122">
        <f t="shared" si="13"/>
        <v>6153212.8019103715</v>
      </c>
      <c r="AV72" s="122">
        <f t="shared" si="13"/>
        <v>6351553.5706271091</v>
      </c>
      <c r="AW72" s="122">
        <f t="shared" si="13"/>
        <v>6555776.1858753059</v>
      </c>
      <c r="AX72" s="122">
        <f t="shared" si="13"/>
        <v>6766057.1030509016</v>
      </c>
      <c r="AY72" s="122">
        <f t="shared" si="13"/>
        <v>6982578.0712117171</v>
      </c>
      <c r="AZ72" s="122">
        <f t="shared" si="13"/>
        <v>7205526.291887315</v>
      </c>
    </row>
    <row r="73" spans="1:52" x14ac:dyDescent="0.25">
      <c r="A73" s="213" t="s">
        <v>256</v>
      </c>
      <c r="B73" s="123">
        <f t="shared" ref="B73:AZ73" si="14">-B72*$B$32</f>
        <v>0</v>
      </c>
      <c r="C73" s="123">
        <f t="shared" si="14"/>
        <v>-112594.6796116177</v>
      </c>
      <c r="D73" s="123">
        <f t="shared" si="14"/>
        <v>-121087.98619556279</v>
      </c>
      <c r="E73" s="123">
        <f t="shared" si="14"/>
        <v>-127834.05690268074</v>
      </c>
      <c r="F73" s="123">
        <f t="shared" si="14"/>
        <v>-134768.82552415805</v>
      </c>
      <c r="G73" s="123">
        <f t="shared" si="14"/>
        <v>-141898.52265150656</v>
      </c>
      <c r="H73" s="123">
        <f t="shared" si="14"/>
        <v>-149228.10605540063</v>
      </c>
      <c r="I73" s="123">
        <f t="shared" si="14"/>
        <v>-154283.21890090551</v>
      </c>
      <c r="J73" s="123">
        <f t="shared" si="14"/>
        <v>-162031.41306289815</v>
      </c>
      <c r="K73" s="123">
        <f t="shared" si="14"/>
        <v>-169998.37774374126</v>
      </c>
      <c r="L73" s="123">
        <f t="shared" si="14"/>
        <v>-178190.67605900054</v>
      </c>
      <c r="M73" s="123">
        <f t="shared" si="14"/>
        <v>-323314.74572618218</v>
      </c>
      <c r="N73" s="123">
        <f t="shared" si="14"/>
        <v>-336079.1844688963</v>
      </c>
      <c r="O73" s="123">
        <f t="shared" si="14"/>
        <v>-346732.19831338571</v>
      </c>
      <c r="P73" s="123">
        <f t="shared" si="14"/>
        <v>-360246.23050433252</v>
      </c>
      <c r="Q73" s="123">
        <f t="shared" si="14"/>
        <v>-374152.00835499831</v>
      </c>
      <c r="R73" s="123">
        <f t="shared" si="14"/>
        <v>-388461.284235175</v>
      </c>
      <c r="S73" s="123">
        <f t="shared" si="14"/>
        <v>-403186.16308574774</v>
      </c>
      <c r="T73" s="123">
        <f t="shared" si="14"/>
        <v>-418339.11299582856</v>
      </c>
      <c r="U73" s="123">
        <f t="shared" si="14"/>
        <v>-431452.29334270576</v>
      </c>
      <c r="V73" s="123">
        <f t="shared" si="14"/>
        <v>-447500.29703111178</v>
      </c>
      <c r="W73" s="123">
        <f t="shared" si="14"/>
        <v>-555620.58431663446</v>
      </c>
      <c r="X73" s="123">
        <f t="shared" si="14"/>
        <v>-575366.28612223989</v>
      </c>
      <c r="Y73" s="123">
        <f t="shared" si="14"/>
        <v>-595690.68367600418</v>
      </c>
      <c r="Z73" s="123">
        <f t="shared" si="14"/>
        <v>-616611.13785037247</v>
      </c>
      <c r="AA73" s="123">
        <f t="shared" si="14"/>
        <v>-638145.53034396248</v>
      </c>
      <c r="AB73" s="123">
        <f t="shared" si="14"/>
        <v>-660312.27930635097</v>
      </c>
      <c r="AC73" s="123">
        <f t="shared" si="14"/>
        <v>-683130.3554316021</v>
      </c>
      <c r="AD73" s="123">
        <f t="shared" si="14"/>
        <v>-706619.29853460134</v>
      </c>
      <c r="AE73" s="123">
        <f t="shared" si="14"/>
        <v>-730799.23462468153</v>
      </c>
      <c r="AF73" s="123">
        <f t="shared" si="14"/>
        <v>-755690.89349145489</v>
      </c>
      <c r="AG73" s="123">
        <f t="shared" si="14"/>
        <v>-781315.62681822223</v>
      </c>
      <c r="AH73" s="123">
        <f t="shared" si="14"/>
        <v>-807695.42683878331</v>
      </c>
      <c r="AI73" s="123">
        <f t="shared" si="14"/>
        <v>-834852.94555395201</v>
      </c>
      <c r="AJ73" s="123">
        <f t="shared" si="14"/>
        <v>-862811.51452456648</v>
      </c>
      <c r="AK73" s="123">
        <f t="shared" si="14"/>
        <v>-891595.16525829025</v>
      </c>
      <c r="AL73" s="123">
        <f t="shared" si="14"/>
        <v>-921228.65020801674</v>
      </c>
      <c r="AM73" s="123">
        <f t="shared" si="14"/>
        <v>-951737.46440022578</v>
      </c>
      <c r="AN73" s="123">
        <f t="shared" si="14"/>
        <v>-983147.86771219154</v>
      </c>
      <c r="AO73" s="123">
        <f t="shared" si="14"/>
        <v>-1015486.9078175074</v>
      </c>
      <c r="AP73" s="123">
        <f t="shared" si="14"/>
        <v>-1048782.4438199734</v>
      </c>
      <c r="AQ73" s="123">
        <f t="shared" si="14"/>
        <v>-1083063.1705965044</v>
      </c>
      <c r="AR73" s="123">
        <f t="shared" si="14"/>
        <v>-1118358.6438703218</v>
      </c>
      <c r="AS73" s="123">
        <f t="shared" si="14"/>
        <v>-1154699.3060363447</v>
      </c>
      <c r="AT73" s="123">
        <f t="shared" si="14"/>
        <v>-1192116.5127613393</v>
      </c>
      <c r="AU73" s="123">
        <f t="shared" si="14"/>
        <v>-1230642.5603820744</v>
      </c>
      <c r="AV73" s="123">
        <f t="shared" si="14"/>
        <v>-1270310.7141254218</v>
      </c>
      <c r="AW73" s="123">
        <f t="shared" si="14"/>
        <v>-1311155.2371750614</v>
      </c>
      <c r="AX73" s="123">
        <f t="shared" si="14"/>
        <v>-1353211.4206101804</v>
      </c>
      <c r="AY73" s="123">
        <f t="shared" si="14"/>
        <v>-1396515.6142423435</v>
      </c>
      <c r="AZ73" s="123">
        <f t="shared" si="14"/>
        <v>-1441105.2583774631</v>
      </c>
    </row>
    <row r="74" spans="1:52" ht="16.5" thickBot="1" x14ac:dyDescent="0.3">
      <c r="A74" s="215" t="s">
        <v>260</v>
      </c>
      <c r="B74" s="124">
        <f t="shared" ref="B74:AZ74" si="15">B72+B73</f>
        <v>0</v>
      </c>
      <c r="C74" s="124">
        <f t="shared" si="15"/>
        <v>450378.7184464708</v>
      </c>
      <c r="D74" s="124">
        <f t="shared" si="15"/>
        <v>484351.94478225114</v>
      </c>
      <c r="E74" s="124">
        <f t="shared" si="15"/>
        <v>511336.22761072294</v>
      </c>
      <c r="F74" s="124">
        <f t="shared" si="15"/>
        <v>539075.30209663208</v>
      </c>
      <c r="G74" s="124">
        <f t="shared" si="15"/>
        <v>567594.09060602612</v>
      </c>
      <c r="H74" s="124">
        <f t="shared" si="15"/>
        <v>596912.4242216025</v>
      </c>
      <c r="I74" s="124">
        <f t="shared" si="15"/>
        <v>617132.87560362206</v>
      </c>
      <c r="J74" s="124">
        <f t="shared" si="15"/>
        <v>648125.6522515926</v>
      </c>
      <c r="K74" s="124">
        <f t="shared" si="15"/>
        <v>679993.51097496506</v>
      </c>
      <c r="L74" s="124">
        <f t="shared" si="15"/>
        <v>712762.70423600206</v>
      </c>
      <c r="M74" s="124">
        <f t="shared" si="15"/>
        <v>1293258.9829047287</v>
      </c>
      <c r="N74" s="124">
        <f t="shared" si="15"/>
        <v>1344316.737875585</v>
      </c>
      <c r="O74" s="124">
        <f t="shared" si="15"/>
        <v>1386928.7932535429</v>
      </c>
      <c r="P74" s="124">
        <f t="shared" si="15"/>
        <v>1440984.9220173298</v>
      </c>
      <c r="Q74" s="124">
        <f t="shared" si="15"/>
        <v>1496608.0334199932</v>
      </c>
      <c r="R74" s="124">
        <f t="shared" si="15"/>
        <v>1553845.1369407</v>
      </c>
      <c r="S74" s="124">
        <f t="shared" si="15"/>
        <v>1612744.652342991</v>
      </c>
      <c r="T74" s="124">
        <f t="shared" si="15"/>
        <v>1673356.4519833142</v>
      </c>
      <c r="U74" s="124">
        <f t="shared" si="15"/>
        <v>1725809.1733708228</v>
      </c>
      <c r="V74" s="124">
        <f t="shared" si="15"/>
        <v>1790001.1881244469</v>
      </c>
      <c r="W74" s="124">
        <f t="shared" si="15"/>
        <v>2222482.3372665374</v>
      </c>
      <c r="X74" s="124">
        <f t="shared" si="15"/>
        <v>2301465.1444889596</v>
      </c>
      <c r="Y74" s="124">
        <f t="shared" si="15"/>
        <v>2382762.7347040167</v>
      </c>
      <c r="Z74" s="124">
        <f t="shared" si="15"/>
        <v>2466444.5514014894</v>
      </c>
      <c r="AA74" s="124">
        <f t="shared" si="15"/>
        <v>2552582.1213758499</v>
      </c>
      <c r="AB74" s="124">
        <f t="shared" si="15"/>
        <v>2641249.1172254039</v>
      </c>
      <c r="AC74" s="124">
        <f t="shared" si="15"/>
        <v>2732521.4217264084</v>
      </c>
      <c r="AD74" s="124">
        <f t="shared" si="15"/>
        <v>2826477.1941384049</v>
      </c>
      <c r="AE74" s="124">
        <f t="shared" si="15"/>
        <v>2923196.9384987261</v>
      </c>
      <c r="AF74" s="124">
        <f t="shared" si="15"/>
        <v>3022763.5739658196</v>
      </c>
      <c r="AG74" s="124">
        <f t="shared" si="15"/>
        <v>3125262.5072728889</v>
      </c>
      <c r="AH74" s="124">
        <f t="shared" si="15"/>
        <v>3230781.7073551333</v>
      </c>
      <c r="AI74" s="124">
        <f t="shared" si="15"/>
        <v>3339411.7822158081</v>
      </c>
      <c r="AJ74" s="124">
        <f t="shared" si="15"/>
        <v>3451246.0580982654</v>
      </c>
      <c r="AK74" s="124">
        <f t="shared" si="15"/>
        <v>3566380.661033161</v>
      </c>
      <c r="AL74" s="124">
        <f t="shared" si="15"/>
        <v>3684914.6008320665</v>
      </c>
      <c r="AM74" s="124">
        <f t="shared" si="15"/>
        <v>3806949.8576009027</v>
      </c>
      <c r="AN74" s="124">
        <f t="shared" si="15"/>
        <v>3932591.4708487662</v>
      </c>
      <c r="AO74" s="124">
        <f t="shared" si="15"/>
        <v>4061947.6312700296</v>
      </c>
      <c r="AP74" s="124">
        <f t="shared" si="15"/>
        <v>4195129.7752798926</v>
      </c>
      <c r="AQ74" s="124">
        <f t="shared" si="15"/>
        <v>4332252.6823860174</v>
      </c>
      <c r="AR74" s="124">
        <f t="shared" si="15"/>
        <v>4473434.5754812872</v>
      </c>
      <c r="AS74" s="124">
        <f t="shared" si="15"/>
        <v>4618797.2241453789</v>
      </c>
      <c r="AT74" s="124">
        <f t="shared" si="15"/>
        <v>4768466.0510453572</v>
      </c>
      <c r="AU74" s="124">
        <f t="shared" si="15"/>
        <v>4922570.2415282968</v>
      </c>
      <c r="AV74" s="124">
        <f t="shared" si="15"/>
        <v>5081242.8565016873</v>
      </c>
      <c r="AW74" s="124">
        <f t="shared" si="15"/>
        <v>5244620.9487002445</v>
      </c>
      <c r="AX74" s="124">
        <f t="shared" si="15"/>
        <v>5412845.6824407214</v>
      </c>
      <c r="AY74" s="124">
        <f t="shared" si="15"/>
        <v>5586062.4569693739</v>
      </c>
      <c r="AZ74" s="124">
        <f t="shared" si="15"/>
        <v>5764421.0335098524</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562973.3980580885</v>
      </c>
      <c r="D77" s="122">
        <f t="shared" si="18"/>
        <v>605439.9309778139</v>
      </c>
      <c r="E77" s="122">
        <f t="shared" si="18"/>
        <v>639170.28451340366</v>
      </c>
      <c r="F77" s="122">
        <f t="shared" si="18"/>
        <v>673844.12762079015</v>
      </c>
      <c r="G77" s="122">
        <f t="shared" si="18"/>
        <v>709492.61325753271</v>
      </c>
      <c r="H77" s="122">
        <f t="shared" si="18"/>
        <v>746140.53027700307</v>
      </c>
      <c r="I77" s="122">
        <f t="shared" si="18"/>
        <v>771416.09450452751</v>
      </c>
      <c r="J77" s="122">
        <f t="shared" si="18"/>
        <v>810157.0653144907</v>
      </c>
      <c r="K77" s="122">
        <f t="shared" si="18"/>
        <v>849991.88871870632</v>
      </c>
      <c r="L77" s="122">
        <f t="shared" si="18"/>
        <v>890953.3802950026</v>
      </c>
      <c r="M77" s="122">
        <f t="shared" si="18"/>
        <v>1616573.7286309109</v>
      </c>
      <c r="N77" s="122">
        <f t="shared" si="18"/>
        <v>1680395.9223444813</v>
      </c>
      <c r="O77" s="122">
        <f t="shared" si="18"/>
        <v>1733660.9915669286</v>
      </c>
      <c r="P77" s="122">
        <f t="shared" si="18"/>
        <v>1801231.1525216624</v>
      </c>
      <c r="Q77" s="122">
        <f t="shared" si="18"/>
        <v>1870760.0417749914</v>
      </c>
      <c r="R77" s="122">
        <f t="shared" si="18"/>
        <v>1942306.421175875</v>
      </c>
      <c r="S77" s="122">
        <f t="shared" si="18"/>
        <v>2015930.8154287387</v>
      </c>
      <c r="T77" s="122">
        <f t="shared" si="18"/>
        <v>2091695.5649791427</v>
      </c>
      <c r="U77" s="122">
        <f t="shared" si="18"/>
        <v>2157261.4667135286</v>
      </c>
      <c r="V77" s="122">
        <f t="shared" si="18"/>
        <v>2237501.4851555587</v>
      </c>
      <c r="W77" s="122">
        <f t="shared" si="18"/>
        <v>2778102.9215831719</v>
      </c>
      <c r="X77" s="122">
        <f t="shared" si="18"/>
        <v>2876831.4306111992</v>
      </c>
      <c r="Y77" s="122">
        <f t="shared" si="18"/>
        <v>2978453.4183800207</v>
      </c>
      <c r="Z77" s="122">
        <f t="shared" si="18"/>
        <v>3083055.689251862</v>
      </c>
      <c r="AA77" s="122">
        <f t="shared" si="18"/>
        <v>3190727.6517198123</v>
      </c>
      <c r="AB77" s="122">
        <f t="shared" si="18"/>
        <v>3301561.3965317546</v>
      </c>
      <c r="AC77" s="122">
        <f t="shared" si="18"/>
        <v>3415651.7771580103</v>
      </c>
      <c r="AD77" s="122">
        <f t="shared" si="18"/>
        <v>3533096.4926730064</v>
      </c>
      <c r="AE77" s="122">
        <f t="shared" si="18"/>
        <v>3653996.1731234076</v>
      </c>
      <c r="AF77" s="122">
        <f t="shared" si="18"/>
        <v>3778454.4674572744</v>
      </c>
      <c r="AG77" s="122">
        <f t="shared" si="18"/>
        <v>3906578.1340911109</v>
      </c>
      <c r="AH77" s="122">
        <f t="shared" si="18"/>
        <v>4038477.1341939163</v>
      </c>
      <c r="AI77" s="122">
        <f t="shared" si="18"/>
        <v>4174264.7277697599</v>
      </c>
      <c r="AJ77" s="122">
        <f t="shared" si="18"/>
        <v>4314057.5726228319</v>
      </c>
      <c r="AK77" s="122">
        <f t="shared" si="18"/>
        <v>4457975.8262914512</v>
      </c>
      <c r="AL77" s="122">
        <f t="shared" si="18"/>
        <v>4606143.2510400834</v>
      </c>
      <c r="AM77" s="122">
        <f t="shared" si="18"/>
        <v>4758687.3220011285</v>
      </c>
      <c r="AN77" s="122">
        <f t="shared" si="18"/>
        <v>4915739.3385609575</v>
      </c>
      <c r="AO77" s="122">
        <f t="shared" si="18"/>
        <v>5077434.5390875367</v>
      </c>
      <c r="AP77" s="122">
        <f t="shared" si="18"/>
        <v>5243912.2190998662</v>
      </c>
      <c r="AQ77" s="122">
        <f t="shared" si="18"/>
        <v>5415315.852982522</v>
      </c>
      <c r="AR77" s="122">
        <f t="shared" si="18"/>
        <v>5591793.2193516092</v>
      </c>
      <c r="AS77" s="122">
        <f t="shared" si="18"/>
        <v>5773496.5301817236</v>
      </c>
      <c r="AT77" s="122">
        <f t="shared" si="18"/>
        <v>5960582.5638066968</v>
      </c>
      <c r="AU77" s="122">
        <f t="shared" si="18"/>
        <v>6153212.8019103715</v>
      </c>
      <c r="AV77" s="122">
        <f t="shared" si="18"/>
        <v>6351553.5706271091</v>
      </c>
      <c r="AW77" s="122">
        <f t="shared" si="18"/>
        <v>6555776.1858753059</v>
      </c>
      <c r="AX77" s="122">
        <f t="shared" si="18"/>
        <v>6766057.1030509016</v>
      </c>
      <c r="AY77" s="122">
        <f t="shared" si="18"/>
        <v>6982578.0712117171</v>
      </c>
      <c r="AZ77" s="122">
        <f t="shared" si="18"/>
        <v>7205526.291887315</v>
      </c>
    </row>
    <row r="78" spans="1:52" x14ac:dyDescent="0.25">
      <c r="A78" s="213" t="s">
        <v>258</v>
      </c>
      <c r="B78" s="123">
        <f t="shared" ref="B78:AZ78" si="19">-B69</f>
        <v>0</v>
      </c>
      <c r="C78" s="123">
        <f t="shared" si="19"/>
        <v>207201.60620000001</v>
      </c>
      <c r="D78" s="123">
        <f t="shared" si="19"/>
        <v>207201.60620000001</v>
      </c>
      <c r="E78" s="123">
        <f t="shared" si="19"/>
        <v>207201.60620000001</v>
      </c>
      <c r="F78" s="123">
        <f t="shared" si="19"/>
        <v>207201.60620000001</v>
      </c>
      <c r="G78" s="123">
        <f t="shared" si="19"/>
        <v>207201.60620000001</v>
      </c>
      <c r="H78" s="123">
        <f t="shared" si="19"/>
        <v>207201.60620000001</v>
      </c>
      <c r="I78" s="123">
        <f t="shared" si="19"/>
        <v>207201.60620000001</v>
      </c>
      <c r="J78" s="123">
        <f t="shared" si="19"/>
        <v>207201.60620000001</v>
      </c>
      <c r="K78" s="123">
        <f t="shared" si="19"/>
        <v>207201.60620000001</v>
      </c>
      <c r="L78" s="123">
        <f t="shared" si="19"/>
        <v>207201.60620000001</v>
      </c>
      <c r="M78" s="123">
        <f t="shared" si="19"/>
        <v>207201.60620000001</v>
      </c>
      <c r="N78" s="123">
        <f t="shared" si="19"/>
        <v>207201.60620000001</v>
      </c>
      <c r="O78" s="123">
        <f t="shared" si="19"/>
        <v>207201.60620000001</v>
      </c>
      <c r="P78" s="123">
        <f t="shared" si="19"/>
        <v>207201.60620000001</v>
      </c>
      <c r="Q78" s="123">
        <f t="shared" si="19"/>
        <v>207201.60620000001</v>
      </c>
      <c r="R78" s="123">
        <f t="shared" si="19"/>
        <v>207201.60620000001</v>
      </c>
      <c r="S78" s="123">
        <f t="shared" si="19"/>
        <v>207201.60620000001</v>
      </c>
      <c r="T78" s="123">
        <f t="shared" si="19"/>
        <v>207201.60620000001</v>
      </c>
      <c r="U78" s="123">
        <f t="shared" si="19"/>
        <v>207201.60620000001</v>
      </c>
      <c r="V78" s="123">
        <f t="shared" si="19"/>
        <v>207201.60620000001</v>
      </c>
      <c r="W78" s="123">
        <f t="shared" si="19"/>
        <v>207201.60620000001</v>
      </c>
      <c r="X78" s="123">
        <f t="shared" si="19"/>
        <v>207201.60620000001</v>
      </c>
      <c r="Y78" s="123">
        <f t="shared" si="19"/>
        <v>207201.60620000001</v>
      </c>
      <c r="Z78" s="123">
        <f t="shared" si="19"/>
        <v>207201.60620000001</v>
      </c>
      <c r="AA78" s="123">
        <f t="shared" si="19"/>
        <v>207201.60620000001</v>
      </c>
      <c r="AB78" s="123">
        <f t="shared" si="19"/>
        <v>207201.60620000001</v>
      </c>
      <c r="AC78" s="123">
        <f t="shared" si="19"/>
        <v>207201.60620000001</v>
      </c>
      <c r="AD78" s="123">
        <f t="shared" si="19"/>
        <v>207201.60620000001</v>
      </c>
      <c r="AE78" s="123">
        <f t="shared" si="19"/>
        <v>207201.60620000001</v>
      </c>
      <c r="AF78" s="123">
        <f t="shared" si="19"/>
        <v>207201.60620000001</v>
      </c>
      <c r="AG78" s="123">
        <f t="shared" si="19"/>
        <v>207201.60620000001</v>
      </c>
      <c r="AH78" s="123">
        <f t="shared" si="19"/>
        <v>207201.60620000001</v>
      </c>
      <c r="AI78" s="123">
        <f t="shared" si="19"/>
        <v>207201.60620000001</v>
      </c>
      <c r="AJ78" s="123">
        <f t="shared" si="19"/>
        <v>207201.60620000001</v>
      </c>
      <c r="AK78" s="123">
        <f t="shared" si="19"/>
        <v>207201.60620000001</v>
      </c>
      <c r="AL78" s="123">
        <f t="shared" si="19"/>
        <v>207201.60620000001</v>
      </c>
      <c r="AM78" s="123">
        <f t="shared" si="19"/>
        <v>207201.60620000001</v>
      </c>
      <c r="AN78" s="123">
        <f t="shared" si="19"/>
        <v>207201.60620000001</v>
      </c>
      <c r="AO78" s="123">
        <f t="shared" si="19"/>
        <v>207201.60620000001</v>
      </c>
      <c r="AP78" s="123">
        <f t="shared" si="19"/>
        <v>207201.60620000001</v>
      </c>
      <c r="AQ78" s="123">
        <f t="shared" si="19"/>
        <v>207201.60620000001</v>
      </c>
      <c r="AR78" s="123">
        <f t="shared" si="19"/>
        <v>207201.60620000001</v>
      </c>
      <c r="AS78" s="123">
        <f t="shared" si="19"/>
        <v>207201.60620000001</v>
      </c>
      <c r="AT78" s="123">
        <f t="shared" si="19"/>
        <v>207201.60620000001</v>
      </c>
      <c r="AU78" s="123">
        <f t="shared" si="19"/>
        <v>207201.60620000001</v>
      </c>
      <c r="AV78" s="123">
        <f t="shared" si="19"/>
        <v>207201.60620000001</v>
      </c>
      <c r="AW78" s="123">
        <f t="shared" si="19"/>
        <v>207201.60620000001</v>
      </c>
      <c r="AX78" s="123">
        <f t="shared" si="19"/>
        <v>207201.60620000001</v>
      </c>
      <c r="AY78" s="123">
        <f t="shared" si="19"/>
        <v>207201.60620000001</v>
      </c>
      <c r="AZ78" s="123">
        <f t="shared" si="19"/>
        <v>207201.60620000001</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-112594.6796116177</v>
      </c>
      <c r="D80" s="123">
        <f>IF(SUM($B$73:D73)+SUM($A$80:C80)&gt;0,0,SUM($B$73:D73)-SUM($A$80:C80))</f>
        <v>-121087.98619556279</v>
      </c>
      <c r="E80" s="123">
        <f>IF(SUM($B$73:E73)+SUM($A$80:D80)&gt;0,0,SUM($B$73:E73)-SUM($A$80:D80))</f>
        <v>-127834.05690268075</v>
      </c>
      <c r="F80" s="123">
        <f>IF(SUM($B$73:F73)+SUM($A$80:E80)&gt;0,0,SUM($B$73:F73)-SUM($A$80:E80))</f>
        <v>-134768.82552415808</v>
      </c>
      <c r="G80" s="123">
        <f>IF(SUM($B$73:G73)+SUM($A$80:F80)&gt;0,0,SUM($B$73:G73)-SUM($A$80:F80))</f>
        <v>-141898.52265150659</v>
      </c>
      <c r="H80" s="123">
        <f>IF(SUM($B$73:H73)+SUM($A$80:G80)&gt;0,0,SUM($B$73:H73)-SUM($A$80:G80))</f>
        <v>-149228.10605540068</v>
      </c>
      <c r="I80" s="123">
        <f>IF(SUM($B$73:I73)+SUM($A$80:H80)&gt;0,0,SUM($B$73:I73)-SUM($A$80:H80))</f>
        <v>-154283.21890090546</v>
      </c>
      <c r="J80" s="123">
        <f>IF(SUM($B$73:J73)+SUM($A$80:I80)&gt;0,0,SUM($B$73:J73)-SUM($A$80:I80))</f>
        <v>-162031.41306289821</v>
      </c>
      <c r="K80" s="123">
        <f>IF(SUM($B$73:K73)+SUM($A$80:J80)&gt;0,0,SUM($B$73:K73)-SUM($A$80:J80))</f>
        <v>-169998.37774374126</v>
      </c>
      <c r="L80" s="123">
        <f>IF(SUM($B$73:L73)+SUM($A$80:K80)&gt;0,0,SUM($B$73:L73)-SUM($A$80:K80))</f>
        <v>-178190.67605900043</v>
      </c>
      <c r="M80" s="123">
        <f>IF(SUM($B$73:M73)+SUM($A$80:L80)&gt;0,0,SUM($B$73:M73)-SUM($A$80:L80))</f>
        <v>-323314.74572618213</v>
      </c>
      <c r="N80" s="123">
        <f>IF(SUM($B$73:N73)+SUM($A$80:M80)&gt;0,0,SUM($B$73:N73)-SUM($A$80:M80))</f>
        <v>-336079.18446889613</v>
      </c>
      <c r="O80" s="123">
        <f>IF(SUM($B$73:O73)+SUM($A$80:N80)&gt;0,0,SUM($B$73:O73)-SUM($A$80:N80))</f>
        <v>-346732.19831338571</v>
      </c>
      <c r="P80" s="123">
        <f>IF(SUM($B$73:P73)+SUM($A$80:O80)&gt;0,0,SUM($B$73:P73)-SUM($A$80:O80))</f>
        <v>-360246.23050433258</v>
      </c>
      <c r="Q80" s="123">
        <f>IF(SUM($B$73:Q73)+SUM($A$80:P80)&gt;0,0,SUM($B$73:Q73)-SUM($A$80:P80))</f>
        <v>-374152.00835499819</v>
      </c>
      <c r="R80" s="123">
        <f>IF(SUM($B$73:R73)+SUM($A$80:Q80)&gt;0,0,SUM($B$73:R73)-SUM($A$80:Q80))</f>
        <v>-388461.28423517523</v>
      </c>
      <c r="S80" s="123">
        <f>IF(SUM($B$73:S73)+SUM($A$80:R80)&gt;0,0,SUM($B$73:S73)-SUM($A$80:R80))</f>
        <v>-403186.16308574751</v>
      </c>
      <c r="T80" s="123">
        <f>IF(SUM($B$73:T73)+SUM($A$80:S80)&gt;0,0,SUM($B$73:T73)-SUM($A$80:S80))</f>
        <v>-418339.1129958285</v>
      </c>
      <c r="U80" s="123">
        <f>IF(SUM($B$73:U73)+SUM($A$80:T80)&gt;0,0,SUM($B$73:U73)-SUM($A$80:T80))</f>
        <v>-431452.29334270582</v>
      </c>
      <c r="V80" s="123">
        <f>IF(SUM($B$73:V73)+SUM($A$80:U80)&gt;0,0,SUM($B$73:V73)-SUM($A$80:U80))</f>
        <v>-447500.29703111202</v>
      </c>
      <c r="W80" s="123">
        <f>IF(SUM($B$73:W73)+SUM($A$80:V80)&gt;0,0,SUM($B$73:W73)-SUM($A$80:V80))</f>
        <v>-555620.58431663457</v>
      </c>
      <c r="X80" s="123">
        <f>IF(SUM($B$73:X73)+SUM($A$80:W80)&gt;0,0,SUM($B$73:X73)-SUM($A$80:W80))</f>
        <v>-575366.28612224013</v>
      </c>
      <c r="Y80" s="123">
        <f>IF(SUM($B$73:Y73)+SUM($A$80:X80)&gt;0,0,SUM($B$73:Y73)-SUM($A$80:X80))</f>
        <v>-595690.68367600441</v>
      </c>
      <c r="Z80" s="123">
        <f>IF(SUM($B$73:Z73)+SUM($A$80:Y80)&gt;0,0,SUM($B$73:Z73)-SUM($A$80:Y80))</f>
        <v>-616611.13785037212</v>
      </c>
      <c r="AA80" s="123">
        <f>IF(SUM($B$73:AA73)+SUM($A$80:Z80)&gt;0,0,SUM($B$73:AA73)-SUM($A$80:Z80))</f>
        <v>-638145.53034396283</v>
      </c>
      <c r="AB80" s="123">
        <f>IF(SUM($B$73:AB73)+SUM($A$80:AA80)&gt;0,0,SUM($B$73:AB73)-SUM($A$80:AA80))</f>
        <v>-660312.27930635028</v>
      </c>
      <c r="AC80" s="123">
        <f>IF(SUM($B$73:AC73)+SUM($A$80:AB80)&gt;0,0,SUM($B$73:AC73)-SUM($A$80:AB80))</f>
        <v>-683130.35543160141</v>
      </c>
      <c r="AD80" s="123">
        <f>IF(SUM($B$73:AD73)+SUM($A$80:AC80)&gt;0,0,SUM($B$73:AD73)-SUM($A$80:AC80))</f>
        <v>-706619.29853460193</v>
      </c>
      <c r="AE80" s="123">
        <f>IF(SUM($B$73:AE73)+SUM($A$80:AD80)&gt;0,0,SUM($B$73:AE73)-SUM($A$80:AD80))</f>
        <v>-730799.23462468199</v>
      </c>
      <c r="AF80" s="123">
        <f>IF(SUM($B$73:AF73)+SUM($A$80:AE80)&gt;0,0,SUM($B$73:AF73)-SUM($A$80:AE80))</f>
        <v>-755690.89349145442</v>
      </c>
      <c r="AG80" s="123">
        <f>IF(SUM($B$73:AG73)+SUM($A$80:AF80)&gt;0,0,SUM($B$73:AG73)-SUM($A$80:AF80))</f>
        <v>-781315.62681822293</v>
      </c>
      <c r="AH80" s="123">
        <f>IF(SUM($B$73:AH73)+SUM($A$80:AG80)&gt;0,0,SUM($B$73:AH73)-SUM($A$80:AG80))</f>
        <v>-807695.42683878355</v>
      </c>
      <c r="AI80" s="123">
        <f>IF(SUM($B$73:AI73)+SUM($A$80:AH80)&gt;0,0,SUM($B$73:AI73)-SUM($A$80:AH80))</f>
        <v>-834852.94555395283</v>
      </c>
      <c r="AJ80" s="123">
        <f>IF(SUM($B$73:AJ73)+SUM($A$80:AI80)&gt;0,0,SUM($B$73:AJ73)-SUM($A$80:AI80))</f>
        <v>-862811.51452456601</v>
      </c>
      <c r="AK80" s="123">
        <f>IF(SUM($B$73:AK73)+SUM($A$80:AJ80)&gt;0,0,SUM($B$73:AK73)-SUM($A$80:AJ80))</f>
        <v>-891595.16525829025</v>
      </c>
      <c r="AL80" s="123">
        <f>IF(SUM($B$73:AL73)+SUM($A$80:AK80)&gt;0,0,SUM($B$73:AL73)-SUM($A$80:AK80))</f>
        <v>-921228.65020801686</v>
      </c>
      <c r="AM80" s="123">
        <f>IF(SUM($B$73:AM73)+SUM($A$80:AL80)&gt;0,0,SUM($B$73:AM73)-SUM($A$80:AL80))</f>
        <v>-951737.46440022439</v>
      </c>
      <c r="AN80" s="123">
        <f>IF(SUM($B$73:AN73)+SUM($A$80:AM80)&gt;0,0,SUM($B$73:AN73)-SUM($A$80:AM80))</f>
        <v>-983147.86771219224</v>
      </c>
      <c r="AO80" s="123">
        <f>IF(SUM($B$73:AO73)+SUM($A$80:AN80)&gt;0,0,SUM($B$73:AO73)-SUM($A$80:AN80))</f>
        <v>-1015486.907817509</v>
      </c>
      <c r="AP80" s="123">
        <f>IF(SUM($B$73:AP73)+SUM($A$80:AO80)&gt;0,0,SUM($B$73:AP73)-SUM($A$80:AO80))</f>
        <v>-1048782.4438199736</v>
      </c>
      <c r="AQ80" s="123">
        <f>IF(SUM($B$73:AQ73)+SUM($A$80:AP80)&gt;0,0,SUM($B$73:AQ73)-SUM($A$80:AP80))</f>
        <v>-1083063.1705965027</v>
      </c>
      <c r="AR80" s="123">
        <f>IF(SUM($B$73:AR73)+SUM($A$80:AQ80)&gt;0,0,SUM($B$73:AR73)-SUM($A$80:AQ80))</f>
        <v>-1118358.6438703202</v>
      </c>
      <c r="AS80" s="123">
        <f>IF(SUM($B$73:AS73)+SUM($A$80:AR80)&gt;0,0,SUM($B$73:AS73)-SUM($A$80:AR80))</f>
        <v>-1154699.3060363457</v>
      </c>
      <c r="AT80" s="123">
        <f>IF(SUM($B$73:AT73)+SUM($A$80:AS80)&gt;0,0,SUM($B$73:AT73)-SUM($A$80:AS80))</f>
        <v>-1192116.5127613395</v>
      </c>
      <c r="AU80" s="123">
        <f>IF(SUM($B$73:AU73)+SUM($A$80:AT80)&gt;0,0,SUM($B$73:AU73)-SUM($A$80:AT80))</f>
        <v>-1230642.5603820756</v>
      </c>
      <c r="AV80" s="123">
        <f>IF(SUM($B$73:AV73)+SUM($A$80:AU80)&gt;0,0,SUM($B$73:AV73)-SUM($A$80:AU80))</f>
        <v>-1270310.7141254209</v>
      </c>
      <c r="AW80" s="123">
        <f>IF(SUM($B$73:AW73)+SUM($A$80:AV80)&gt;0,0,SUM($B$73:AW73)-SUM($A$80:AV80))</f>
        <v>-1311155.2371750623</v>
      </c>
      <c r="AX80" s="123">
        <f>IF(SUM($B$73:AX73)+SUM($A$80:AW80)&gt;0,0,SUM($B$73:AX73)-SUM($A$80:AW80))</f>
        <v>-1353211.420610182</v>
      </c>
      <c r="AY80" s="123">
        <f>IF(SUM($B$73:AY73)+SUM($A$80:AX80)&gt;0,0,SUM($B$73:AY73)-SUM($A$80:AX80))</f>
        <v>-1396515.6142423451</v>
      </c>
      <c r="AZ80" s="123">
        <f>IF(SUM($B$73:AZ73)+SUM($A$80:AY80)&gt;0,0,SUM($B$73:AZ73)-SUM($A$80:AY80))</f>
        <v>-1441105.2583774626</v>
      </c>
    </row>
    <row r="81" spans="1:52" x14ac:dyDescent="0.25">
      <c r="A81" s="213" t="s">
        <v>255</v>
      </c>
      <c r="B81" s="123">
        <v>5900546.8691999996</v>
      </c>
      <c r="C81" s="123">
        <f>IF(((SUM($B$60:C60)+SUM($B$62:C66))+SUM($B$83:C83))&lt;0,((SUM($B$60:C60)+SUM($B$62:C66))+SUM($B$83:C83))*0.18-SUM($A$81:B81),IF(SUM($B$81:B81)&lt;0,0-SUM($B$81:B81),0))</f>
        <v>-7586114.1653862195</v>
      </c>
      <c r="D81" s="123">
        <f>IF(((SUM($B$60:D60)+SUM($B$62:D66))+SUM($B$83:D83))&lt;0,((SUM($B$60:D60)+SUM($B$62:D66))+SUM($B$83:D83))*0.18-SUM($A$81:C81),IF(SUM($B$81:C81)&lt;0,0-SUM($B$81:C81),0))</f>
        <v>186480.87635905435</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214305.2898924831</v>
      </c>
      <c r="J81" s="123">
        <f>IF(((SUM($B$60:J60)+SUM($B$62:J66))+SUM($B$83:J83))&lt;0,((SUM($B$60:J60)+SUM($B$62:J66))+SUM($B$83:J83))*0.18-SUM($A$81:I81),IF(SUM($B$81:I81)&lt;0,0-SUM($B$81:I81),0))</f>
        <v>220868.40545800037</v>
      </c>
      <c r="K81" s="123">
        <f>IF(((SUM($B$60:K60)+SUM($B$62:K66))+SUM($B$83:K83))&lt;0,((SUM($B$60:K60)+SUM($B$62:K66))+SUM($B$83:K83))*0.18-SUM($A$81:J81),IF(SUM($B$81:J81)&lt;0,0-SUM($B$81:J81),0))</f>
        <v>227628.41449048326</v>
      </c>
      <c r="L81" s="123">
        <f>IF(((SUM($B$60:L60)+SUM($B$62:L66))+SUM($B$83:L83))&lt;0,((SUM($B$60:L60)+SUM($B$62:L66))+SUM($B$83:L83))*0.18-SUM($A$81:K81),IF(SUM($B$81:K81)&lt;0,0-SUM($B$81:K81),0))</f>
        <v>32023.586636395688</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-10360080.310000001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-4459533.4408000009</v>
      </c>
      <c r="C85" s="122">
        <f t="shared" ref="C85:AZ85" si="23">SUM(C77:C84)</f>
        <v>-6928533.8407397484</v>
      </c>
      <c r="D85" s="122">
        <f>SUM(D77:D84)</f>
        <v>878034.42734130553</v>
      </c>
      <c r="E85" s="122">
        <f>SUM(E77:E84)</f>
        <v>910679.91462590755</v>
      </c>
      <c r="F85" s="122">
        <f t="shared" si="23"/>
        <v>944250.0216908704</v>
      </c>
      <c r="G85" s="122">
        <f t="shared" si="23"/>
        <v>978775.27843460185</v>
      </c>
      <c r="H85" s="122">
        <f t="shared" si="23"/>
        <v>1014279.9779334069</v>
      </c>
      <c r="I85" s="122">
        <f t="shared" si="23"/>
        <v>1038639.7716961051</v>
      </c>
      <c r="J85" s="122">
        <f t="shared" si="23"/>
        <v>1076195.6639095929</v>
      </c>
      <c r="K85" s="122">
        <f t="shared" si="23"/>
        <v>1114823.5316654483</v>
      </c>
      <c r="L85" s="122">
        <f t="shared" si="23"/>
        <v>951987.89707239787</v>
      </c>
      <c r="M85" s="122">
        <f t="shared" si="23"/>
        <v>1500460.5891047288</v>
      </c>
      <c r="N85" s="122">
        <f t="shared" si="23"/>
        <v>1551518.3440755852</v>
      </c>
      <c r="O85" s="122">
        <f t="shared" si="23"/>
        <v>1594130.3994535429</v>
      </c>
      <c r="P85" s="122">
        <f t="shared" si="23"/>
        <v>1648186.5282173299</v>
      </c>
      <c r="Q85" s="122">
        <f t="shared" si="23"/>
        <v>1703809.6396199933</v>
      </c>
      <c r="R85" s="122">
        <f t="shared" si="23"/>
        <v>1761046.7431406998</v>
      </c>
      <c r="S85" s="122">
        <f t="shared" si="23"/>
        <v>1819946.2585429912</v>
      </c>
      <c r="T85" s="122">
        <f t="shared" si="23"/>
        <v>1880558.0581833143</v>
      </c>
      <c r="U85" s="122">
        <f t="shared" si="23"/>
        <v>1933010.7795708226</v>
      </c>
      <c r="V85" s="122">
        <f t="shared" si="23"/>
        <v>1997202.7943244465</v>
      </c>
      <c r="W85" s="122">
        <f t="shared" si="23"/>
        <v>2429683.9434665372</v>
      </c>
      <c r="X85" s="122">
        <f t="shared" si="23"/>
        <v>2508666.7506889589</v>
      </c>
      <c r="Y85" s="122">
        <f t="shared" si="23"/>
        <v>2589964.340904016</v>
      </c>
      <c r="Z85" s="122">
        <f t="shared" si="23"/>
        <v>2673646.1576014897</v>
      </c>
      <c r="AA85" s="122">
        <f t="shared" si="23"/>
        <v>2759783.7275758493</v>
      </c>
      <c r="AB85" s="122">
        <f t="shared" si="23"/>
        <v>2848450.7234254042</v>
      </c>
      <c r="AC85" s="122">
        <f t="shared" si="23"/>
        <v>2939723.0279264087</v>
      </c>
      <c r="AD85" s="122">
        <f t="shared" si="23"/>
        <v>3033678.8003384043</v>
      </c>
      <c r="AE85" s="122">
        <f t="shared" si="23"/>
        <v>3130398.5446987255</v>
      </c>
      <c r="AF85" s="122">
        <f t="shared" si="23"/>
        <v>3229965.1801658198</v>
      </c>
      <c r="AG85" s="122">
        <f t="shared" si="23"/>
        <v>3332464.1134728878</v>
      </c>
      <c r="AH85" s="122">
        <f t="shared" si="23"/>
        <v>3437983.3135551326</v>
      </c>
      <c r="AI85" s="122">
        <f t="shared" si="23"/>
        <v>3546613.3884158069</v>
      </c>
      <c r="AJ85" s="122">
        <f t="shared" si="23"/>
        <v>3658447.6642982662</v>
      </c>
      <c r="AK85" s="122">
        <f t="shared" si="23"/>
        <v>3773582.2672331613</v>
      </c>
      <c r="AL85" s="122">
        <f t="shared" si="23"/>
        <v>3892116.2070320668</v>
      </c>
      <c r="AM85" s="122">
        <f t="shared" si="23"/>
        <v>4014151.4638009043</v>
      </c>
      <c r="AN85" s="122">
        <f t="shared" si="23"/>
        <v>4139793.0770487655</v>
      </c>
      <c r="AO85" s="122">
        <f t="shared" si="23"/>
        <v>4269149.237470028</v>
      </c>
      <c r="AP85" s="122">
        <f t="shared" si="23"/>
        <v>4402331.3814798929</v>
      </c>
      <c r="AQ85" s="122">
        <f t="shared" si="23"/>
        <v>4539454.2885860195</v>
      </c>
      <c r="AR85" s="122">
        <f t="shared" si="23"/>
        <v>4680636.1816812893</v>
      </c>
      <c r="AS85" s="122">
        <f t="shared" si="23"/>
        <v>4825998.8303453783</v>
      </c>
      <c r="AT85" s="122">
        <f t="shared" si="23"/>
        <v>4975667.6572453575</v>
      </c>
      <c r="AU85" s="122">
        <f t="shared" si="23"/>
        <v>5129771.8477282962</v>
      </c>
      <c r="AV85" s="122">
        <f t="shared" si="23"/>
        <v>5288444.4627016885</v>
      </c>
      <c r="AW85" s="122">
        <f t="shared" si="23"/>
        <v>5451822.5549002439</v>
      </c>
      <c r="AX85" s="122">
        <f t="shared" si="23"/>
        <v>5620047.2886407198</v>
      </c>
      <c r="AY85" s="122">
        <f t="shared" si="23"/>
        <v>5793264.0631693723</v>
      </c>
      <c r="AZ85" s="122">
        <f t="shared" si="23"/>
        <v>5971622.6397098526</v>
      </c>
    </row>
    <row r="86" spans="1:52" s="176" customFormat="1" ht="14.25" x14ac:dyDescent="0.25">
      <c r="A86" s="214" t="s">
        <v>467</v>
      </c>
      <c r="B86" s="122">
        <f>SUM($B$85:B85)</f>
        <v>-4459533.4408000009</v>
      </c>
      <c r="C86" s="122">
        <f>SUM($B$85:C85)</f>
        <v>-11388067.281539749</v>
      </c>
      <c r="D86" s="122">
        <f>SUM($B$85:D85)</f>
        <v>-10510032.854198445</v>
      </c>
      <c r="E86" s="122">
        <f>SUM($B$85:E85)</f>
        <v>-9599352.9395725373</v>
      </c>
      <c r="F86" s="122">
        <f>SUM($B$85:F85)</f>
        <v>-8655102.9178816676</v>
      </c>
      <c r="G86" s="122">
        <f>SUM($B$85:G85)</f>
        <v>-7676327.639447066</v>
      </c>
      <c r="H86" s="122">
        <f>SUM($B$85:H85)</f>
        <v>-6662047.6615136592</v>
      </c>
      <c r="I86" s="122">
        <f>SUM($B$85:I85)</f>
        <v>-5623407.8898175545</v>
      </c>
      <c r="J86" s="122">
        <f>SUM($B$85:J85)</f>
        <v>-4547212.2259079618</v>
      </c>
      <c r="K86" s="122">
        <f>SUM($B$85:K85)</f>
        <v>-3432388.6942425137</v>
      </c>
      <c r="L86" s="122">
        <f>SUM($B$85:L85)</f>
        <v>-2480400.7971701156</v>
      </c>
      <c r="M86" s="122">
        <f>SUM($B$85:M85)</f>
        <v>-979940.20806538686</v>
      </c>
      <c r="N86" s="122">
        <f>SUM($B$85:N85)</f>
        <v>571578.13601019839</v>
      </c>
      <c r="O86" s="122">
        <f>SUM($B$85:O85)</f>
        <v>2165708.535463741</v>
      </c>
      <c r="P86" s="122">
        <f>SUM($B$85:P85)</f>
        <v>3813895.0636810707</v>
      </c>
      <c r="Q86" s="122">
        <f>SUM($B$85:Q85)</f>
        <v>5517704.7033010637</v>
      </c>
      <c r="R86" s="122">
        <f>SUM($B$85:R85)</f>
        <v>7278751.446441764</v>
      </c>
      <c r="S86" s="122">
        <f>SUM($B$85:S85)</f>
        <v>9098697.7049847543</v>
      </c>
      <c r="T86" s="122">
        <f>SUM($B$85:T85)</f>
        <v>10979255.763168069</v>
      </c>
      <c r="U86" s="122">
        <f>SUM($B$85:U85)</f>
        <v>12912266.542738892</v>
      </c>
      <c r="V86" s="122">
        <f>SUM($B$85:V85)</f>
        <v>14909469.337063339</v>
      </c>
      <c r="W86" s="122">
        <f>SUM($B$85:W85)</f>
        <v>17339153.280529875</v>
      </c>
      <c r="X86" s="122">
        <f>SUM($B$85:X85)</f>
        <v>19847820.031218834</v>
      </c>
      <c r="Y86" s="122">
        <f>SUM($B$85:Y85)</f>
        <v>22437784.37212285</v>
      </c>
      <c r="Z86" s="122">
        <f>SUM($B$85:Z85)</f>
        <v>25111430.529724341</v>
      </c>
      <c r="AA86" s="122">
        <f>SUM($B$85:AA85)</f>
        <v>27871214.257300191</v>
      </c>
      <c r="AB86" s="122">
        <f>SUM($B$85:AB85)</f>
        <v>30719664.980725594</v>
      </c>
      <c r="AC86" s="122">
        <f>SUM($B$85:AC85)</f>
        <v>33659388.008652002</v>
      </c>
      <c r="AD86" s="122">
        <f>SUM($B$85:AD85)</f>
        <v>36693066.808990404</v>
      </c>
      <c r="AE86" s="122">
        <f>SUM($B$85:AE85)</f>
        <v>39823465.353689127</v>
      </c>
      <c r="AF86" s="122">
        <f>SUM($B$85:AF85)</f>
        <v>43053430.533854946</v>
      </c>
      <c r="AG86" s="122">
        <f>SUM($B$85:AG85)</f>
        <v>46385894.647327833</v>
      </c>
      <c r="AH86" s="122">
        <f>SUM($B$85:AH85)</f>
        <v>49823877.960882962</v>
      </c>
      <c r="AI86" s="122">
        <f>SUM($B$85:AI85)</f>
        <v>53370491.349298768</v>
      </c>
      <c r="AJ86" s="122">
        <f>SUM($B$85:AJ85)</f>
        <v>57028939.013597034</v>
      </c>
      <c r="AK86" s="122">
        <f>SUM($B$85:AK85)</f>
        <v>60802521.280830197</v>
      </c>
      <c r="AL86" s="122">
        <f>SUM($B$85:AL85)</f>
        <v>64694637.487862267</v>
      </c>
      <c r="AM86" s="122">
        <f>SUM($B$85:AM85)</f>
        <v>68708788.951663166</v>
      </c>
      <c r="AN86" s="122">
        <f>SUM($B$85:AN85)</f>
        <v>72848582.02871193</v>
      </c>
      <c r="AO86" s="122">
        <f>SUM($B$85:AO85)</f>
        <v>77117731.266181961</v>
      </c>
      <c r="AP86" s="122">
        <f>SUM($B$85:AP85)</f>
        <v>81520062.64766185</v>
      </c>
      <c r="AQ86" s="122">
        <f>SUM($B$85:AQ85)</f>
        <v>86059516.93624787</v>
      </c>
      <c r="AR86" s="122">
        <f>SUM($B$85:AR85)</f>
        <v>90740153.117929161</v>
      </c>
      <c r="AS86" s="122">
        <f>SUM($B$85:AS85)</f>
        <v>95566151.948274538</v>
      </c>
      <c r="AT86" s="122">
        <f>SUM($B$85:AT85)</f>
        <v>100541819.60551989</v>
      </c>
      <c r="AU86" s="122">
        <f>SUM($B$85:AU85)</f>
        <v>105671591.45324819</v>
      </c>
      <c r="AV86" s="122">
        <f>SUM($B$85:AV85)</f>
        <v>110960035.91594988</v>
      </c>
      <c r="AW86" s="122">
        <f>SUM($B$85:AW85)</f>
        <v>116411858.47085012</v>
      </c>
      <c r="AX86" s="122">
        <f>SUM($B$85:AX85)</f>
        <v>122031905.75949085</v>
      </c>
      <c r="AY86" s="122">
        <f>SUM($B$85:AY85)</f>
        <v>127825169.82266022</v>
      </c>
      <c r="AZ86" s="122">
        <f>SUM($B$85:AZ85)</f>
        <v>133796792.46237007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-4459533.4408000009</v>
      </c>
      <c r="C88" s="122">
        <f t="shared" si="25"/>
        <v>-5797936.2684014626</v>
      </c>
      <c r="D88" s="122">
        <f t="shared" si="25"/>
        <v>614859.28281459049</v>
      </c>
      <c r="E88" s="122">
        <f t="shared" si="25"/>
        <v>533656.79337881075</v>
      </c>
      <c r="F88" s="122">
        <f t="shared" si="25"/>
        <v>463036.66593280685</v>
      </c>
      <c r="G88" s="122">
        <f t="shared" si="25"/>
        <v>401646.01753880153</v>
      </c>
      <c r="H88" s="122">
        <f t="shared" si="25"/>
        <v>348297.55101611523</v>
      </c>
      <c r="I88" s="122">
        <f t="shared" si="25"/>
        <v>298462.38949641626</v>
      </c>
      <c r="J88" s="122">
        <f t="shared" si="25"/>
        <v>258790.30094723601</v>
      </c>
      <c r="K88" s="122">
        <f t="shared" si="25"/>
        <v>224333.93777251538</v>
      </c>
      <c r="L88" s="122">
        <f t="shared" si="25"/>
        <v>160306.95846962568</v>
      </c>
      <c r="M88" s="122">
        <f t="shared" si="25"/>
        <v>211435.36736781377</v>
      </c>
      <c r="N88" s="122">
        <f t="shared" si="25"/>
        <v>182954.05992455018</v>
      </c>
      <c r="O88" s="122">
        <f t="shared" si="25"/>
        <v>157304.47405116234</v>
      </c>
      <c r="P88" s="122">
        <f t="shared" si="25"/>
        <v>136099.23561505534</v>
      </c>
      <c r="Q88" s="122">
        <f t="shared" si="25"/>
        <v>117734.1605891494</v>
      </c>
      <c r="R88" s="122">
        <f t="shared" si="25"/>
        <v>101832.02942551541</v>
      </c>
      <c r="S88" s="122">
        <f t="shared" si="25"/>
        <v>88065.169231016131</v>
      </c>
      <c r="T88" s="122">
        <f t="shared" si="25"/>
        <v>76149.04318060528</v>
      </c>
      <c r="U88" s="122">
        <f t="shared" si="25"/>
        <v>65500.418603134829</v>
      </c>
      <c r="V88" s="122">
        <f t="shared" si="25"/>
        <v>56632.281665904462</v>
      </c>
      <c r="W88" s="122">
        <f t="shared" si="25"/>
        <v>57653.247152196469</v>
      </c>
      <c r="X88" s="122">
        <f t="shared" si="25"/>
        <v>49813.729437046888</v>
      </c>
      <c r="Y88" s="122">
        <f t="shared" si="25"/>
        <v>43036.006371760501</v>
      </c>
      <c r="Z88" s="122">
        <f t="shared" si="25"/>
        <v>37176.988185402457</v>
      </c>
      <c r="AA88" s="122">
        <f t="shared" si="25"/>
        <v>32112.744025230975</v>
      </c>
      <c r="AB88" s="122">
        <f t="shared" si="25"/>
        <v>27735.958154362041</v>
      </c>
      <c r="AC88" s="122">
        <f t="shared" si="25"/>
        <v>23953.720166873216</v>
      </c>
      <c r="AD88" s="122">
        <f t="shared" si="25"/>
        <v>20685.606015721918</v>
      </c>
      <c r="AE88" s="122">
        <f t="shared" si="25"/>
        <v>17862.012121524942</v>
      </c>
      <c r="AF88" s="122">
        <f t="shared" si="25"/>
        <v>15422.709630495894</v>
      </c>
      <c r="AG88" s="122">
        <f t="shared" si="25"/>
        <v>13315.590096473717</v>
      </c>
      <c r="AH88" s="122">
        <f t="shared" si="25"/>
        <v>11495.577545288701</v>
      </c>
      <c r="AI88" s="122">
        <f t="shared" si="25"/>
        <v>9923.6851022578339</v>
      </c>
      <c r="AJ88" s="122">
        <f t="shared" si="25"/>
        <v>8566.1971809299666</v>
      </c>
      <c r="AK88" s="122">
        <f t="shared" si="25"/>
        <v>7393.9606925547123</v>
      </c>
      <c r="AL88" s="122">
        <f t="shared" si="25"/>
        <v>6381.7708847026424</v>
      </c>
      <c r="AM88" s="122">
        <f t="shared" si="25"/>
        <v>5507.839292515202</v>
      </c>
      <c r="AN88" s="122">
        <f t="shared" si="25"/>
        <v>4753.3329211766159</v>
      </c>
      <c r="AO88" s="122">
        <f t="shared" si="25"/>
        <v>4101.975203302045</v>
      </c>
      <c r="AP88" s="122">
        <f t="shared" si="25"/>
        <v>3539.7005163603412</v>
      </c>
      <c r="AQ88" s="122">
        <f t="shared" si="25"/>
        <v>3054.3551261445486</v>
      </c>
      <c r="AR88" s="122">
        <f t="shared" si="25"/>
        <v>2635.4383629931153</v>
      </c>
      <c r="AS88" s="122">
        <f t="shared" si="25"/>
        <v>2273.8786557801927</v>
      </c>
      <c r="AT88" s="122">
        <f t="shared" si="25"/>
        <v>1961.8397602599953</v>
      </c>
      <c r="AU88" s="122">
        <f t="shared" si="25"/>
        <v>1692.5531368515569</v>
      </c>
      <c r="AV88" s="122">
        <f t="shared" si="25"/>
        <v>1460.1729703586921</v>
      </c>
      <c r="AW88" s="122">
        <f t="shared" si="25"/>
        <v>1259.6507909031773</v>
      </c>
      <c r="AX88" s="122">
        <f t="shared" si="25"/>
        <v>1086.6270606530195</v>
      </c>
      <c r="AY88" s="122">
        <f t="shared" si="25"/>
        <v>937.3374427372795</v>
      </c>
      <c r="AZ88" s="122">
        <f>AZ85*AZ87</f>
        <v>808.53177402241295</v>
      </c>
    </row>
    <row r="89" spans="1:52" s="176" customFormat="1" ht="14.25" x14ac:dyDescent="0.25">
      <c r="A89" s="212" t="s">
        <v>469</v>
      </c>
      <c r="B89" s="122">
        <f>SUM($B$88:B88)</f>
        <v>-4459533.4408000009</v>
      </c>
      <c r="C89" s="122">
        <f>SUM($B$88:C88)</f>
        <v>-10257469.709201463</v>
      </c>
      <c r="D89" s="122">
        <f>SUM($B$88:D88)</f>
        <v>-9642610.4263868723</v>
      </c>
      <c r="E89" s="122">
        <f>SUM($B$88:E88)</f>
        <v>-9108953.633008061</v>
      </c>
      <c r="F89" s="122">
        <f>SUM($B$88:F88)</f>
        <v>-8645916.9670752548</v>
      </c>
      <c r="G89" s="122">
        <f>SUM($B$88:G88)</f>
        <v>-8244270.949536453</v>
      </c>
      <c r="H89" s="122">
        <f>SUM($B$88:H88)</f>
        <v>-7895973.3985203374</v>
      </c>
      <c r="I89" s="122">
        <f>SUM($B$88:I88)</f>
        <v>-7597511.0090239216</v>
      </c>
      <c r="J89" s="122">
        <f>SUM($B$88:J88)</f>
        <v>-7338720.7080766857</v>
      </c>
      <c r="K89" s="122">
        <f>SUM($B$88:K88)</f>
        <v>-7114386.7703041704</v>
      </c>
      <c r="L89" s="122">
        <f>SUM($B$88:L88)</f>
        <v>-6954079.8118345449</v>
      </c>
      <c r="M89" s="122">
        <f>SUM($B$88:M88)</f>
        <v>-6742644.4444667315</v>
      </c>
      <c r="N89" s="122">
        <f>SUM($B$88:N88)</f>
        <v>-6559690.3845421812</v>
      </c>
      <c r="O89" s="122">
        <f>SUM($B$88:O88)</f>
        <v>-6402385.9104910186</v>
      </c>
      <c r="P89" s="122">
        <f>SUM($B$88:P88)</f>
        <v>-6266286.6748759635</v>
      </c>
      <c r="Q89" s="122">
        <f>SUM($B$88:Q88)</f>
        <v>-6148552.5142868143</v>
      </c>
      <c r="R89" s="122">
        <f>SUM($B$88:R88)</f>
        <v>-6046720.4848612985</v>
      </c>
      <c r="S89" s="122">
        <f>SUM($B$88:S88)</f>
        <v>-5958655.3156302823</v>
      </c>
      <c r="T89" s="122">
        <f>SUM($B$88:T88)</f>
        <v>-5882506.2724496769</v>
      </c>
      <c r="U89" s="122">
        <f>SUM($B$88:U88)</f>
        <v>-5817005.8538465416</v>
      </c>
      <c r="V89" s="122">
        <f>SUM($B$88:V88)</f>
        <v>-5760373.5721806372</v>
      </c>
      <c r="W89" s="122">
        <f>SUM($B$88:W88)</f>
        <v>-5702720.3250284409</v>
      </c>
      <c r="X89" s="122">
        <f>SUM($B$88:X88)</f>
        <v>-5652906.5955913942</v>
      </c>
      <c r="Y89" s="122">
        <f>SUM($B$88:Y88)</f>
        <v>-5609870.5892196335</v>
      </c>
      <c r="Z89" s="122">
        <f>SUM($B$88:Z88)</f>
        <v>-5572693.6010342315</v>
      </c>
      <c r="AA89" s="122">
        <f>SUM($B$88:AA88)</f>
        <v>-5540580.8570090001</v>
      </c>
      <c r="AB89" s="122">
        <f>SUM($B$88:AB88)</f>
        <v>-5512844.8988546384</v>
      </c>
      <c r="AC89" s="122">
        <f>SUM($B$88:AC88)</f>
        <v>-5488891.1786877653</v>
      </c>
      <c r="AD89" s="122">
        <f>SUM($B$88:AD88)</f>
        <v>-5468205.572672043</v>
      </c>
      <c r="AE89" s="122">
        <f>SUM($B$88:AE88)</f>
        <v>-5450343.5605505183</v>
      </c>
      <c r="AF89" s="122">
        <f>SUM($B$88:AF88)</f>
        <v>-5434920.8509200225</v>
      </c>
      <c r="AG89" s="122">
        <f>SUM($B$88:AG88)</f>
        <v>-5421605.2608235488</v>
      </c>
      <c r="AH89" s="122">
        <f>SUM($B$88:AH88)</f>
        <v>-5410109.6832782598</v>
      </c>
      <c r="AI89" s="122">
        <f>SUM($B$88:AI88)</f>
        <v>-5400185.9981760019</v>
      </c>
      <c r="AJ89" s="122">
        <f>SUM($B$88:AJ88)</f>
        <v>-5391619.8009950723</v>
      </c>
      <c r="AK89" s="122">
        <f>SUM($B$88:AK88)</f>
        <v>-5384225.8403025176</v>
      </c>
      <c r="AL89" s="122">
        <f>SUM($B$88:AL88)</f>
        <v>-5377844.0694178147</v>
      </c>
      <c r="AM89" s="122">
        <f>SUM($B$88:AM88)</f>
        <v>-5372336.2301252997</v>
      </c>
      <c r="AN89" s="122">
        <f>SUM($B$88:AN88)</f>
        <v>-5367582.8972041234</v>
      </c>
      <c r="AO89" s="122">
        <f>SUM($B$88:AO88)</f>
        <v>-5363480.9220008217</v>
      </c>
      <c r="AP89" s="122">
        <f>SUM($B$88:AP88)</f>
        <v>-5359941.2214844618</v>
      </c>
      <c r="AQ89" s="122">
        <f>SUM($B$88:AQ88)</f>
        <v>-5356886.8663583174</v>
      </c>
      <c r="AR89" s="122">
        <f>SUM($B$88:AR88)</f>
        <v>-5354251.4279953241</v>
      </c>
      <c r="AS89" s="122">
        <f>SUM($B$88:AS88)</f>
        <v>-5351977.549339544</v>
      </c>
      <c r="AT89" s="122">
        <f>SUM($B$88:AT88)</f>
        <v>-5350015.7095792843</v>
      </c>
      <c r="AU89" s="122">
        <f>SUM($B$88:AU88)</f>
        <v>-5348323.1564424327</v>
      </c>
      <c r="AV89" s="122">
        <f>SUM($B$88:AV88)</f>
        <v>-5346862.9834720744</v>
      </c>
      <c r="AW89" s="122">
        <f>SUM($B$88:AW88)</f>
        <v>-5345603.3326811716</v>
      </c>
      <c r="AX89" s="122">
        <f>SUM($B$88:AX88)</f>
        <v>-5344516.7056205189</v>
      </c>
      <c r="AY89" s="122">
        <f>SUM($B$88:AY88)</f>
        <v>-5343579.3681777818</v>
      </c>
      <c r="AZ89" s="122">
        <f>SUM($B$88:AZ88)</f>
        <v>-5342770.8364037592</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7.1599412626695003E-3</v>
      </c>
      <c r="O90" s="127">
        <f>IF((ISERR(IRR($B$85:O85))),0,IF(IRR($B$85:O85)&lt;0,0,IRR($B$85:O85)))</f>
        <v>2.3792704739391102E-2</v>
      </c>
      <c r="P90" s="127">
        <f>IF((ISERR(IRR($B$85:P85))),0,IF(IRR($B$85:P85)&lt;0,0,IRR($B$85:P85)))</f>
        <v>3.7135084893029635E-2</v>
      </c>
      <c r="Q90" s="127">
        <f>IF((ISERR(IRR($B$85:Q85))),0,IF(IRR($B$85:Q85)&lt;0,0,IRR($B$85:Q85)))</f>
        <v>4.8019648520496228E-2</v>
      </c>
      <c r="R90" s="127">
        <f>IF((ISERR(IRR($B$85:R85))),0,IF(IRR($B$85:R85)&lt;0,0,IRR($B$85:R85)))</f>
        <v>5.7018358591542251E-2</v>
      </c>
      <c r="S90" s="127">
        <f>IF((ISERR(IRR($B$85:S85))),0,IF(IRR($B$85:S85)&lt;0,0,IRR($B$85:S85)))</f>
        <v>6.4539983799583034E-2</v>
      </c>
      <c r="T90" s="127">
        <f>IF((ISERR(IRR($B$85:T85))),0,IF(IRR($B$85:T85)&lt;0,0,IRR($B$85:T85)))</f>
        <v>7.0885406171931509E-2</v>
      </c>
      <c r="U90" s="127">
        <f>IF((ISERR(IRR($B$85:U85))),0,IF(IRR($B$85:U85)&lt;0,0,IRR($B$85:U85)))</f>
        <v>7.625529857019564E-2</v>
      </c>
      <c r="V90" s="127">
        <f>IF((ISERR(IRR($B$85:V85))),0,IF(IRR($B$85:V85)&lt;0,0,IRR($B$85:V85)))</f>
        <v>8.0856528505772518E-2</v>
      </c>
      <c r="W90" s="127">
        <f>IF((ISERR(IRR($B$85:W85))),0,IF(IRR($B$85:W85)&lt;0,0,IRR($B$85:W85)))</f>
        <v>8.5488271630928869E-2</v>
      </c>
      <c r="X90" s="127">
        <f>IF((ISERR(IRR($B$85:X85))),0,IF(IRR($B$85:X85)&lt;0,0,IRR($B$85:X85)))</f>
        <v>8.9439933398353766E-2</v>
      </c>
      <c r="Y90" s="127">
        <f>IF((ISERR(IRR($B$85:Y85))),0,IF(IRR($B$85:Y85)&lt;0,0,IRR($B$85:Y85)))</f>
        <v>9.2835882287914728E-2</v>
      </c>
      <c r="Z90" s="127">
        <f>IF((ISERR(IRR($B$85:Z85))),0,IF(IRR($B$85:Z85)&lt;0,0,IRR($B$85:Z85)))</f>
        <v>9.577237201778166E-2</v>
      </c>
      <c r="AA90" s="127">
        <f>IF((ISERR(IRR($B$85:AA85))),0,IF(IRR($B$85:AA85)&lt;0,0,IRR($B$85:AA85)))</f>
        <v>9.8325217538958842E-2</v>
      </c>
      <c r="AB90" s="127">
        <f>IF((ISERR(IRR($B$85:AB85))),0,IF(IRR($B$85:AB85)&lt;0,0,IRR($B$85:AB85)))</f>
        <v>0.10055500873600076</v>
      </c>
      <c r="AC90" s="127">
        <f>IF((ISERR(IRR($B$85:AC85))),0,IF(IRR($B$85:AC85)&lt;0,0,IRR($B$85:AC85)))</f>
        <v>0.10251076536389925</v>
      </c>
      <c r="AD90" s="127">
        <f>IF((ISERR(IRR($B$85:AD85))),0,IF(IRR($B$85:AD85)&lt;0,0,IRR($B$85:AD85)))</f>
        <v>0.10423256645128931</v>
      </c>
      <c r="AE90" s="127">
        <f>IF((ISERR(IRR($B$85:AE85))),0,IF(IRR($B$85:AE85)&lt;0,0,IRR($B$85:AE85)))</f>
        <v>0.10575348320726596</v>
      </c>
      <c r="AF90" s="127">
        <f>IF((ISERR(IRR($B$85:AF85))),0,IF(IRR($B$85:AF85)&lt;0,0,IRR($B$85:AF85)))</f>
        <v>0.10710102615323036</v>
      </c>
      <c r="AG90" s="127">
        <f>IF((ISERR(IRR($B$85:AG85))),0,IF(IRR($B$85:AG85)&lt;0,0,IRR($B$85:AG85)))</f>
        <v>0.10829824572353175</v>
      </c>
      <c r="AH90" s="127">
        <f>IF((ISERR(IRR($B$85:AH85))),0,IF(IRR($B$85:AH85)&lt;0,0,IRR($B$85:AH85)))</f>
        <v>0.10936458083608458</v>
      </c>
      <c r="AI90" s="127">
        <f>IF((ISERR(IRR($B$85:AI85))),0,IF(IRR($B$85:AI85)&lt;0,0,IRR($B$85:AI85)))</f>
        <v>0.11031652105951406</v>
      </c>
      <c r="AJ90" s="127">
        <f>IF((ISERR(IRR($B$85:AJ85))),0,IF(IRR($B$85:AJ85)&lt;0,0,IRR($B$85:AJ85)))</f>
        <v>0.11116812887057348</v>
      </c>
      <c r="AK90" s="127">
        <f>IF((ISERR(IRR($B$85:AK85))),0,IF(IRR($B$85:AK85)&lt;0,0,IRR($B$85:AK85)))</f>
        <v>0.11193145552246131</v>
      </c>
      <c r="AL90" s="127">
        <f>IF((ISERR(IRR($B$85:AL85))),0,IF(IRR($B$85:AL85)&lt;0,0,IRR($B$85:AL85)))</f>
        <v>0.11261687506814821</v>
      </c>
      <c r="AM90" s="127">
        <f>IF((ISERR(IRR($B$85:AM85))),0,IF(IRR($B$85:AM85)&lt;0,0,IRR($B$85:AM85)))</f>
        <v>0.11323335475949747</v>
      </c>
      <c r="AN90" s="127">
        <f>IF((ISERR(IRR($B$85:AN85))),0,IF(IRR($B$85:AN85)&lt;0,0,IRR($B$85:AN85)))</f>
        <v>0.11378867551683514</v>
      </c>
      <c r="AO90" s="127">
        <f>IF((ISERR(IRR($B$85:AO85))),0,IF(IRR($B$85:AO85)&lt;0,0,IRR($B$85:AO85)))</f>
        <v>0.11428961287725525</v>
      </c>
      <c r="AP90" s="127">
        <f>IF((ISERR(IRR($B$85:AP85))),0,IF(IRR($B$85:AP85)&lt;0,0,IRR($B$85:AP85)))</f>
        <v>0.11474208641273353</v>
      </c>
      <c r="AQ90" s="127">
        <f>IF((ISERR(IRR($B$85:AQ85))),0,IF(IRR($B$85:AQ85)&lt;0,0,IRR($B$85:AQ85)))</f>
        <v>0.11515128381026951</v>
      </c>
      <c r="AR90" s="127">
        <f>IF((ISERR(IRR($B$85:AR85))),0,IF(IRR($B$85:AR85)&lt;0,0,IRR($B$85:AR85)))</f>
        <v>0.11552176445322893</v>
      </c>
      <c r="AS90" s="127">
        <f>IF((ISERR(IRR($B$85:AS85))),0,IF(IRR($B$85:AS85)&lt;0,0,IRR($B$85:AS85)))</f>
        <v>0.11585754631537104</v>
      </c>
      <c r="AT90" s="127">
        <f>IF((ISERR(IRR($B$85:AT85))),0,IF(IRR($B$85:AT85)&lt;0,0,IRR($B$85:AT85)))</f>
        <v>0.11616217919138272</v>
      </c>
      <c r="AU90" s="127">
        <f>IF((ISERR(IRR($B$85:AU85))),0,IF(IRR($B$85:AU85)&lt;0,0,IRR($B$85:AU85)))</f>
        <v>0.11643880667906981</v>
      </c>
      <c r="AV90" s="127">
        <f>IF((ISERR(IRR($B$85:AV85))),0,IF(IRR($B$85:AV85)&lt;0,0,IRR($B$85:AV85)))</f>
        <v>0.11669021885431641</v>
      </c>
      <c r="AW90" s="127">
        <f>IF((ISERR(IRR($B$85:AW85))),0,IF(IRR($B$85:AW85)&lt;0,0,IRR($B$85:AW85)))</f>
        <v>0.116918897208105</v>
      </c>
      <c r="AX90" s="127">
        <f>IF((ISERR(IRR($B$85:AX85))),0,IF(IRR($B$85:AX85)&lt;0,0,IRR($B$85:AX85)))</f>
        <v>0.11712705312130045</v>
      </c>
      <c r="AY90" s="127">
        <f>IF((ISERR(IRR($B$85:AY85))),0,IF(IRR($B$85:AY85)&lt;0,0,IRR($B$85:AY85)))</f>
        <v>0.1173166609196028</v>
      </c>
      <c r="AZ90" s="127">
        <f>IF((ISERR(IRR($B$85:AZ85))),0,IF(IRR($B$85:AZ85)&lt;0,0,IRR($B$85:AZ85)))</f>
        <v>0.11748948636461365</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11.631600787581567</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2" sqref="K4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2026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415</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45814</v>
      </c>
      <c r="D30" s="79">
        <f>C32</f>
        <v>45904</v>
      </c>
      <c r="E30" s="233"/>
      <c r="F30" s="233"/>
      <c r="G30" s="79">
        <f>H31</f>
        <v>46240</v>
      </c>
      <c r="H30" s="79">
        <f>G32</f>
        <v>46330</v>
      </c>
      <c r="I30" s="78"/>
      <c r="J30" s="78"/>
      <c r="K30" s="81"/>
      <c r="L30" s="81"/>
    </row>
    <row r="31" spans="1:12" s="235" customFormat="1" ht="37.5" customHeight="1" x14ac:dyDescent="0.25">
      <c r="A31" s="230" t="s">
        <v>209</v>
      </c>
      <c r="B31" s="236" t="s">
        <v>360</v>
      </c>
      <c r="C31" s="82">
        <v>45754</v>
      </c>
      <c r="D31" s="82">
        <f>C31+60</f>
        <v>45814</v>
      </c>
      <c r="E31" s="233"/>
      <c r="F31" s="233"/>
      <c r="G31" s="82">
        <v>46180</v>
      </c>
      <c r="H31" s="82">
        <f>G31+60</f>
        <v>46240</v>
      </c>
      <c r="I31" s="237"/>
      <c r="J31" s="78"/>
      <c r="K31" s="81"/>
      <c r="L31" s="81"/>
    </row>
    <row r="32" spans="1:12" s="235" customFormat="1" ht="31.5" x14ac:dyDescent="0.25">
      <c r="A32" s="230" t="s">
        <v>207</v>
      </c>
      <c r="B32" s="236" t="s">
        <v>365</v>
      </c>
      <c r="C32" s="82">
        <f>D31+90</f>
        <v>45904</v>
      </c>
      <c r="D32" s="82">
        <f>C32+10</f>
        <v>45914</v>
      </c>
      <c r="E32" s="233"/>
      <c r="F32" s="233"/>
      <c r="G32" s="82">
        <f>H31+90</f>
        <v>46330</v>
      </c>
      <c r="H32" s="82">
        <f>G32+10</f>
        <v>46340</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45924</v>
      </c>
      <c r="D35" s="82">
        <f>C35+10</f>
        <v>45934</v>
      </c>
      <c r="E35" s="78"/>
      <c r="F35" s="78"/>
      <c r="G35" s="79">
        <f>H37</f>
        <v>46350</v>
      </c>
      <c r="H35" s="82">
        <f>G35+10</f>
        <v>46360</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45914</v>
      </c>
      <c r="D37" s="82">
        <f>C37+10</f>
        <v>45924</v>
      </c>
      <c r="E37" s="239"/>
      <c r="F37" s="240"/>
      <c r="G37" s="82">
        <f>H32</f>
        <v>46340</v>
      </c>
      <c r="H37" s="82">
        <f>G37+10</f>
        <v>46350</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46553</v>
      </c>
      <c r="H39" s="77">
        <f>G39+30</f>
        <v>46583</v>
      </c>
      <c r="I39" s="242"/>
      <c r="J39" s="242"/>
      <c r="K39" s="81"/>
      <c r="L39" s="81"/>
    </row>
    <row r="40" spans="1:12" ht="33.75" customHeight="1" x14ac:dyDescent="0.25">
      <c r="A40" s="230" t="s">
        <v>203</v>
      </c>
      <c r="B40" s="236" t="s">
        <v>368</v>
      </c>
      <c r="C40" s="79">
        <f>C39+7</f>
        <v>46134</v>
      </c>
      <c r="D40" s="82">
        <f>C40+90</f>
        <v>46224</v>
      </c>
      <c r="E40" s="81"/>
      <c r="F40" s="81"/>
      <c r="G40" s="79">
        <f>H39</f>
        <v>46583</v>
      </c>
      <c r="H40" s="82">
        <f>G40+30</f>
        <v>46613</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46583</v>
      </c>
      <c r="H42" s="82">
        <f>G42+10</f>
        <v>46593</v>
      </c>
      <c r="I42" s="242"/>
      <c r="J42" s="242"/>
      <c r="K42" s="81"/>
      <c r="L42" s="81"/>
    </row>
    <row r="43" spans="1:12" ht="34.5" customHeight="1" x14ac:dyDescent="0.25">
      <c r="A43" s="230" t="s">
        <v>201</v>
      </c>
      <c r="B43" s="236" t="s">
        <v>200</v>
      </c>
      <c r="C43" s="79">
        <f>D40+20</f>
        <v>46244</v>
      </c>
      <c r="D43" s="82">
        <f>C43+45</f>
        <v>46289</v>
      </c>
      <c r="E43" s="81"/>
      <c r="F43" s="81"/>
      <c r="G43" s="79">
        <f>H40</f>
        <v>46613</v>
      </c>
      <c r="H43" s="82">
        <f>G43+15</f>
        <v>46628</v>
      </c>
      <c r="I43" s="242"/>
      <c r="J43" s="242"/>
      <c r="K43" s="81"/>
      <c r="L43" s="81"/>
    </row>
    <row r="44" spans="1:12" ht="24.75" customHeight="1" x14ac:dyDescent="0.25">
      <c r="A44" s="230" t="s">
        <v>199</v>
      </c>
      <c r="B44" s="236" t="s">
        <v>198</v>
      </c>
      <c r="C44" s="79">
        <f>D43</f>
        <v>46289</v>
      </c>
      <c r="D44" s="82">
        <f>C44+70</f>
        <v>46359</v>
      </c>
      <c r="E44" s="81"/>
      <c r="F44" s="81"/>
      <c r="G44" s="79">
        <f>H43</f>
        <v>46628</v>
      </c>
      <c r="H44" s="82">
        <f>G44+10</f>
        <v>46638</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46359</v>
      </c>
      <c r="D47" s="82">
        <f>C47+60</f>
        <v>46419</v>
      </c>
      <c r="E47" s="81"/>
      <c r="F47" s="81"/>
      <c r="G47" s="79">
        <f>H44</f>
        <v>46638</v>
      </c>
      <c r="H47" s="82">
        <f>G47+60</f>
        <v>46698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46698</v>
      </c>
      <c r="H49" s="82">
        <f>G49+10</f>
        <v>46708</v>
      </c>
      <c r="I49" s="242"/>
      <c r="J49" s="242"/>
      <c r="K49" s="81"/>
      <c r="L49" s="81"/>
    </row>
    <row r="50" spans="1:12" ht="86.25" customHeight="1" x14ac:dyDescent="0.25">
      <c r="A50" s="230" t="s">
        <v>191</v>
      </c>
      <c r="B50" s="236" t="s">
        <v>371</v>
      </c>
      <c r="C50" s="79">
        <f>D49</f>
        <v>46489</v>
      </c>
      <c r="D50" s="79">
        <f>C50+50</f>
        <v>46539</v>
      </c>
      <c r="E50" s="81"/>
      <c r="F50" s="81"/>
      <c r="G50" s="79">
        <f>H49</f>
        <v>46708</v>
      </c>
      <c r="H50" s="79">
        <f>G50+10</f>
        <v>46718</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46539</v>
      </c>
      <c r="D52" s="79">
        <f>C52+29</f>
        <v>46568</v>
      </c>
      <c r="E52" s="81"/>
      <c r="F52" s="81"/>
      <c r="G52" s="82" t="s">
        <v>451</v>
      </c>
      <c r="H52" s="82" t="s">
        <v>451</v>
      </c>
      <c r="I52" s="242"/>
      <c r="J52" s="242"/>
      <c r="K52" s="81"/>
      <c r="L52" s="81"/>
    </row>
    <row r="53" spans="1:12" ht="48" customHeight="1" x14ac:dyDescent="0.25">
      <c r="A53" s="230" t="s">
        <v>375</v>
      </c>
      <c r="B53" s="243" t="s">
        <v>374</v>
      </c>
      <c r="C53" s="77">
        <f>D52</f>
        <v>46568</v>
      </c>
      <c r="D53" s="77">
        <f>C53+12</f>
        <v>46580</v>
      </c>
      <c r="E53" s="81"/>
      <c r="F53" s="81"/>
      <c r="G53" s="77">
        <f>H50</f>
        <v>46718</v>
      </c>
      <c r="H53" s="77">
        <f>G53+33</f>
        <v>46751</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557</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н.п.Аслана Ялуторовского РЭС Южного ТПО (реконструкция  ВЛИ-0,4 кВ - 5.42км)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1"/>
      <c r="B16" s="421"/>
      <c r="C16" s="421"/>
      <c r="D16" s="421"/>
      <c r="E16" s="421"/>
      <c r="F16" s="421"/>
      <c r="G16" s="421"/>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7" t="s">
        <v>571</v>
      </c>
      <c r="H20" s="418" t="s">
        <v>550</v>
      </c>
      <c r="I20" s="419"/>
      <c r="J20" s="419"/>
      <c r="K20" s="419"/>
      <c r="L20" s="418" t="s">
        <v>551</v>
      </c>
      <c r="M20" s="419"/>
      <c r="N20" s="419"/>
      <c r="O20" s="419"/>
      <c r="P20" s="418" t="s">
        <v>566</v>
      </c>
      <c r="Q20" s="419"/>
      <c r="R20" s="419"/>
      <c r="S20" s="419"/>
      <c r="T20" s="418" t="s">
        <v>568</v>
      </c>
      <c r="U20" s="419"/>
      <c r="V20" s="419"/>
      <c r="W20" s="419"/>
      <c r="X20" s="418" t="s">
        <v>572</v>
      </c>
      <c r="Y20" s="419"/>
      <c r="Z20" s="419"/>
      <c r="AA20" s="419"/>
      <c r="AB20" s="420" t="s">
        <v>182</v>
      </c>
      <c r="AC20" s="420"/>
    </row>
    <row r="21" spans="1:29" ht="99.75" customHeight="1" x14ac:dyDescent="0.25">
      <c r="A21" s="423"/>
      <c r="B21" s="423"/>
      <c r="C21" s="425"/>
      <c r="D21" s="425"/>
      <c r="E21" s="426"/>
      <c r="F21" s="426"/>
      <c r="G21" s="42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0"/>
      <c r="AC21" s="420"/>
    </row>
    <row r="22" spans="1:29" ht="139.5" customHeight="1" x14ac:dyDescent="0.25">
      <c r="A22" s="424"/>
      <c r="B22" s="424"/>
      <c r="C22" s="337" t="s">
        <v>2</v>
      </c>
      <c r="D22" s="337" t="s">
        <v>180</v>
      </c>
      <c r="E22" s="321" t="s">
        <v>573</v>
      </c>
      <c r="F22" s="321" t="s">
        <v>574</v>
      </c>
      <c r="G22" s="429"/>
      <c r="H22" s="322" t="s">
        <v>399</v>
      </c>
      <c r="I22" s="322" t="s">
        <v>569</v>
      </c>
      <c r="J22" s="322" t="s">
        <v>399</v>
      </c>
      <c r="K22" s="322" t="s">
        <v>569</v>
      </c>
      <c r="L22" s="322" t="s">
        <v>399</v>
      </c>
      <c r="M22" s="322" t="s">
        <v>569</v>
      </c>
      <c r="N22" s="322" t="s">
        <v>399</v>
      </c>
      <c r="O22" s="322" t="s">
        <v>569</v>
      </c>
      <c r="P22" s="322" t="s">
        <v>399</v>
      </c>
      <c r="Q22" s="322" t="s">
        <v>569</v>
      </c>
      <c r="R22" s="322" t="s">
        <v>399</v>
      </c>
      <c r="S22" s="322" t="s">
        <v>569</v>
      </c>
      <c r="T22" s="322" t="s">
        <v>399</v>
      </c>
      <c r="U22" s="322" t="s">
        <v>569</v>
      </c>
      <c r="V22" s="322" t="s">
        <v>399</v>
      </c>
      <c r="W22" s="322" t="s">
        <v>569</v>
      </c>
      <c r="X22" s="322" t="s">
        <v>399</v>
      </c>
      <c r="Y22" s="322" t="s">
        <v>569</v>
      </c>
      <c r="Z22" s="322" t="s">
        <v>399</v>
      </c>
      <c r="AA22" s="322" t="s">
        <v>569</v>
      </c>
      <c r="AB22" s="337" t="s">
        <v>181</v>
      </c>
      <c r="AC22" s="337" t="s">
        <v>180</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47.25" customHeight="1" x14ac:dyDescent="0.25">
      <c r="A24" s="323">
        <v>1</v>
      </c>
      <c r="B24" s="324" t="s">
        <v>179</v>
      </c>
      <c r="C24" s="325">
        <v>12.562691999999998</v>
      </c>
      <c r="D24" s="325">
        <v>12.535860578199999</v>
      </c>
      <c r="E24" s="325">
        <v>12.562691999999998</v>
      </c>
      <c r="F24" s="325">
        <v>12.562691999999998</v>
      </c>
      <c r="G24" s="325">
        <v>0</v>
      </c>
      <c r="H24" s="325">
        <v>0.56078399999999995</v>
      </c>
      <c r="I24" s="325"/>
      <c r="J24" s="325">
        <v>0.58390999499999996</v>
      </c>
      <c r="K24" s="325"/>
      <c r="L24" s="325">
        <v>12.001908</v>
      </c>
      <c r="M24" s="325"/>
      <c r="N24" s="325">
        <v>11.9519505832</v>
      </c>
      <c r="O24" s="325"/>
      <c r="P24" s="325">
        <v>0</v>
      </c>
      <c r="Q24" s="325"/>
      <c r="R24" s="325">
        <v>0</v>
      </c>
      <c r="S24" s="325"/>
      <c r="T24" s="325">
        <v>0</v>
      </c>
      <c r="U24" s="325"/>
      <c r="V24" s="325">
        <v>0</v>
      </c>
      <c r="W24" s="325"/>
      <c r="X24" s="325">
        <v>0</v>
      </c>
      <c r="Y24" s="325"/>
      <c r="Z24" s="325" t="s">
        <v>567</v>
      </c>
      <c r="AA24" s="325"/>
      <c r="AB24" s="325">
        <v>12.562692</v>
      </c>
      <c r="AC24" s="325">
        <v>12.535860578200001</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567</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567</v>
      </c>
      <c r="AA26" s="325"/>
      <c r="AB26" s="325">
        <v>0</v>
      </c>
      <c r="AC26" s="325">
        <v>0</v>
      </c>
    </row>
    <row r="27" spans="1:29" ht="31.5" x14ac:dyDescent="0.25">
      <c r="A27" s="326" t="s">
        <v>174</v>
      </c>
      <c r="B27" s="327" t="s">
        <v>356</v>
      </c>
      <c r="C27" s="325"/>
      <c r="D27" s="325"/>
      <c r="E27" s="325"/>
      <c r="F27" s="325"/>
      <c r="G27" s="325">
        <v>0</v>
      </c>
      <c r="H27" s="325">
        <v>0.46731999999999996</v>
      </c>
      <c r="I27" s="325"/>
      <c r="J27" s="325">
        <v>0.47861474999999998</v>
      </c>
      <c r="K27" s="325"/>
      <c r="L27" s="325">
        <v>10.00159</v>
      </c>
      <c r="M27" s="325"/>
      <c r="N27" s="325">
        <v>9.8814655600000005</v>
      </c>
      <c r="O27" s="325"/>
      <c r="P27" s="325">
        <v>0</v>
      </c>
      <c r="Q27" s="325"/>
      <c r="R27" s="325">
        <v>0</v>
      </c>
      <c r="S27" s="325"/>
      <c r="T27" s="325">
        <v>0</v>
      </c>
      <c r="U27" s="325"/>
      <c r="V27" s="325">
        <v>0</v>
      </c>
      <c r="W27" s="325"/>
      <c r="X27" s="325">
        <v>0</v>
      </c>
      <c r="Y27" s="325"/>
      <c r="Z27" s="325" t="s">
        <v>567</v>
      </c>
      <c r="AA27" s="325"/>
      <c r="AB27" s="325">
        <v>10.468910000000001</v>
      </c>
      <c r="AC27" s="325">
        <v>10.360080310000001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9.3463999999999992E-2</v>
      </c>
      <c r="I29" s="325"/>
      <c r="J29" s="325">
        <v>0.10529524499999998</v>
      </c>
      <c r="K29" s="325"/>
      <c r="L29" s="325">
        <v>2.000318</v>
      </c>
      <c r="M29" s="325"/>
      <c r="N29" s="325">
        <v>2.0704850231999998</v>
      </c>
      <c r="O29" s="325"/>
      <c r="P29" s="325">
        <v>0</v>
      </c>
      <c r="Q29" s="325"/>
      <c r="R29" s="325">
        <v>0</v>
      </c>
      <c r="S29" s="325"/>
      <c r="T29" s="325">
        <v>0</v>
      </c>
      <c r="U29" s="325"/>
      <c r="V29" s="325">
        <v>0</v>
      </c>
      <c r="W29" s="325"/>
      <c r="X29" s="325">
        <v>0</v>
      </c>
      <c r="Y29" s="325"/>
      <c r="Z29" s="325" t="s">
        <v>567</v>
      </c>
      <c r="AA29" s="325"/>
      <c r="AB29" s="325">
        <v>2.093782</v>
      </c>
      <c r="AC29" s="325">
        <v>2.1757802682000005</v>
      </c>
    </row>
    <row r="30" spans="1:29" ht="47.25" x14ac:dyDescent="0.25">
      <c r="A30" s="323" t="s">
        <v>63</v>
      </c>
      <c r="B30" s="324" t="s">
        <v>169</v>
      </c>
      <c r="C30" s="325">
        <v>10.468909999999999</v>
      </c>
      <c r="D30" s="325">
        <v>10.360080310000001</v>
      </c>
      <c r="E30" s="325">
        <v>10.468909999999999</v>
      </c>
      <c r="F30" s="325">
        <v>10.468909999999999</v>
      </c>
      <c r="G30" s="325">
        <v>0</v>
      </c>
      <c r="H30" s="325">
        <v>0.46732000000000001</v>
      </c>
      <c r="I30" s="325"/>
      <c r="J30" s="325">
        <v>0.47861475000000003</v>
      </c>
      <c r="K30" s="325"/>
      <c r="L30" s="325">
        <v>10.00159</v>
      </c>
      <c r="M30" s="325"/>
      <c r="N30" s="325">
        <v>9.8814655600000005</v>
      </c>
      <c r="O30" s="325"/>
      <c r="P30" s="325">
        <v>0</v>
      </c>
      <c r="Q30" s="325"/>
      <c r="R30" s="325">
        <v>0</v>
      </c>
      <c r="S30" s="325"/>
      <c r="T30" s="325">
        <v>0</v>
      </c>
      <c r="U30" s="325"/>
      <c r="V30" s="325">
        <v>0</v>
      </c>
      <c r="W30" s="325"/>
      <c r="X30" s="325">
        <v>0</v>
      </c>
      <c r="Y30" s="325"/>
      <c r="Z30" s="325" t="s">
        <v>567</v>
      </c>
      <c r="AA30" s="325"/>
      <c r="AB30" s="325">
        <v>10.468910000000001</v>
      </c>
      <c r="AC30" s="325">
        <v>10.360080310000001</v>
      </c>
    </row>
    <row r="31" spans="1:29" x14ac:dyDescent="0.25">
      <c r="A31" s="323" t="s">
        <v>168</v>
      </c>
      <c r="B31" s="327" t="s">
        <v>167</v>
      </c>
      <c r="C31" s="325">
        <v>0.46732000000000001</v>
      </c>
      <c r="D31" s="325">
        <v>0.47861475000000003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8.9325299999999999</v>
      </c>
      <c r="D32" s="325">
        <v>8.7531065600000009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1.0690599999999999</v>
      </c>
      <c r="D34" s="325">
        <v>1.1283589999999999</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567</v>
      </c>
      <c r="AA36" s="329" t="s">
        <v>567</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567</v>
      </c>
      <c r="AA37" s="329" t="s">
        <v>567</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567</v>
      </c>
      <c r="AA38" s="329" t="s">
        <v>567</v>
      </c>
      <c r="AB38" s="325">
        <v>0</v>
      </c>
      <c r="AC38" s="325">
        <v>0</v>
      </c>
    </row>
    <row r="39" spans="1:29" x14ac:dyDescent="0.25">
      <c r="A39" s="326" t="s">
        <v>156</v>
      </c>
      <c r="B39" s="327" t="s">
        <v>556</v>
      </c>
      <c r="C39" s="325"/>
      <c r="D39" s="325"/>
      <c r="E39" s="325"/>
      <c r="F39" s="325"/>
      <c r="G39" s="325">
        <v>0</v>
      </c>
      <c r="H39" s="325">
        <v>0</v>
      </c>
      <c r="I39" s="329" t="s">
        <v>457</v>
      </c>
      <c r="J39" s="325">
        <v>0</v>
      </c>
      <c r="K39" s="329" t="s">
        <v>457</v>
      </c>
      <c r="L39" s="325">
        <v>5.42</v>
      </c>
      <c r="M39" s="329">
        <v>4</v>
      </c>
      <c r="N39" s="325">
        <v>5.42</v>
      </c>
      <c r="O39" s="329">
        <v>4</v>
      </c>
      <c r="P39" s="325">
        <v>0</v>
      </c>
      <c r="Q39" s="329" t="s">
        <v>457</v>
      </c>
      <c r="R39" s="325">
        <v>0</v>
      </c>
      <c r="S39" s="329" t="s">
        <v>457</v>
      </c>
      <c r="T39" s="325">
        <v>0</v>
      </c>
      <c r="U39" s="329" t="s">
        <v>457</v>
      </c>
      <c r="V39" s="325">
        <v>0</v>
      </c>
      <c r="W39" s="329" t="s">
        <v>457</v>
      </c>
      <c r="X39" s="325">
        <v>0</v>
      </c>
      <c r="Y39" s="329" t="s">
        <v>457</v>
      </c>
      <c r="Z39" s="325" t="s">
        <v>567</v>
      </c>
      <c r="AA39" s="329" t="s">
        <v>567</v>
      </c>
      <c r="AB39" s="325">
        <v>5.42</v>
      </c>
      <c r="AC39" s="325">
        <v>5.42</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567</v>
      </c>
      <c r="AA40" s="329" t="s">
        <v>567</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567</v>
      </c>
      <c r="AA41" s="329" t="s">
        <v>567</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567</v>
      </c>
      <c r="AA42" s="329" t="s">
        <v>567</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567</v>
      </c>
      <c r="AA43" s="329" t="s">
        <v>567</v>
      </c>
      <c r="AB43" s="325">
        <v>0</v>
      </c>
      <c r="AC43" s="325">
        <v>0</v>
      </c>
    </row>
    <row r="44" spans="1:29" x14ac:dyDescent="0.25">
      <c r="A44" s="326" t="s">
        <v>489</v>
      </c>
      <c r="B44" s="327" t="s">
        <v>490</v>
      </c>
      <c r="C44" s="325"/>
      <c r="D44" s="325"/>
      <c r="E44" s="325"/>
      <c r="F44" s="325"/>
      <c r="G44" s="325">
        <v>0</v>
      </c>
      <c r="H44" s="325">
        <v>0</v>
      </c>
      <c r="I44" s="329" t="s">
        <v>457</v>
      </c>
      <c r="J44" s="325">
        <v>0</v>
      </c>
      <c r="K44" s="329" t="s">
        <v>457</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567</v>
      </c>
      <c r="AA44" s="329" t="s">
        <v>567</v>
      </c>
      <c r="AB44" s="325">
        <v>0</v>
      </c>
      <c r="AC44" s="325">
        <v>0</v>
      </c>
    </row>
    <row r="45" spans="1:29" x14ac:dyDescent="0.25">
      <c r="A45" s="326" t="s">
        <v>491</v>
      </c>
      <c r="B45" s="327" t="s">
        <v>492</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567</v>
      </c>
      <c r="AA45" s="329" t="s">
        <v>567</v>
      </c>
      <c r="AB45" s="325">
        <v>0</v>
      </c>
      <c r="AC45" s="325">
        <v>0</v>
      </c>
    </row>
    <row r="46" spans="1:29" x14ac:dyDescent="0.25">
      <c r="A46" s="326" t="s">
        <v>493</v>
      </c>
      <c r="B46" s="327" t="s">
        <v>494</v>
      </c>
      <c r="C46" s="325"/>
      <c r="D46" s="325"/>
      <c r="E46" s="325"/>
      <c r="F46" s="325"/>
      <c r="G46" s="325">
        <v>0</v>
      </c>
      <c r="H46" s="325">
        <v>0</v>
      </c>
      <c r="I46" s="329" t="s">
        <v>457</v>
      </c>
      <c r="J46" s="325"/>
      <c r="K46" s="329" t="s">
        <v>457</v>
      </c>
      <c r="L46" s="325">
        <v>0</v>
      </c>
      <c r="M46" s="329" t="s">
        <v>457</v>
      </c>
      <c r="N46" s="325"/>
      <c r="O46" s="329" t="s">
        <v>457</v>
      </c>
      <c r="P46" s="325">
        <v>0</v>
      </c>
      <c r="Q46" s="329" t="s">
        <v>457</v>
      </c>
      <c r="R46" s="325"/>
      <c r="S46" s="329" t="s">
        <v>457</v>
      </c>
      <c r="T46" s="325">
        <v>0</v>
      </c>
      <c r="U46" s="329" t="s">
        <v>457</v>
      </c>
      <c r="V46" s="325"/>
      <c r="W46" s="329" t="s">
        <v>457</v>
      </c>
      <c r="X46" s="325"/>
      <c r="Y46" s="329" t="s">
        <v>457</v>
      </c>
      <c r="Z46" s="325"/>
      <c r="AA46" s="329" t="s">
        <v>457</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567</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567</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567</v>
      </c>
      <c r="AA50" s="325"/>
      <c r="AB50" s="325">
        <v>0</v>
      </c>
      <c r="AC50" s="325">
        <v>0</v>
      </c>
    </row>
    <row r="51" spans="1:29" ht="35.25" customHeight="1" x14ac:dyDescent="0.25">
      <c r="A51" s="326" t="s">
        <v>147</v>
      </c>
      <c r="B51" s="327" t="s">
        <v>146</v>
      </c>
      <c r="C51" s="325">
        <v>5.42</v>
      </c>
      <c r="D51" s="325">
        <v>5.42</v>
      </c>
      <c r="E51" s="325"/>
      <c r="F51" s="325"/>
      <c r="G51" s="325">
        <v>0</v>
      </c>
      <c r="H51" s="325">
        <v>0</v>
      </c>
      <c r="I51" s="325"/>
      <c r="J51" s="325">
        <v>0</v>
      </c>
      <c r="K51" s="325"/>
      <c r="L51" s="325">
        <v>5.42</v>
      </c>
      <c r="M51" s="325"/>
      <c r="N51" s="325">
        <v>5.42</v>
      </c>
      <c r="O51" s="325"/>
      <c r="P51" s="325">
        <v>0</v>
      </c>
      <c r="Q51" s="325"/>
      <c r="R51" s="325">
        <v>0</v>
      </c>
      <c r="S51" s="325"/>
      <c r="T51" s="325">
        <v>0</v>
      </c>
      <c r="U51" s="325"/>
      <c r="V51" s="325">
        <v>0</v>
      </c>
      <c r="W51" s="325"/>
      <c r="X51" s="325">
        <v>0</v>
      </c>
      <c r="Y51" s="325"/>
      <c r="Z51" s="325" t="s">
        <v>567</v>
      </c>
      <c r="AA51" s="325"/>
      <c r="AB51" s="325">
        <v>5.42</v>
      </c>
      <c r="AC51" s="325">
        <v>5.42</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567</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567</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567</v>
      </c>
      <c r="AA54" s="325"/>
      <c r="AB54" s="325">
        <v>0</v>
      </c>
      <c r="AC54" s="325">
        <v>0</v>
      </c>
    </row>
    <row r="55" spans="1:29" x14ac:dyDescent="0.25">
      <c r="A55" s="326" t="s">
        <v>495</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567</v>
      </c>
      <c r="AA55" s="325"/>
      <c r="AB55" s="325">
        <v>0</v>
      </c>
      <c r="AC55" s="325">
        <v>0</v>
      </c>
    </row>
    <row r="56" spans="1:29" x14ac:dyDescent="0.25">
      <c r="A56" s="326" t="s">
        <v>496</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567</v>
      </c>
      <c r="AA56" s="325"/>
      <c r="AB56" s="325">
        <v>0</v>
      </c>
      <c r="AC56" s="325">
        <v>0</v>
      </c>
    </row>
    <row r="57" spans="1:29" x14ac:dyDescent="0.25">
      <c r="A57" s="326" t="s">
        <v>497</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567</v>
      </c>
      <c r="AA57" s="325"/>
      <c r="AB57" s="325">
        <v>0</v>
      </c>
      <c r="AC57" s="325">
        <v>0</v>
      </c>
    </row>
    <row r="58" spans="1:29" ht="36.75" customHeight="1" x14ac:dyDescent="0.25">
      <c r="A58" s="326" t="s">
        <v>498</v>
      </c>
      <c r="B58" s="327" t="s">
        <v>490</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567</v>
      </c>
      <c r="AA58" s="325"/>
      <c r="AB58" s="325">
        <v>0</v>
      </c>
      <c r="AC58" s="325">
        <v>0</v>
      </c>
    </row>
    <row r="59" spans="1:29" x14ac:dyDescent="0.25">
      <c r="A59" s="326" t="s">
        <v>499</v>
      </c>
      <c r="B59" s="327" t="s">
        <v>492</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567</v>
      </c>
      <c r="AA59" s="325"/>
      <c r="AB59" s="325">
        <v>0</v>
      </c>
      <c r="AC59" s="325">
        <v>0</v>
      </c>
    </row>
    <row r="60" spans="1:29" x14ac:dyDescent="0.25">
      <c r="A60" s="326" t="s">
        <v>500</v>
      </c>
      <c r="B60" s="327" t="s">
        <v>494</v>
      </c>
      <c r="C60" s="325">
        <v>0</v>
      </c>
      <c r="D60" s="325">
        <v>0</v>
      </c>
      <c r="E60" s="325"/>
      <c r="F60" s="325"/>
      <c r="G60" s="325">
        <v>0</v>
      </c>
      <c r="H60" s="325">
        <v>0</v>
      </c>
      <c r="I60" s="325"/>
      <c r="J60" s="325"/>
      <c r="K60" s="325"/>
      <c r="L60" s="325">
        <v>0</v>
      </c>
      <c r="M60" s="325"/>
      <c r="N60" s="325"/>
      <c r="O60" s="325"/>
      <c r="P60" s="325">
        <v>0</v>
      </c>
      <c r="Q60" s="325"/>
      <c r="R60" s="325"/>
      <c r="S60" s="325"/>
      <c r="T60" s="325">
        <v>0</v>
      </c>
      <c r="U60" s="325"/>
      <c r="V60" s="325"/>
      <c r="W60" s="325"/>
      <c r="X60" s="325"/>
      <c r="Y60" s="325"/>
      <c r="Z60" s="325"/>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10.468909999999999</v>
      </c>
      <c r="D62" s="325">
        <v>10.360080310000001</v>
      </c>
      <c r="E62" s="325"/>
      <c r="F62" s="325"/>
      <c r="G62" s="325">
        <v>0</v>
      </c>
      <c r="H62" s="325">
        <v>0</v>
      </c>
      <c r="I62" s="325"/>
      <c r="J62" s="325">
        <v>0</v>
      </c>
      <c r="K62" s="325"/>
      <c r="L62" s="325">
        <v>10.468909999999999</v>
      </c>
      <c r="M62" s="325"/>
      <c r="N62" s="325">
        <v>10.360080310000001</v>
      </c>
      <c r="O62" s="325"/>
      <c r="P62" s="325">
        <v>0</v>
      </c>
      <c r="Q62" s="325"/>
      <c r="R62" s="325">
        <v>0</v>
      </c>
      <c r="S62" s="325"/>
      <c r="T62" s="325">
        <v>0</v>
      </c>
      <c r="U62" s="325"/>
      <c r="V62" s="325">
        <v>0</v>
      </c>
      <c r="W62" s="325"/>
      <c r="X62" s="325">
        <v>0</v>
      </c>
      <c r="Y62" s="325"/>
      <c r="Z62" s="325" t="s">
        <v>567</v>
      </c>
      <c r="AA62" s="325"/>
      <c r="AB62" s="325">
        <v>10.468909999999999</v>
      </c>
      <c r="AC62" s="325">
        <v>10.360080310000001</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567</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567</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567</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5.42</v>
      </c>
      <c r="M66" s="325"/>
      <c r="N66" s="325">
        <v>5.42</v>
      </c>
      <c r="O66" s="325"/>
      <c r="P66" s="325">
        <v>0</v>
      </c>
      <c r="Q66" s="325"/>
      <c r="R66" s="325">
        <v>0</v>
      </c>
      <c r="S66" s="325"/>
      <c r="T66" s="325">
        <v>0</v>
      </c>
      <c r="U66" s="325"/>
      <c r="V66" s="325">
        <v>0</v>
      </c>
      <c r="W66" s="325"/>
      <c r="X66" s="325">
        <v>0</v>
      </c>
      <c r="Y66" s="325"/>
      <c r="Z66" s="325" t="s">
        <v>567</v>
      </c>
      <c r="AA66" s="325"/>
      <c r="AB66" s="325">
        <v>5.42</v>
      </c>
      <c r="AC66" s="325">
        <v>5.42</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567</v>
      </c>
      <c r="AA67" s="325"/>
      <c r="AB67" s="325">
        <v>0</v>
      </c>
      <c r="AC67" s="325">
        <v>0</v>
      </c>
    </row>
    <row r="68" spans="1:29" ht="50.25" customHeight="1" x14ac:dyDescent="0.25">
      <c r="A68" s="326" t="s">
        <v>501</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567</v>
      </c>
      <c r="AA68" s="325"/>
      <c r="AB68" s="325">
        <v>0</v>
      </c>
      <c r="AC68" s="325">
        <v>0</v>
      </c>
    </row>
    <row r="69" spans="1:29" x14ac:dyDescent="0.25">
      <c r="A69" s="326" t="s">
        <v>502</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567</v>
      </c>
      <c r="AA69" s="325"/>
      <c r="AB69" s="325">
        <v>0</v>
      </c>
      <c r="AC69" s="325">
        <v>0</v>
      </c>
    </row>
    <row r="70" spans="1:29" ht="36.75" customHeight="1" x14ac:dyDescent="0.25">
      <c r="A70" s="326" t="s">
        <v>503</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567</v>
      </c>
      <c r="AA70" s="325"/>
      <c r="AB70" s="325">
        <v>0</v>
      </c>
      <c r="AC70" s="325">
        <v>0</v>
      </c>
    </row>
    <row r="71" spans="1:29" x14ac:dyDescent="0.25">
      <c r="A71" s="326" t="s">
        <v>504</v>
      </c>
      <c r="B71" s="327" t="s">
        <v>490</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567</v>
      </c>
      <c r="AA71" s="325"/>
      <c r="AB71" s="325">
        <v>0</v>
      </c>
      <c r="AC71" s="325">
        <v>0</v>
      </c>
    </row>
    <row r="72" spans="1:29" ht="51" customHeight="1" x14ac:dyDescent="0.25">
      <c r="A72" s="326" t="s">
        <v>505</v>
      </c>
      <c r="B72" s="327" t="s">
        <v>492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567</v>
      </c>
      <c r="AA72" s="325"/>
      <c r="AB72" s="325">
        <v>0</v>
      </c>
      <c r="AC72" s="325">
        <v>0</v>
      </c>
    </row>
    <row r="73" spans="1:29" ht="32.25" customHeight="1" x14ac:dyDescent="0.25">
      <c r="A73" s="326" t="s">
        <v>506</v>
      </c>
      <c r="B73" s="327" t="s">
        <v>494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c r="Y73" s="325"/>
      <c r="Z73" s="325"/>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567</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567</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567</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567</v>
      </c>
      <c r="AA78" s="325"/>
      <c r="AB78" s="325">
        <v>0</v>
      </c>
      <c r="AC78" s="325">
        <v>0</v>
      </c>
    </row>
    <row r="79" spans="1:29" x14ac:dyDescent="0.25">
      <c r="A79" s="326" t="s">
        <v>225</v>
      </c>
      <c r="B79" s="327" t="s">
        <v>482</v>
      </c>
      <c r="C79" s="325"/>
      <c r="D79" s="325"/>
      <c r="E79" s="325"/>
      <c r="F79" s="325"/>
      <c r="G79" s="325">
        <v>0</v>
      </c>
      <c r="H79" s="325">
        <v>0</v>
      </c>
      <c r="I79" s="325"/>
      <c r="J79" s="325">
        <v>0</v>
      </c>
      <c r="K79" s="325"/>
      <c r="L79" s="325">
        <v>5.42</v>
      </c>
      <c r="M79" s="325"/>
      <c r="N79" s="325">
        <v>5.42</v>
      </c>
      <c r="O79" s="325"/>
      <c r="P79" s="325">
        <v>0</v>
      </c>
      <c r="Q79" s="325"/>
      <c r="R79" s="325">
        <v>0</v>
      </c>
      <c r="S79" s="325"/>
      <c r="T79" s="325">
        <v>0</v>
      </c>
      <c r="U79" s="325"/>
      <c r="V79" s="325">
        <v>0</v>
      </c>
      <c r="W79" s="325"/>
      <c r="X79" s="325">
        <v>0</v>
      </c>
      <c r="Y79" s="325"/>
      <c r="Z79" s="325" t="s">
        <v>567</v>
      </c>
      <c r="AA79" s="325"/>
      <c r="AB79" s="325">
        <v>5.42</v>
      </c>
      <c r="AC79" s="325">
        <v>5.42</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567</v>
      </c>
      <c r="AA80" s="333"/>
      <c r="AB80" s="325">
        <v>0</v>
      </c>
      <c r="AC80" s="325">
        <v>0</v>
      </c>
    </row>
    <row r="81" spans="1:29" x14ac:dyDescent="0.25">
      <c r="A81" s="326" t="s">
        <v>507</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567</v>
      </c>
      <c r="AA81" s="333"/>
      <c r="AB81" s="325">
        <v>0</v>
      </c>
      <c r="AC81" s="325">
        <v>0</v>
      </c>
    </row>
    <row r="82" spans="1:29" x14ac:dyDescent="0.25">
      <c r="A82" s="326" t="s">
        <v>508</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567</v>
      </c>
      <c r="AA82" s="333"/>
      <c r="AB82" s="325">
        <v>0</v>
      </c>
      <c r="AC82" s="325">
        <v>0</v>
      </c>
    </row>
    <row r="83" spans="1:29" x14ac:dyDescent="0.25">
      <c r="A83" s="326" t="s">
        <v>509</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567</v>
      </c>
      <c r="AA83" s="333"/>
      <c r="AB83" s="325">
        <v>0</v>
      </c>
      <c r="AC83" s="325">
        <v>0</v>
      </c>
    </row>
    <row r="84" spans="1:29" x14ac:dyDescent="0.25">
      <c r="A84" s="326" t="s">
        <v>510</v>
      </c>
      <c r="B84" s="327" t="s">
        <v>490</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567</v>
      </c>
      <c r="AA84" s="333"/>
      <c r="AB84" s="325">
        <v>0</v>
      </c>
      <c r="AC84" s="325">
        <v>0</v>
      </c>
    </row>
    <row r="85" spans="1:29" x14ac:dyDescent="0.25">
      <c r="A85" s="326" t="s">
        <v>511</v>
      </c>
      <c r="B85" s="327" t="s">
        <v>492</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567</v>
      </c>
      <c r="AA85" s="333"/>
      <c r="AB85" s="325">
        <v>0</v>
      </c>
      <c r="AC85" s="325">
        <v>0</v>
      </c>
    </row>
    <row r="86" spans="1:29" x14ac:dyDescent="0.25">
      <c r="A86" s="326" t="s">
        <v>512</v>
      </c>
      <c r="B86" s="327" t="s">
        <v>494</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567</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ввод'!A11:G11</f>
        <v>M_TP3400.VL.0074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ввод'!A14:G14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429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440</v>
      </c>
      <c r="F22" s="453"/>
      <c r="G22" s="453"/>
      <c r="H22" s="453"/>
      <c r="I22" s="453"/>
      <c r="J22" s="453"/>
      <c r="K22" s="453"/>
      <c r="L22" s="454"/>
      <c r="M22" s="449" t="s">
        <v>49</v>
      </c>
      <c r="N22" s="449" t="s">
        <v>48</v>
      </c>
      <c r="O22" s="449" t="s">
        <v>47</v>
      </c>
      <c r="P22" s="430" t="s">
        <v>235</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131</v>
      </c>
      <c r="G23" s="433" t="s">
        <v>130</v>
      </c>
      <c r="H23" s="433" t="s">
        <v>129</v>
      </c>
      <c r="I23" s="435" t="s">
        <v>353</v>
      </c>
      <c r="J23" s="435" t="s">
        <v>354</v>
      </c>
      <c r="K23" s="435" t="s">
        <v>355</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70" t="s">
        <v>13</v>
      </c>
      <c r="AG24" s="70" t="s">
        <v>12</v>
      </c>
      <c r="AH24" s="71" t="s">
        <v>2</v>
      </c>
      <c r="AI24" s="71" t="s">
        <v>11</v>
      </c>
      <c r="AJ24" s="437"/>
      <c r="AK24" s="437"/>
      <c r="AL24" s="437"/>
      <c r="AM24" s="437"/>
      <c r="AN24" s="437"/>
      <c r="AO24" s="437"/>
      <c r="AP24" s="437"/>
      <c r="AQ24" s="458"/>
      <c r="AR24" s="432"/>
      <c r="AS24" s="432"/>
      <c r="AT24" s="432"/>
      <c r="AU24" s="432"/>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7" t="str">
        <f>'1. паспорт местоположение'!A5:C5</f>
        <v>Год раскрытия информации: 2026 год</v>
      </c>
      <c r="B5" s="467"/>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M_TP3400.VL.0074</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н.п.Аслана Ялуторовского РЭС Южного ТПО (реконструкция  ВЛИ-0,4 кВ - 5.42км)</v>
      </c>
      <c r="B15" s="464"/>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5" t="s">
        <v>430</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- 5.42км</v>
      </c>
    </row>
    <row r="25" spans="1:2" ht="16.5" thickBot="1" x14ac:dyDescent="0.3">
      <c r="A25" s="45" t="s">
        <v>314</v>
      </c>
      <c r="B25" s="43">
        <v>2027</v>
      </c>
    </row>
    <row r="26" spans="1:2" ht="16.5" thickBot="1" x14ac:dyDescent="0.3">
      <c r="A26" s="46" t="s">
        <v>315</v>
      </c>
      <c r="B26" s="47" t="s">
        <v>526</v>
      </c>
    </row>
    <row r="27" spans="1:2" ht="29.25" thickBot="1" x14ac:dyDescent="0.3">
      <c r="A27" s="54" t="s">
        <v>563</v>
      </c>
      <c r="B27" s="94">
        <v>12.535860578199999</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27" customHeight="1" x14ac:dyDescent="0.25">
      <c r="A33" s="319" t="s">
        <v>560</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561</v>
      </c>
    </row>
    <row r="73" spans="1:2" ht="28.5" customHeight="1" x14ac:dyDescent="0.25">
      <c r="A73" s="48" t="s">
        <v>344</v>
      </c>
      <c r="B73" s="461" t="s">
        <v>480</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2026-04-21T14:32:11Z</dcterms:modified>
</cp:coreProperties>
</file>