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M_TP3400.VL.0075\"/>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9" i="16" l="1"/>
  <c r="H47" i="16"/>
  <c r="H44" i="16"/>
  <c r="H43" i="16"/>
  <c r="H40" i="16"/>
  <c r="H39" i="16"/>
  <c r="A5" i="14" l="1"/>
  <c r="C42" i="16" l="1"/>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A14" i="27" l="1"/>
  <c r="A11" i="27"/>
  <c r="A15" i="16"/>
  <c r="A12" i="16"/>
  <c r="G40" i="16"/>
  <c r="G43" i="16" s="1"/>
  <c r="G44" i="16" s="1"/>
  <c r="G47" i="16" s="1"/>
  <c r="G49" i="16" s="1"/>
  <c r="G50" i="16" s="1"/>
  <c r="H50" i="16" s="1"/>
  <c r="G52" i="16" s="1"/>
  <c r="H52" i="16" s="1"/>
  <c r="G53" i="16" s="1"/>
  <c r="H53" i="16" s="1"/>
  <c r="G42" i="16"/>
  <c r="H42" i="16" s="1"/>
  <c r="H31" i="16"/>
  <c r="G32" i="16" s="1"/>
  <c r="G30" i="16" l="1"/>
  <c r="H32" i="16"/>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D88" i="30"/>
  <c r="D86" i="30"/>
  <c r="D91" i="30" s="1"/>
  <c r="D90" i="30"/>
  <c r="C92" i="30"/>
  <c r="E85" i="30"/>
  <c r="E88" i="30" s="1"/>
  <c r="H81" i="30" l="1"/>
  <c r="I81" i="30" s="1"/>
  <c r="E90" i="30"/>
  <c r="E86" i="30"/>
  <c r="E91" i="30" s="1"/>
  <c r="G90" i="30"/>
  <c r="D89" i="30"/>
  <c r="D92" i="30" s="1"/>
  <c r="E89" i="30"/>
  <c r="F89" i="30"/>
  <c r="G89" i="30"/>
  <c r="F86" i="30"/>
  <c r="G86" i="30"/>
  <c r="F90" i="30"/>
  <c r="H85" i="30" l="1"/>
  <c r="H90" i="30" s="1"/>
  <c r="I85" i="30"/>
  <c r="J81" i="30"/>
  <c r="J85" i="30" s="1"/>
  <c r="J88" i="30" s="1"/>
  <c r="I90" i="30"/>
  <c r="H86" i="30"/>
  <c r="F91" i="30"/>
  <c r="E92" i="30"/>
  <c r="G92" i="30"/>
  <c r="F92" i="30"/>
  <c r="H88" i="30"/>
  <c r="G91" i="30"/>
  <c r="K81" i="30" l="1"/>
  <c r="L81" i="30" s="1"/>
  <c r="L85" i="30" s="1"/>
  <c r="L88" i="30" s="1"/>
  <c r="J90" i="30"/>
  <c r="J86" i="30"/>
  <c r="I88" i="30"/>
  <c r="J89" i="30" s="1"/>
  <c r="I86" i="30"/>
  <c r="I91" i="30" s="1"/>
  <c r="H91" i="30"/>
  <c r="H89" i="30"/>
  <c r="H92" i="30" s="1"/>
  <c r="M81" i="30" l="1"/>
  <c r="K85" i="30"/>
  <c r="J91" i="30"/>
  <c r="I89" i="30"/>
  <c r="I92" i="30" s="1"/>
  <c r="K90" i="30" l="1"/>
  <c r="K88" i="30"/>
  <c r="L90" i="30"/>
  <c r="L86" i="30"/>
  <c r="K86" i="30"/>
  <c r="K91" i="30" s="1"/>
  <c r="M85" i="30"/>
  <c r="N81" i="30"/>
  <c r="J92" i="30"/>
  <c r="L91" i="30" l="1"/>
  <c r="O81" i="30"/>
  <c r="O85" i="30" s="1"/>
  <c r="O88" i="30" s="1"/>
  <c r="N85" i="30"/>
  <c r="M90" i="30"/>
  <c r="M86" i="30"/>
  <c r="M91" i="30" s="1"/>
  <c r="M88" i="30"/>
  <c r="M89" i="30" s="1"/>
  <c r="L89" i="30"/>
  <c r="K89" i="30"/>
  <c r="K92" i="30" s="1"/>
  <c r="P81" i="30" l="1"/>
  <c r="P85" i="30" s="1"/>
  <c r="M92" i="30"/>
  <c r="N86" i="30"/>
  <c r="N91" i="30" s="1"/>
  <c r="O86" i="30"/>
  <c r="N88" i="30"/>
  <c r="O89" i="30" s="1"/>
  <c r="O90" i="30"/>
  <c r="N90" i="30"/>
  <c r="L92" i="30"/>
  <c r="Q81" i="30"/>
  <c r="N89" i="30" l="1"/>
  <c r="N92" i="30" s="1"/>
  <c r="P88" i="30"/>
  <c r="P86" i="30"/>
  <c r="P90" i="30"/>
  <c r="R81" i="30"/>
  <c r="R85" i="30" s="1"/>
  <c r="R90" i="30" s="1"/>
  <c r="Q85" i="30"/>
  <c r="O91" i="30"/>
  <c r="P89" i="30"/>
  <c r="P92" i="30" s="1"/>
  <c r="S81" i="30"/>
  <c r="S85" i="30" s="1"/>
  <c r="O92" i="30"/>
  <c r="P91" i="30"/>
  <c r="R86" i="30"/>
  <c r="R88" i="30" l="1"/>
  <c r="T81" i="30"/>
  <c r="Q88" i="30"/>
  <c r="Q89" i="30" s="1"/>
  <c r="Q92" i="30" s="1"/>
  <c r="Q90" i="30"/>
  <c r="Q86" i="30"/>
  <c r="Q91" i="30" s="1"/>
  <c r="T85" i="30"/>
  <c r="U81" i="30"/>
  <c r="S88" i="30"/>
  <c r="S89" i="30" s="1"/>
  <c r="S90" i="30"/>
  <c r="S86" i="30"/>
  <c r="S91" i="30" s="1"/>
  <c r="R91" i="30" l="1"/>
  <c r="R89" i="30"/>
  <c r="R92" i="30" s="1"/>
  <c r="T88" i="30"/>
  <c r="T89" i="30" s="1"/>
  <c r="T92" i="30" s="1"/>
  <c r="T90" i="30"/>
  <c r="T86" i="30"/>
  <c r="T91" i="30" s="1"/>
  <c r="U85" i="30"/>
  <c r="V81" i="30"/>
  <c r="S92" i="30" l="1"/>
  <c r="U88" i="30"/>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<sst xmlns="http://schemas.openxmlformats.org/spreadsheetml/2006/main" count="1198" uniqueCount="572">
  <si>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</si>
  <si>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</si>
  <si>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</si>
  <si>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</si>
  <si>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</si>
  <si>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</si>
  <si>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</si>
  <si>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</si>
  <si>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</si>
  <si>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</si>
  <si>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</si>
  <si>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</si>
  <si>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</si>
  <si>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</si>
  <si>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</si>
  <si>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</si>
  <si>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</si>
  <si>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</si>
  <si>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</si>
  <si>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</si>
  <si>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</si>
  <si>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</si>
  <si>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</si>
  <si>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</si>
  <si>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</si>
  <si>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</si>
  <si>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</si>
  <si>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</si>
  <si>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</si>
  <si>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</si>
  <si>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</si>
  <si>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</si>
  <si>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</si>
  <si>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</si>
  <si>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</si>
  <si>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</si>
  <si>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</si>
  <si>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</si>
  <si>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</si>
  <si>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</si>
  <si>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</si>
  <si>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</si>
  <si>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</si>
  <si>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</si>
  <si>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</si>
  <si>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</si>
  <si>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</si>
  <si>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</si>
  <si>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</si>
  <si>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</si>
  <si>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</si>
  <si>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</si>
  <si>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</si>
  <si>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</si>
  <si>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</si>
  <si>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</si>
  <si>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</si>
  <si>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</si>
  <si>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</si>
  <si>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</si>
  <si>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</si>
  <si>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</si>
  <si>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</si>
  <si>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</si>
  <si>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</si>
  <si>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</si>
  <si>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</si>
  <si>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</si>
  <si>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</si>
  <si>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</si>
  <si>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</si>
  <si>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</si>
  <si>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</si>
  <si>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</si>
  <si>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</si>
  <si>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</si>
  <si>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</si>
  <si>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</si>
  <si>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</si>
  <si>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</si>
  <si>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</si>
  <si>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</si>
  <si>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</si>
  <si>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</si>
  <si>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</si>
  <si>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</si>
  <si>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</si>
  <si>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</si>
  <si>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</si>
  <si>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</si>
  <si>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</si>
  <si>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</si>
  <si>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</si>
  <si>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</si>
  <si>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</si>
  <si>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</si>
  <si>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</si>
  <si>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</si>
  <si>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</si>
  <si>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</si>
  <si>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</si>
  <si>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</si>
  <si>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</si>
  <si>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</si>
  <si>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</si>
  <si>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</si>
  <si>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</si>
  <si>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</si>
  <si>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</si>
  <si>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</si>
  <si>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</si>
  <si>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</si>
  <si>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</si>
  <si>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</si>
  <si>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</si>
  <si>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</si>
  <si>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</si>
  <si>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</si>
  <si>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</si>
  <si>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</si>
  <si>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</si>
  <si>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</si>
  <si>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</si>
  <si>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</si>
  <si>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</si>
  <si>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</si>
  <si>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</si>
  <si>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</si>
  <si>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</si>
  <si>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</si>
  <si>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</si>
  <si>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</si>
  <si>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</si>
  <si>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</si>
  <si>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</si>
  <si>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</si>
  <si>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</si>
  <si>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</si>
  <si>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</si>
  <si>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</si>
  <si>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</si>
  <si>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</si>
  <si>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</si>
  <si>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</si>
  <si>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</si>
  <si>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</si>
  <si>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</si>
  <si>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</si>
  <si>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</si>
  <si>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</si>
  <si>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</si>
  <si>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</si>
  <si>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</si>
  <si>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</si>
  <si>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</si>
  <si>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</si>
  <si>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</si>
  <si>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</si>
  <si>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</si>
  <si>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</si>
  <si>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</si>
  <si>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</si>
  <si>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</si>
  <si>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</si>
  <si>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</si>
  <si>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</si>
  <si>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</si>
  <si>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</si>
  <si>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</si>
  <si>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</si>
  <si>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</si>
  <si>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</si>
  <si>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</si>
  <si>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</si>
  <si>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</si>
  <si>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</si>
  <si>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</si>
  <si>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</si>
  <si>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</si>
  <si>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</si>
  <si>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</si>
  <si>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</si>
  <si>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</si>
  <si>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</si>
  <si>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</si>
  <si>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</si>
  <si>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</si>
  <si>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</si>
  <si>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</si>
  <si>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</si>
  <si>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</si>
  <si>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</si>
  <si>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</si>
  <si>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</si>
  <si>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</si>
  <si>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</si>
  <si>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</si>
  <si>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</si>
  <si>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</si>
  <si>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</si>
  <si>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</si>
  <si>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</si>
  <si>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</si>
  <si>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</si>
  <si>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</si>
  <si>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</si>
  <si>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</si>
  <si>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</si>
  <si>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</si>
  <si>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</si>
  <si>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</si>
  <si>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</si>
  <si>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</si>
  <si>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</si>
  <si>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</si>
  <si>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</si>
  <si>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</si>
  <si>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</si>
  <si>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</si>
  <si>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</si>
  <si>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</si>
  <si>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</si>
  <si>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</si>
  <si>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</si>
  <si>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</si>
  <si>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</si>
  <si>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</si>
  <si>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</si>
  <si>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</si>
  <si>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</si>
  <si>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</si>
  <si>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</si>
  <si>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</si>
  <si>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</si>
  <si>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</si>
  <si>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</si>
  <si>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</si>
  <si>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</si>
  <si>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</si>
  <si>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</si>
  <si>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</si>
  <si>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</si>
  <si>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</si>
  <si>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</si>
  <si>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</si>
  <si>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</si>
  <si>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</si>
  <si>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</si>
  <si>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</si>
  <si>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</si>
  <si>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</si>
  <si>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</si>
  <si>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</si>
  <si>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</si>
  <si>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</si>
  <si>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</si>
  <si>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</si>
  <si>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</si>
  <si>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</si>
  <si>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</si>
  <si>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</si>
  <si>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</si>
  <si>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</si>
  <si>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</si>
  <si>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</si>
  <si>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</si>
  <si>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</si>
  <si>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</si>
  <si>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</si>
  <si>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</si>
  <si>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</si>
  <si>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</si>
  <si>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</si>
  <si>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</si>
  <si>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</si>
  <si>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</si>
  <si>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</si>
  <si>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</si>
  <si>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</si>
  <si>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</si>
  <si>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</si>
  <si>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</si>
  <si>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</si>
  <si>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</si>
  <si>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</si>
  <si>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</si>
  <si>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</si>
  <si>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</si>
  <si>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</si>
  <si>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</si>
  <si>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</si>
  <si>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</si>
  <si>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</si>
  <si>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</si>
  <si>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</si>
  <si>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</si>
  <si>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</si>
  <si>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</si>
  <si>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</si>
  <si>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</si>
  <si>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</si>
  <si>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</si>
  <si>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</si>
  <si>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</si>
  <si>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</si>
  <si>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</si>
  <si>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</si>
  <si>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</si>
  <si>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</si>
  <si>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</si>
  <si>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</si>
  <si>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</si>
  <si>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</si>
  <si>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</si>
  <si>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</si>
  <si>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</si>
  <si>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</si>
  <si>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</si>
  <si>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</si>
  <si>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</si>
  <si>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</si>
  <si>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</si>
  <si>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</si>
  <si>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</si>
  <si>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</si>
  <si>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</si>
  <si>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</si>
  <si>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</si>
  <si>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</si>
  <si>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</si>
  <si>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</si>
  <si>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</si>
  <si>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</si>
  <si>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</si>
  <si>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</si>
  <si>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</si>
  <si>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</si>
  <si>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</si>
  <si>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</si>
  <si>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</si>
  <si>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</si>
  <si>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</si>
  <si>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</si>
  <si>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</si>
  <si>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</si>
  <si>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</si>
  <si>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</si>
  <si>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</si>
  <si>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</si>
  <si>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</si>
  <si>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</si>
  <si>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</si>
  <si>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</si>
  <si>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</si>
  <si>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</si>
  <si>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</si>
  <si>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</si>
  <si>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</si>
  <si>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</si>
  <si>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</si>
  <si>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</si>
  <si>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</si>
  <si>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</si>
  <si>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</si>
  <si>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</si>
  <si>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</si>
  <si>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</si>
  <si>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</si>
  <si>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</si>
  <si>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</si>
  <si>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</si>
  <si>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</si>
  <si>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</si>
  <si>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</si>
  <si>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</si>
  <si>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</si>
  <si>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</si>
  <si>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</si>
  <si>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</si>
  <si>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</si>
  <si>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</si>
  <si>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</si>
  <si>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</si>
  <si>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</si>
  <si>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</si>
  <si>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</si>
  <si>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</si>
  <si>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</si>
  <si>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</si>
  <si>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</si>
  <si>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</si>
  <si>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</si>
  <si>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</si>
  <si>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</si>
  <si>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</si>
  <si>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</si>
  <si>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</si>
  <si>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</si>
  <si>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</si>
  <si>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</si>
  <si>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</si>
  <si>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</si>
  <si>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</si>
  <si>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</si>
  <si>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</si>
  <si>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</si>
  <si>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</si>
  <si>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</si>
  <si>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</si>
  <si>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</si>
  <si>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</si>
  <si>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</si>
  <si>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</si>
  <si>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</si>
  <si>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</si>
  <si>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</si>
  <si>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</si>
  <si>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</si>
  <si>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</si>
  <si>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</si>
  <si>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</si>
  <si>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</si>
  <si>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</si>
  <si>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</si>
  <si>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</si>
  <si>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</si>
  <si>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</si>
  <si>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</si>
  <si>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</si>
  <si>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</si>
  <si>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</si>
  <si>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</si>
  <si>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</si>
  <si>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</si>
  <si>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</si>
  <si>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</si>
  <si>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</si>
  <si>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</si>
  <si>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</si>
  <si>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</si>
  <si>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</si>
  <si>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</si>
  <si>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</si>
  <si>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</si>
  <si>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</si>
  <si>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</si>
  <si>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</si>
  <si>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</si>
  <si>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</si>
  <si>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</si>
  <si>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</si>
  <si>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</si>
  <si>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</si>
  <si>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</si>
  <si>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</si>
  <si>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</si>
  <si>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</si>
  <si>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</si>
  <si>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</si>
  <si>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</si>
  <si>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</si>
  <si>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</si>
  <si>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</si>
  <si>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</si>
  <si>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</si>
  <si>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</si>
  <si>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</si>
  <si>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</si>
  <si>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</si>
  <si>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</si>
  <si>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</si>
  <si>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</si>
  <si>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</si>
  <si>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</si>
  <si>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</si>
  <si>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</si>
  <si>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</si>
  <si>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</si>
  <si>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</si>
  <si>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</si>
  <si>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</si>
  <si>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</si>
  <si>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</si>
  <si>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</si>
  <si>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</si>
  <si>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</si>
  <si>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</si>
  <si>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</si>
  <si>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</si>
  <si>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</si>
  <si>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</si>
  <si>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</si>
  <si>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</si>
  <si>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</si>
  <si>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</si>
  <si>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</si>
  <si>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</si>
  <si>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</si>
  <si>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</si>
  <si>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</si>
  <si>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</si>
  <si>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</si>
  <si>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</si>
  <si>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</si>
  <si>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</si>
  <si>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</si>
  <si>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</si>
  <si>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</si>
  <si>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</si>
  <si>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</si>
  <si>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</si>
  <si>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</si>
  <si>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</si>
  <si>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</si>
  <si>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</si>
  <si>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</si>
  <si>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</si>
  <si>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</si>
  <si>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</si>
  <si>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</si>
  <si>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</si>
  <si>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</si>
  <si>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</si>
  <si>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</si>
  <si>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</si>
  <si>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</si>
  <si>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</si>
  <si>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</si>
  <si>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</si>
  <si>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</si>
  <si>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</si>
  <si>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</si>
  <si>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</si>
  <si>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</si>
  <si>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</si>
  <si>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</si>
  <si>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</si>
  <si>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</si>
  <si>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</si>
  <si>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</si>
  <si>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</si>
  <si>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</si>
  <si>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</si>
  <si>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</si>
  <si>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</si>
  <si>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</si>
  <si>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</si>
  <si>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</si>
  <si>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2026</t>
  </si>
  <si>
    <t>Год 2027</t>
  </si>
  <si>
    <t>ВЛ-0.4кВ - 6.16км)</t>
  </si>
  <si>
    <t>Этапы не предусмотрены</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</si>
  <si>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</si>
  <si>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</si>
  <si>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</si>
  <si>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</si>
  <si>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</si>
  <si>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</si>
  <si>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</si>
  <si>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</si>
  <si>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</si>
  <si>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</si>
  <si>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 финансирование  14,253 млн. руб.</t>
  </si>
  <si>
    <t>Год 2028</t>
  </si>
  <si>
    <t>нд</t>
  </si>
  <si>
    <t>Год 2029</t>
  </si>
  <si>
    <t>Квартал</t>
  </si>
  <si>
    <t>Год раскрытия информации: 2026 год</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</si>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</sst>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1"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-13252377.543155111</c:v>
                </c:pt>
                <c:pt idx="1">
                  <c:v>-12395038.511872441</c:v>
                </c:pt>
                <c:pt idx="2">
                  <c:v>-11504779.054468639</c:v>
                </c:pt>
                <c:pt idx="3">
                  <c:v>-10580674.551163349</c:v>
                </c:pt>
                <c:pt idx="4">
                  <c:v>-9621769.8522777986</c:v>
                </c:pt>
                <c:pt idx="5">
                  <c:v>-8627085.5150569156</c:v>
                </c:pt>
                <c:pt idx="6">
                  <c:v>-7607766.4452368068</c:v>
                </c:pt>
                <c:pt idx="7">
                  <c:v>-6550616.5443666819</c:v>
                </c:pt>
                <c:pt idx="8">
                  <c:v>-5454563.8369041737</c:v>
                </c:pt>
                <c:pt idx="9">
                  <c:v>-4318504.1880406439</c:v>
                </c:pt>
                <c:pt idx="10">
                  <c:v>-2757644.7361745015</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-12072473.88934228</c:v>
                </c:pt>
                <c:pt idx="1">
                  <c:v>-11472106.927081347</c:v>
                </c:pt>
                <c:pt idx="2">
                  <c:v>-10950416.484936884</c:v>
                </c:pt>
                <c:pt idx="3">
                  <c:v>-10497258.678895488</c:v>
                </c:pt>
                <c:pt idx="4">
                  <c:v>-10103766.666998133</c:v>
                </c:pt>
                <c:pt idx="5">
                  <c:v>-9762198.1393476073</c:v>
                </c:pt>
                <c:pt idx="6">
                  <c:v>-9469287.7256235424</c:v>
                </c:pt>
                <c:pt idx="7">
                  <c:v>-9215077.315595815</c:v>
                </c:pt>
                <c:pt idx="8">
                  <c:v>-8994520.5970773548</c:v>
                </c:pt>
                <c:pt idx="9">
                  <c:v>-8803217.4644330814</c:v>
                </c:pt>
                <c:pt idx="10">
                  <c:v>-8583271.073297441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ow r="1">
          <cell r="B1">
            <v>0</v>
          </cell>
        </row>
      </sheetData>
      <sheetData sheetId="1294" refreshError="1"/>
      <sheetData sheetId="1295" refreshError="1"/>
      <sheetData sheetId="1296" refreshError="1"/>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efreshError="1"/>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efreshError="1"/>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ow r="1">
          <cell r="B1">
            <v>0</v>
          </cell>
        </row>
      </sheetData>
      <sheetData sheetId="1789">
        <row r="1">
          <cell r="B1">
            <v>0</v>
          </cell>
        </row>
      </sheetData>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A18" sqref="A18:C18"/>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567</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555</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553</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532</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431</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559</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562</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534</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14.545124004131054</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11.922232790271357</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M_TP3400.VL.0075</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ВЛ-0.4кВ  н.п.Новоатьялово Ялуторовского РЭС Южного ТПО (реконструкция  ВЛИ-0,4 кВ - 6.16км)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406</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400</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2026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M_TP3400.VL.0075</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ВЛ-0.4кВ  н.п.Новоатьялово Ялуторовского РЭС Южного ТПО (реконструкция  ВЛИ-0,4 кВ - 6.16км)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411</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439</v>
      </c>
      <c r="F21" s="369"/>
      <c r="G21" s="368" t="s">
        <v>240</v>
      </c>
      <c r="H21" s="369"/>
      <c r="I21" s="368" t="s">
        <v>121</v>
      </c>
      <c r="J21" s="369"/>
      <c r="K21" s="372" t="s">
        <v>120</v>
      </c>
      <c r="L21" s="368" t="s">
        <v>119</v>
      </c>
      <c r="M21" s="369"/>
      <c r="N21" s="368" t="s">
        <v>435</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410</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445</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5"/>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tr">
        <f>'1. паспорт местоположение'!A5:C5</f>
        <v>Год раскрытия информации: 2026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555</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7" t="s">
        <v>553</v>
      </c>
      <c r="F12" s="377"/>
      <c r="G12" s="377"/>
      <c r="H12" s="377"/>
      <c r="I12" s="377"/>
      <c r="J12" s="377"/>
      <c r="K12" s="377"/>
      <c r="L12" s="377"/>
      <c r="M12" s="377"/>
      <c r="N12" s="377"/>
      <c r="O12" s="377"/>
      <c r="P12" s="377"/>
      <c r="Q12" s="377"/>
      <c r="R12" s="377"/>
      <c r="S12" s="377"/>
      <c r="T12" s="377"/>
      <c r="U12" s="377"/>
      <c r="V12" s="377"/>
      <c r="W12" s="377"/>
      <c r="X12" s="377"/>
      <c r="Y12" s="377"/>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532</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413</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143" customFormat="1" ht="21" customHeight="1" x14ac:dyDescent="0.25"/>
    <row r="21" spans="1:27" ht="15.75" customHeight="1" x14ac:dyDescent="0.25">
      <c r="A21" s="372" t="s">
        <v>5</v>
      </c>
      <c r="B21" s="368" t="s">
        <v>419</v>
      </c>
      <c r="C21" s="369"/>
      <c r="D21" s="368" t="s">
        <v>421</v>
      </c>
      <c r="E21" s="369"/>
      <c r="F21" s="358" t="s">
        <v>94</v>
      </c>
      <c r="G21" s="360"/>
      <c r="H21" s="360"/>
      <c r="I21" s="359"/>
      <c r="J21" s="372" t="s">
        <v>422</v>
      </c>
      <c r="K21" s="368" t="s">
        <v>423</v>
      </c>
      <c r="L21" s="369"/>
      <c r="M21" s="368" t="s">
        <v>424</v>
      </c>
      <c r="N21" s="369"/>
      <c r="O21" s="368" t="s">
        <v>412</v>
      </c>
      <c r="P21" s="369"/>
      <c r="Q21" s="368" t="s">
        <v>127</v>
      </c>
      <c r="R21" s="369"/>
      <c r="S21" s="372" t="s">
        <v>126</v>
      </c>
      <c r="T21" s="372" t="s">
        <v>425</v>
      </c>
      <c r="U21" s="372" t="s">
        <v>420</v>
      </c>
      <c r="V21" s="368" t="s">
        <v>125</v>
      </c>
      <c r="W21" s="369"/>
      <c r="X21" s="358" t="s">
        <v>117</v>
      </c>
      <c r="Y21" s="360"/>
      <c r="Z21" s="358" t="s">
        <v>116</v>
      </c>
      <c r="AA21" s="360"/>
    </row>
    <row r="22" spans="1:27"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410</v>
      </c>
      <c r="Z22" s="87" t="s">
        <v>114</v>
      </c>
      <c r="AA22" s="87" t="s">
        <v>113</v>
      </c>
    </row>
    <row r="23" spans="1:27"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09" customFormat="1" ht="94.5" x14ac:dyDescent="0.25">
      <c r="A25" s="308">
        <v>1</v>
      </c>
      <c r="B25" s="305" t="s">
        <v>535</v>
      </c>
      <c r="C25" s="305" t="s">
        <v>535</v>
      </c>
      <c r="D25" s="305" t="s">
        <v>536</v>
      </c>
      <c r="E25" s="305" t="s">
        <v>536</v>
      </c>
      <c r="F25" s="303">
        <v>0.4</v>
      </c>
      <c r="G25" s="303">
        <v>0.4</v>
      </c>
      <c r="H25" s="303">
        <v>0.4</v>
      </c>
      <c r="I25" s="303">
        <v>0.4</v>
      </c>
      <c r="J25" s="306">
        <v>1987</v>
      </c>
      <c r="K25" s="308">
        <v>1</v>
      </c>
      <c r="L25" s="308">
        <v>1</v>
      </c>
      <c r="M25" s="306" t="s">
        <v>527</v>
      </c>
      <c r="N25" s="306" t="s">
        <v>529</v>
      </c>
      <c r="O25" s="308" t="s">
        <v>524</v>
      </c>
      <c r="P25" s="308" t="s">
        <v>528</v>
      </c>
      <c r="Q25" s="306">
        <v>0.58199999999999996</v>
      </c>
      <c r="R25" s="306">
        <v>0.58199999999999996</v>
      </c>
      <c r="S25" s="307">
        <v>2027</v>
      </c>
      <c r="T25" s="308">
        <v>2011</v>
      </c>
      <c r="U25" s="308">
        <v>2</v>
      </c>
      <c r="V25" s="308" t="s">
        <v>530</v>
      </c>
      <c r="W25" s="308" t="s">
        <v>531</v>
      </c>
      <c r="X25" s="306" t="s">
        <v>537</v>
      </c>
      <c r="Y25" s="304" t="s">
        <v>525</v>
      </c>
      <c r="Z25" s="308" t="s">
        <v>449</v>
      </c>
      <c r="AA25" s="308" t="s">
        <v>449</v>
      </c>
    </row>
    <row r="26" spans="1:27" s="309" customFormat="1" ht="94.5" x14ac:dyDescent="0.25">
      <c r="A26" s="308">
        <v>2</v>
      </c>
      <c r="B26" s="305" t="s">
        <v>535</v>
      </c>
      <c r="C26" s="305" t="s">
        <v>535</v>
      </c>
      <c r="D26" s="305" t="s">
        <v>538</v>
      </c>
      <c r="E26" s="305" t="s">
        <v>538</v>
      </c>
      <c r="F26" s="303">
        <v>0.4</v>
      </c>
      <c r="G26" s="303">
        <v>0.4</v>
      </c>
      <c r="H26" s="303">
        <v>0.4</v>
      </c>
      <c r="I26" s="303">
        <v>0.4</v>
      </c>
      <c r="J26" s="306">
        <v>1987</v>
      </c>
      <c r="K26" s="308">
        <v>1</v>
      </c>
      <c r="L26" s="308">
        <v>1</v>
      </c>
      <c r="M26" s="306" t="s">
        <v>527</v>
      </c>
      <c r="N26" s="306" t="s">
        <v>529</v>
      </c>
      <c r="O26" s="308" t="s">
        <v>524</v>
      </c>
      <c r="P26" s="308" t="s">
        <v>528</v>
      </c>
      <c r="Q26" s="306">
        <v>0.65600000000000003</v>
      </c>
      <c r="R26" s="306">
        <v>0.65600000000000003</v>
      </c>
      <c r="S26" s="307">
        <v>2027</v>
      </c>
      <c r="T26" s="308">
        <v>2011</v>
      </c>
      <c r="U26" s="308">
        <v>2</v>
      </c>
      <c r="V26" s="308" t="s">
        <v>530</v>
      </c>
      <c r="W26" s="308" t="s">
        <v>531</v>
      </c>
      <c r="X26" s="306" t="s">
        <v>537</v>
      </c>
      <c r="Y26" s="304" t="s">
        <v>525</v>
      </c>
      <c r="Z26" s="308" t="s">
        <v>449</v>
      </c>
      <c r="AA26" s="308" t="s">
        <v>449</v>
      </c>
    </row>
    <row r="27" spans="1:27" s="309" customFormat="1" ht="78.75" x14ac:dyDescent="0.25">
      <c r="A27" s="308">
        <v>3</v>
      </c>
      <c r="B27" s="305" t="s">
        <v>535</v>
      </c>
      <c r="C27" s="305" t="s">
        <v>535</v>
      </c>
      <c r="D27" s="305" t="s">
        <v>539</v>
      </c>
      <c r="E27" s="305" t="s">
        <v>539</v>
      </c>
      <c r="F27" s="303">
        <v>0.4</v>
      </c>
      <c r="G27" s="303">
        <v>0.4</v>
      </c>
      <c r="H27" s="303">
        <v>0.4</v>
      </c>
      <c r="I27" s="303">
        <v>0.4</v>
      </c>
      <c r="J27" s="306">
        <v>1987</v>
      </c>
      <c r="K27" s="308">
        <v>1</v>
      </c>
      <c r="L27" s="308">
        <v>1</v>
      </c>
      <c r="M27" s="306" t="s">
        <v>527</v>
      </c>
      <c r="N27" s="306" t="s">
        <v>529</v>
      </c>
      <c r="O27" s="308" t="s">
        <v>524</v>
      </c>
      <c r="P27" s="308" t="s">
        <v>528</v>
      </c>
      <c r="Q27" s="306">
        <v>0.64200000000000002</v>
      </c>
      <c r="R27" s="306">
        <v>0.64200000000000002</v>
      </c>
      <c r="S27" s="307">
        <v>2027</v>
      </c>
      <c r="T27" s="308">
        <v>2011</v>
      </c>
      <c r="U27" s="308">
        <v>2</v>
      </c>
      <c r="V27" s="308" t="s">
        <v>530</v>
      </c>
      <c r="W27" s="308" t="s">
        <v>531</v>
      </c>
      <c r="X27" s="306" t="s">
        <v>537</v>
      </c>
      <c r="Y27" s="304" t="s">
        <v>525</v>
      </c>
      <c r="Z27" s="308" t="s">
        <v>449</v>
      </c>
      <c r="AA27" s="308" t="s">
        <v>449</v>
      </c>
    </row>
    <row r="28" spans="1:27" s="309" customFormat="1" ht="78.75" x14ac:dyDescent="0.25">
      <c r="A28" s="308">
        <v>4</v>
      </c>
      <c r="B28" s="305" t="s">
        <v>535</v>
      </c>
      <c r="C28" s="305" t="s">
        <v>535</v>
      </c>
      <c r="D28" s="305" t="s">
        <v>540</v>
      </c>
      <c r="E28" s="305" t="s">
        <v>540</v>
      </c>
      <c r="F28" s="303">
        <v>0.4</v>
      </c>
      <c r="G28" s="303">
        <v>0.4</v>
      </c>
      <c r="H28" s="303">
        <v>0.4</v>
      </c>
      <c r="I28" s="303">
        <v>0.4</v>
      </c>
      <c r="J28" s="306">
        <v>1987</v>
      </c>
      <c r="K28" s="308">
        <v>1</v>
      </c>
      <c r="L28" s="308">
        <v>1</v>
      </c>
      <c r="M28" s="306" t="s">
        <v>527</v>
      </c>
      <c r="N28" s="306" t="s">
        <v>529</v>
      </c>
      <c r="O28" s="308" t="s">
        <v>524</v>
      </c>
      <c r="P28" s="308" t="s">
        <v>528</v>
      </c>
      <c r="Q28" s="306">
        <v>0.56399999999999995</v>
      </c>
      <c r="R28" s="306">
        <v>0.56399999999999995</v>
      </c>
      <c r="S28" s="307">
        <v>2027</v>
      </c>
      <c r="T28" s="308">
        <v>2011</v>
      </c>
      <c r="U28" s="308">
        <v>2</v>
      </c>
      <c r="V28" s="308" t="s">
        <v>530</v>
      </c>
      <c r="W28" s="308" t="s">
        <v>531</v>
      </c>
      <c r="X28" s="306" t="s">
        <v>537</v>
      </c>
      <c r="Y28" s="304" t="s">
        <v>525</v>
      </c>
      <c r="Z28" s="308" t="s">
        <v>449</v>
      </c>
      <c r="AA28" s="308" t="s">
        <v>449</v>
      </c>
    </row>
    <row r="29" spans="1:27" s="309" customFormat="1" ht="94.5" x14ac:dyDescent="0.25">
      <c r="A29" s="308">
        <v>5</v>
      </c>
      <c r="B29" s="305" t="s">
        <v>535</v>
      </c>
      <c r="C29" s="305" t="s">
        <v>535</v>
      </c>
      <c r="D29" s="305" t="s">
        <v>541</v>
      </c>
      <c r="E29" s="305" t="s">
        <v>541</v>
      </c>
      <c r="F29" s="303">
        <v>0.4</v>
      </c>
      <c r="G29" s="303">
        <v>0.4</v>
      </c>
      <c r="H29" s="303">
        <v>0.4</v>
      </c>
      <c r="I29" s="303">
        <v>0.4</v>
      </c>
      <c r="J29" s="306">
        <v>1987</v>
      </c>
      <c r="K29" s="308">
        <v>1</v>
      </c>
      <c r="L29" s="308">
        <v>1</v>
      </c>
      <c r="M29" s="306" t="s">
        <v>527</v>
      </c>
      <c r="N29" s="306" t="s">
        <v>529</v>
      </c>
      <c r="O29" s="308" t="s">
        <v>524</v>
      </c>
      <c r="P29" s="308" t="s">
        <v>528</v>
      </c>
      <c r="Q29" s="306">
        <v>0.82499999999999996</v>
      </c>
      <c r="R29" s="306">
        <v>0.82499999999999996</v>
      </c>
      <c r="S29" s="307">
        <v>2027</v>
      </c>
      <c r="T29" s="308">
        <v>2011</v>
      </c>
      <c r="U29" s="308">
        <v>2</v>
      </c>
      <c r="V29" s="308" t="s">
        <v>530</v>
      </c>
      <c r="W29" s="308" t="s">
        <v>531</v>
      </c>
      <c r="X29" s="306" t="s">
        <v>537</v>
      </c>
      <c r="Y29" s="304" t="s">
        <v>525</v>
      </c>
      <c r="Z29" s="308" t="s">
        <v>449</v>
      </c>
      <c r="AA29" s="308" t="s">
        <v>449</v>
      </c>
    </row>
    <row r="30" spans="1:27" s="309" customFormat="1" ht="94.5" x14ac:dyDescent="0.25">
      <c r="A30" s="308">
        <v>6</v>
      </c>
      <c r="B30" s="305" t="s">
        <v>535</v>
      </c>
      <c r="C30" s="305" t="s">
        <v>535</v>
      </c>
      <c r="D30" s="305" t="s">
        <v>542</v>
      </c>
      <c r="E30" s="305" t="s">
        <v>542</v>
      </c>
      <c r="F30" s="303">
        <v>0.4</v>
      </c>
      <c r="G30" s="303">
        <v>0.4</v>
      </c>
      <c r="H30" s="303">
        <v>0.4</v>
      </c>
      <c r="I30" s="303">
        <v>0.4</v>
      </c>
      <c r="J30" s="306">
        <v>1987</v>
      </c>
      <c r="K30" s="308">
        <v>1</v>
      </c>
      <c r="L30" s="308">
        <v>1</v>
      </c>
      <c r="M30" s="306" t="s">
        <v>527</v>
      </c>
      <c r="N30" s="306" t="s">
        <v>529</v>
      </c>
      <c r="O30" s="308" t="s">
        <v>524</v>
      </c>
      <c r="P30" s="308" t="s">
        <v>528</v>
      </c>
      <c r="Q30" s="306">
        <v>0.63500000000000001</v>
      </c>
      <c r="R30" s="306">
        <v>0.63500000000000001</v>
      </c>
      <c r="S30" s="307">
        <v>2027</v>
      </c>
      <c r="T30" s="308">
        <v>2011</v>
      </c>
      <c r="U30" s="308">
        <v>2</v>
      </c>
      <c r="V30" s="308" t="s">
        <v>530</v>
      </c>
      <c r="W30" s="308" t="s">
        <v>531</v>
      </c>
      <c r="X30" s="306" t="s">
        <v>537</v>
      </c>
      <c r="Y30" s="304" t="s">
        <v>525</v>
      </c>
      <c r="Z30" s="308" t="s">
        <v>449</v>
      </c>
      <c r="AA30" s="308" t="s">
        <v>449</v>
      </c>
    </row>
    <row r="31" spans="1:27" s="309" customFormat="1" ht="78.75" x14ac:dyDescent="0.25">
      <c r="A31" s="308">
        <v>7</v>
      </c>
      <c r="B31" s="305" t="s">
        <v>535</v>
      </c>
      <c r="C31" s="305" t="s">
        <v>535</v>
      </c>
      <c r="D31" s="305" t="s">
        <v>543</v>
      </c>
      <c r="E31" s="305" t="s">
        <v>543</v>
      </c>
      <c r="F31" s="303">
        <v>0.4</v>
      </c>
      <c r="G31" s="303">
        <v>0.4</v>
      </c>
      <c r="H31" s="303">
        <v>0.4</v>
      </c>
      <c r="I31" s="303">
        <v>0.4</v>
      </c>
      <c r="J31" s="306">
        <v>1987</v>
      </c>
      <c r="K31" s="308">
        <v>1</v>
      </c>
      <c r="L31" s="308">
        <v>1</v>
      </c>
      <c r="M31" s="306" t="s">
        <v>527</v>
      </c>
      <c r="N31" s="306" t="s">
        <v>529</v>
      </c>
      <c r="O31" s="308" t="s">
        <v>524</v>
      </c>
      <c r="P31" s="308" t="s">
        <v>528</v>
      </c>
      <c r="Q31" s="306">
        <v>0.8</v>
      </c>
      <c r="R31" s="306">
        <v>0.8</v>
      </c>
      <c r="S31" s="307">
        <v>2027</v>
      </c>
      <c r="T31" s="308">
        <v>2011</v>
      </c>
      <c r="U31" s="308">
        <v>2</v>
      </c>
      <c r="V31" s="308" t="s">
        <v>530</v>
      </c>
      <c r="W31" s="308" t="s">
        <v>531</v>
      </c>
      <c r="X31" s="306" t="s">
        <v>537</v>
      </c>
      <c r="Y31" s="304" t="s">
        <v>525</v>
      </c>
      <c r="Z31" s="308" t="s">
        <v>449</v>
      </c>
      <c r="AA31" s="308" t="s">
        <v>449</v>
      </c>
    </row>
    <row r="32" spans="1:27" s="309" customFormat="1" ht="94.5" x14ac:dyDescent="0.25">
      <c r="A32" s="308">
        <v>8</v>
      </c>
      <c r="B32" s="305" t="s">
        <v>535</v>
      </c>
      <c r="C32" s="305" t="s">
        <v>535</v>
      </c>
      <c r="D32" s="305" t="s">
        <v>544</v>
      </c>
      <c r="E32" s="305" t="s">
        <v>544</v>
      </c>
      <c r="F32" s="303">
        <v>0.4</v>
      </c>
      <c r="G32" s="303">
        <v>0.4</v>
      </c>
      <c r="H32" s="303">
        <v>0.4</v>
      </c>
      <c r="I32" s="303">
        <v>0.4</v>
      </c>
      <c r="J32" s="306">
        <v>1987</v>
      </c>
      <c r="K32" s="308">
        <v>1</v>
      </c>
      <c r="L32" s="308">
        <v>1</v>
      </c>
      <c r="M32" s="306" t="s">
        <v>527</v>
      </c>
      <c r="N32" s="306" t="s">
        <v>529</v>
      </c>
      <c r="O32" s="308" t="s">
        <v>524</v>
      </c>
      <c r="P32" s="308" t="s">
        <v>528</v>
      </c>
      <c r="Q32" s="306">
        <v>0.66200000000000003</v>
      </c>
      <c r="R32" s="306">
        <v>0.66200000000000003</v>
      </c>
      <c r="S32" s="307">
        <v>2027</v>
      </c>
      <c r="T32" s="308">
        <v>2011</v>
      </c>
      <c r="U32" s="308">
        <v>2</v>
      </c>
      <c r="V32" s="308" t="s">
        <v>530</v>
      </c>
      <c r="W32" s="308" t="s">
        <v>531</v>
      </c>
      <c r="X32" s="306" t="s">
        <v>537</v>
      </c>
      <c r="Y32" s="304" t="s">
        <v>525</v>
      </c>
      <c r="Z32" s="308" t="s">
        <v>449</v>
      </c>
      <c r="AA32" s="308" t="s">
        <v>449</v>
      </c>
    </row>
    <row r="33" spans="1:27" s="309" customFormat="1" ht="94.5" x14ac:dyDescent="0.25">
      <c r="A33" s="308">
        <v>9</v>
      </c>
      <c r="B33" s="305" t="s">
        <v>535</v>
      </c>
      <c r="C33" s="305" t="s">
        <v>535</v>
      </c>
      <c r="D33" s="305" t="s">
        <v>545</v>
      </c>
      <c r="E33" s="305" t="s">
        <v>545</v>
      </c>
      <c r="F33" s="303">
        <v>0.4</v>
      </c>
      <c r="G33" s="303">
        <v>0.4</v>
      </c>
      <c r="H33" s="303">
        <v>0.4</v>
      </c>
      <c r="I33" s="303">
        <v>0.4</v>
      </c>
      <c r="J33" s="306">
        <v>1987</v>
      </c>
      <c r="K33" s="308">
        <v>1</v>
      </c>
      <c r="L33" s="308">
        <v>1</v>
      </c>
      <c r="M33" s="306" t="s">
        <v>527</v>
      </c>
      <c r="N33" s="306" t="s">
        <v>529</v>
      </c>
      <c r="O33" s="308" t="s">
        <v>524</v>
      </c>
      <c r="P33" s="308" t="s">
        <v>528</v>
      </c>
      <c r="Q33" s="306">
        <v>0.495</v>
      </c>
      <c r="R33" s="306">
        <v>0.495</v>
      </c>
      <c r="S33" s="307">
        <v>2027</v>
      </c>
      <c r="T33" s="308">
        <v>2011</v>
      </c>
      <c r="U33" s="308">
        <v>2</v>
      </c>
      <c r="V33" s="308" t="s">
        <v>530</v>
      </c>
      <c r="W33" s="308" t="s">
        <v>531</v>
      </c>
      <c r="X33" s="306" t="s">
        <v>537</v>
      </c>
      <c r="Y33" s="304" t="s">
        <v>525</v>
      </c>
      <c r="Z33" s="308" t="s">
        <v>449</v>
      </c>
      <c r="AA33" s="308" t="s">
        <v>449</v>
      </c>
    </row>
    <row r="34" spans="1:27" s="309" customFormat="1" ht="94.5" x14ac:dyDescent="0.25">
      <c r="A34" s="308">
        <v>10</v>
      </c>
      <c r="B34" s="305" t="s">
        <v>535</v>
      </c>
      <c r="C34" s="305" t="s">
        <v>535</v>
      </c>
      <c r="D34" s="305" t="s">
        <v>546</v>
      </c>
      <c r="E34" s="305" t="s">
        <v>546</v>
      </c>
      <c r="F34" s="303">
        <v>0.4</v>
      </c>
      <c r="G34" s="303">
        <v>0.4</v>
      </c>
      <c r="H34" s="303">
        <v>0.4</v>
      </c>
      <c r="I34" s="303">
        <v>0.4</v>
      </c>
      <c r="J34" s="306">
        <v>1987</v>
      </c>
      <c r="K34" s="308">
        <v>1</v>
      </c>
      <c r="L34" s="308">
        <v>1</v>
      </c>
      <c r="M34" s="306" t="s">
        <v>527</v>
      </c>
      <c r="N34" s="306" t="s">
        <v>529</v>
      </c>
      <c r="O34" s="308" t="s">
        <v>524</v>
      </c>
      <c r="P34" s="308" t="s">
        <v>528</v>
      </c>
      <c r="Q34" s="306">
        <v>0.10299999999999999</v>
      </c>
      <c r="R34" s="306">
        <v>0.10299999999999999</v>
      </c>
      <c r="S34" s="307">
        <v>2027</v>
      </c>
      <c r="T34" s="308">
        <v>2011</v>
      </c>
      <c r="U34" s="308">
        <v>2</v>
      </c>
      <c r="V34" s="308" t="s">
        <v>530</v>
      </c>
      <c r="W34" s="308" t="s">
        <v>531</v>
      </c>
      <c r="X34" s="306" t="s">
        <v>537</v>
      </c>
      <c r="Y34" s="304" t="s">
        <v>525</v>
      </c>
      <c r="Z34" s="308" t="s">
        <v>449</v>
      </c>
      <c r="AA34" s="308" t="s">
        <v>449</v>
      </c>
    </row>
    <row r="35" spans="1:27" s="309" customFormat="1" ht="94.5" x14ac:dyDescent="0.25">
      <c r="A35" s="308">
        <v>11</v>
      </c>
      <c r="B35" s="305" t="s">
        <v>535</v>
      </c>
      <c r="C35" s="305" t="s">
        <v>535</v>
      </c>
      <c r="D35" s="305" t="s">
        <v>547</v>
      </c>
      <c r="E35" s="305" t="s">
        <v>547</v>
      </c>
      <c r="F35" s="303">
        <v>0.4</v>
      </c>
      <c r="G35" s="303">
        <v>0.4</v>
      </c>
      <c r="H35" s="303">
        <v>0.4</v>
      </c>
      <c r="I35" s="303">
        <v>0.4</v>
      </c>
      <c r="J35" s="306">
        <v>1987</v>
      </c>
      <c r="K35" s="308">
        <v>1</v>
      </c>
      <c r="L35" s="308">
        <v>1</v>
      </c>
      <c r="M35" s="306" t="s">
        <v>527</v>
      </c>
      <c r="N35" s="306" t="s">
        <v>529</v>
      </c>
      <c r="O35" s="308" t="s">
        <v>524</v>
      </c>
      <c r="P35" s="308" t="s">
        <v>528</v>
      </c>
      <c r="Q35" s="306">
        <v>0.19700000000000001</v>
      </c>
      <c r="R35" s="306">
        <v>0.19700000000000001</v>
      </c>
      <c r="S35" s="307">
        <v>2027</v>
      </c>
      <c r="T35" s="308">
        <v>2011</v>
      </c>
      <c r="U35" s="308">
        <v>2</v>
      </c>
      <c r="V35" s="308" t="s">
        <v>530</v>
      </c>
      <c r="W35" s="308" t="s">
        <v>531</v>
      </c>
      <c r="X35" s="306" t="s">
        <v>537</v>
      </c>
      <c r="Y35" s="304" t="s">
        <v>525</v>
      </c>
      <c r="Z35" s="308" t="s">
        <v>449</v>
      </c>
      <c r="AA35" s="308" t="s">
        <v>449</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2026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M_TP3400.VL.0075</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ВЛ-0.4кВ  н.п.Новоатьялово Ялуторовского РЭС Южного ТПО (реконструкция  ВЛИ-0,4 кВ - 6.16км)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405</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80.25" customHeight="1" x14ac:dyDescent="0.2">
      <c r="A22" s="295" t="s">
        <v>65</v>
      </c>
      <c r="B22" s="22" t="s">
        <v>417</v>
      </c>
      <c r="C22" s="314" t="s">
        <v>533</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550</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550</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556</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551</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561</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2026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M_TP3400.VL.0075</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ВЛ-0.4кВ  н.п.Новоатьялово Ялуторовского РЭС Южного ТПО (реконструкция  ВЛИ-0,4 кВ - 6.16км)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4" t="str">
        <f>'3.4. Паспорт надежность'!A11:Z11</f>
        <v>M_TP3400.VL.0075</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2" x14ac:dyDescent="0.2">
      <c r="A15" s="384" t="str">
        <f>'3.4. Паспорт надежность'!A14:Z14</f>
        <v>Реконструкция ВЛ-0.4кВ  н.п.Новоатьялово Ялуторовского РЭС Южного ТПО (реконструкция  ВЛИ-0,4 кВ - 6.16км)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414</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7"/>
      <c r="V1" s="397"/>
      <c r="W1" s="397"/>
      <c r="X1" s="397"/>
      <c r="Y1" s="397"/>
    </row>
    <row r="2" spans="1:25" s="244" customFormat="1" ht="27.75" x14ac:dyDescent="0.4">
      <c r="A2" s="73"/>
      <c r="B2" s="73"/>
      <c r="C2" s="73"/>
      <c r="D2" s="73"/>
      <c r="E2" s="73"/>
      <c r="F2" s="73"/>
      <c r="G2" s="73"/>
      <c r="H2" s="73"/>
      <c r="I2" s="73"/>
      <c r="J2" s="85"/>
      <c r="K2" s="85"/>
      <c r="L2" s="97" t="s">
        <v>10</v>
      </c>
      <c r="T2" s="170"/>
      <c r="U2" s="397"/>
      <c r="V2" s="397"/>
      <c r="W2" s="397"/>
      <c r="X2" s="397"/>
      <c r="Y2" s="397"/>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51" t="str">
        <f>'4. паспортбюджет'!A5:O5</f>
        <v>Год раскрытия информации: 2026 год</v>
      </c>
      <c r="B5" s="351"/>
      <c r="C5" s="351"/>
      <c r="D5" s="351"/>
      <c r="E5" s="351"/>
      <c r="F5" s="351"/>
      <c r="G5" s="351"/>
      <c r="H5" s="351"/>
      <c r="I5" s="351"/>
      <c r="J5" s="351"/>
      <c r="K5" s="351"/>
      <c r="L5" s="351"/>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9" t="s">
        <v>9</v>
      </c>
      <c r="B7" s="349"/>
      <c r="C7" s="349"/>
      <c r="D7" s="349"/>
      <c r="E7" s="349"/>
      <c r="F7" s="349"/>
      <c r="G7" s="349"/>
      <c r="H7" s="349"/>
      <c r="I7" s="349"/>
      <c r="J7" s="349"/>
      <c r="K7" s="349"/>
      <c r="L7" s="349"/>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7"/>
      <c r="V9" s="397"/>
      <c r="W9" s="397"/>
      <c r="X9" s="397"/>
      <c r="Y9" s="397"/>
    </row>
    <row r="10" spans="1:25" s="244" customFormat="1" ht="27.75" x14ac:dyDescent="0.4">
      <c r="A10" s="345" t="s">
        <v>8</v>
      </c>
      <c r="B10" s="345"/>
      <c r="C10" s="345"/>
      <c r="D10" s="345"/>
      <c r="E10" s="345"/>
      <c r="F10" s="345"/>
      <c r="G10" s="345"/>
      <c r="H10" s="345"/>
      <c r="I10" s="345"/>
      <c r="J10" s="345"/>
      <c r="K10" s="345"/>
      <c r="L10" s="345"/>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4" t="str">
        <f>'1. паспорт местоположение'!A12:C12</f>
        <v>M_TP3400.VL.0075</v>
      </c>
      <c r="B12" s="344"/>
      <c r="C12" s="344"/>
      <c r="D12" s="344"/>
      <c r="E12" s="344"/>
      <c r="F12" s="344"/>
      <c r="G12" s="344"/>
      <c r="H12" s="344"/>
      <c r="I12" s="344"/>
      <c r="J12" s="344"/>
      <c r="K12" s="344"/>
      <c r="L12" s="344"/>
      <c r="T12" s="245"/>
      <c r="U12" s="245"/>
      <c r="V12" s="246"/>
      <c r="W12" s="245"/>
      <c r="X12" s="245"/>
      <c r="Y12" s="245"/>
    </row>
    <row r="13" spans="1:25" s="244" customFormat="1" ht="27.75" customHeight="1" x14ac:dyDescent="0.4">
      <c r="A13" s="345" t="s">
        <v>7</v>
      </c>
      <c r="B13" s="345"/>
      <c r="C13" s="345"/>
      <c r="D13" s="345"/>
      <c r="E13" s="345"/>
      <c r="F13" s="345"/>
      <c r="G13" s="345"/>
      <c r="H13" s="345"/>
      <c r="I13" s="345"/>
      <c r="J13" s="345"/>
      <c r="K13" s="345"/>
      <c r="L13" s="345"/>
      <c r="T13" s="174"/>
      <c r="U13" s="395"/>
      <c r="V13" s="395"/>
      <c r="W13" s="395"/>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6" t="str">
        <f>'1. паспорт местоположение'!A15:C15</f>
        <v>Реконструкция ВЛ-0.4кВ  н.п.Новоатьялово Ялуторовского РЭС Южного ТПО (реконструкция  ВЛИ-0,4 кВ - 6.16км)</v>
      </c>
      <c r="B15" s="396"/>
      <c r="C15" s="396"/>
      <c r="D15" s="396"/>
      <c r="E15" s="396"/>
      <c r="F15" s="396"/>
      <c r="G15" s="396"/>
      <c r="H15" s="396"/>
      <c r="I15" s="396"/>
      <c r="J15" s="396"/>
      <c r="K15" s="396"/>
      <c r="L15" s="396"/>
      <c r="T15" s="170"/>
      <c r="U15" s="245"/>
      <c r="V15" s="245"/>
      <c r="W15" s="245"/>
      <c r="X15" s="245"/>
      <c r="Y15" s="245"/>
    </row>
    <row r="16" spans="1:25" s="244" customFormat="1" ht="27.75" x14ac:dyDescent="0.4">
      <c r="A16" s="345" t="s">
        <v>6</v>
      </c>
      <c r="B16" s="345"/>
      <c r="C16" s="345"/>
      <c r="D16" s="345"/>
      <c r="E16" s="345"/>
      <c r="F16" s="345"/>
      <c r="G16" s="345"/>
      <c r="H16" s="345"/>
      <c r="I16" s="345"/>
      <c r="J16" s="345"/>
      <c r="K16" s="345"/>
      <c r="L16" s="345"/>
      <c r="T16" s="175"/>
      <c r="U16" s="397"/>
      <c r="V16" s="397"/>
      <c r="W16" s="397"/>
      <c r="X16" s="170"/>
      <c r="Y16" s="170"/>
    </row>
    <row r="17" spans="1:53" ht="27.75" x14ac:dyDescent="0.4">
      <c r="A17" s="176"/>
      <c r="B17" s="113"/>
      <c r="K17" s="177"/>
      <c r="T17" s="170"/>
      <c r="U17" s="397"/>
      <c r="V17" s="397"/>
      <c r="W17" s="397"/>
      <c r="X17" s="170"/>
      <c r="Y17" s="170"/>
    </row>
    <row r="18" spans="1:53" ht="27.75" x14ac:dyDescent="0.4">
      <c r="A18" s="396" t="s">
        <v>557</v>
      </c>
      <c r="B18" s="396"/>
      <c r="C18" s="396"/>
      <c r="D18" s="396"/>
      <c r="E18" s="396"/>
      <c r="F18" s="396"/>
      <c r="G18" s="396"/>
      <c r="H18" s="396"/>
      <c r="I18" s="396"/>
      <c r="J18" s="396"/>
      <c r="K18" s="396"/>
      <c r="L18" s="396"/>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475</v>
      </c>
      <c r="X19" s="170"/>
      <c r="Y19" s="170"/>
    </row>
    <row r="20" spans="1:53" ht="16.5" thickBot="1" x14ac:dyDescent="0.3">
      <c r="A20" s="178" t="s">
        <v>292</v>
      </c>
      <c r="B20" s="178" t="s">
        <v>0</v>
      </c>
      <c r="D20" s="179"/>
      <c r="E20" s="180"/>
      <c r="F20" s="180"/>
      <c r="G20" s="180"/>
      <c r="H20" s="180"/>
    </row>
    <row r="21" spans="1:53" x14ac:dyDescent="0.25">
      <c r="A21" s="181" t="s">
        <v>452</v>
      </c>
      <c r="B21" s="182">
        <f>'6.2. Паспорт фин осв ввод'!D30*1000000</f>
        <v>11922232.790271355</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8" t="s">
        <v>289</v>
      </c>
      <c r="E24" s="398"/>
      <c r="F24" s="188">
        <f>SUM(B91:AZ91)</f>
        <v>12.776469380487567</v>
      </c>
      <c r="K24" s="129"/>
      <c r="N24" s="189"/>
    </row>
    <row r="25" spans="1:53" x14ac:dyDescent="0.25">
      <c r="A25" s="181" t="s">
        <v>285</v>
      </c>
      <c r="B25" s="190">
        <f>-C62</f>
        <v>12403.413772484366</v>
      </c>
      <c r="D25" s="398" t="s">
        <v>287</v>
      </c>
      <c r="E25" s="398"/>
      <c r="F25" s="188" t="str">
        <f>IF(SUM(B92:AZ92)=0,"не окупается",SUM(B92:AZ92))</f>
        <v>не окупается</v>
      </c>
      <c r="K25" s="129"/>
    </row>
    <row r="26" spans="1:53" x14ac:dyDescent="0.25">
      <c r="A26" s="183" t="s">
        <v>453</v>
      </c>
      <c r="B26" s="191">
        <v>6</v>
      </c>
      <c r="D26" s="398" t="s">
        <v>454</v>
      </c>
      <c r="E26" s="398"/>
      <c r="F26" s="192">
        <f>AZ89</f>
        <v>-7195342.9525743956</v>
      </c>
      <c r="K26" s="129"/>
    </row>
    <row r="27" spans="1:53" x14ac:dyDescent="0.25">
      <c r="A27" s="183" t="s">
        <v>284</v>
      </c>
      <c r="B27" s="191">
        <v>6</v>
      </c>
      <c r="D27" s="398" t="s">
        <v>455</v>
      </c>
      <c r="E27" s="398"/>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456</v>
      </c>
      <c r="B31" s="194">
        <v>2.1999999999999999E-2</v>
      </c>
    </row>
    <row r="32" spans="1:53"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-272299.93653645884</v>
      </c>
      <c r="D61" s="123">
        <f t="shared" ref="D61:AZ61" si="6">SUM(D62:D67)</f>
        <v>-269686.22470022627</v>
      </c>
      <c r="E61" s="123">
        <f t="shared" si="6"/>
        <v>-267070.51739131572</v>
      </c>
      <c r="F61" s="123">
        <f t="shared" si="6"/>
        <v>-264455.02558938827</v>
      </c>
      <c r="G61" s="123">
        <f t="shared" si="6"/>
        <v>-261839.75641024043</v>
      </c>
      <c r="H61" s="123">
        <f t="shared" si="6"/>
        <v>-259224.71551601327</v>
      </c>
      <c r="I61" s="123">
        <f t="shared" si="6"/>
        <v>-269013.32390385948</v>
      </c>
      <c r="J61" s="123">
        <f t="shared" si="6"/>
        <v>-266398.76109409792</v>
      </c>
      <c r="K61" s="123">
        <f t="shared" si="6"/>
        <v>-263784.44813645934</v>
      </c>
      <c r="L61" s="123">
        <f t="shared" si="6"/>
        <v>-261170.39252650738</v>
      </c>
      <c r="M61" s="123">
        <f t="shared" si="6"/>
        <v>-258947.17249241116</v>
      </c>
      <c r="N61" s="123">
        <f t="shared" si="6"/>
        <v>-256345.37208596931</v>
      </c>
      <c r="O61" s="123">
        <f t="shared" si="6"/>
        <v>-266147.61817623442</v>
      </c>
      <c r="P61" s="123">
        <f t="shared" si="6"/>
        <v>-263547.10219996434</v>
      </c>
      <c r="Q61" s="123">
        <f t="shared" si="6"/>
        <v>-260947.25748082195</v>
      </c>
      <c r="R61" s="123">
        <f t="shared" si="6"/>
        <v>-258348.10415652109</v>
      </c>
      <c r="S61" s="123">
        <f t="shared" si="6"/>
        <v>-255749.66296890701</v>
      </c>
      <c r="T61" s="123">
        <f t="shared" si="6"/>
        <v>-253151.95528208031</v>
      </c>
      <c r="U61" s="123">
        <f t="shared" si="6"/>
        <v>-262958.41687354888</v>
      </c>
      <c r="V61" s="123">
        <f t="shared" si="6"/>
        <v>-260362.24286351848</v>
      </c>
      <c r="W61" s="123">
        <f t="shared" si="6"/>
        <v>-258659.19034408842</v>
      </c>
      <c r="X61" s="123">
        <f t="shared" si="6"/>
        <v>-256091.41301100573</v>
      </c>
      <c r="Y61" s="123">
        <f t="shared" si="6"/>
        <v>-253525.28909434643</v>
      </c>
      <c r="Z61" s="123">
        <f t="shared" si="6"/>
        <v>-250960.86819660311</v>
      </c>
      <c r="AA61" s="123">
        <f t="shared" si="6"/>
        <v>-248398.20140834327</v>
      </c>
      <c r="AB61" s="123">
        <f t="shared" si="6"/>
        <v>-245837.34135285148</v>
      </c>
      <c r="AC61" s="123">
        <f t="shared" si="6"/>
        <v>-243278.34223211062</v>
      </c>
      <c r="AD61" s="123">
        <f t="shared" si="6"/>
        <v>-240721.2598741634</v>
      </c>
      <c r="AE61" s="123">
        <f t="shared" si="6"/>
        <v>-238166.15178189351</v>
      </c>
      <c r="AF61" s="123">
        <f t="shared" si="6"/>
        <v>-235613.07718327135</v>
      </c>
      <c r="AG61" s="123">
        <f t="shared" si="6"/>
        <v>-233062.09708310635</v>
      </c>
      <c r="AH61" s="123">
        <f t="shared" si="6"/>
        <v>-230513.27431635209</v>
      </c>
      <c r="AI61" s="123">
        <f t="shared" si="6"/>
        <v>-227966.67360301106</v>
      </c>
      <c r="AJ61" s="123">
        <f t="shared" si="6"/>
        <v>-225422.3616046856</v>
      </c>
      <c r="AK61" s="123">
        <f t="shared" si="6"/>
        <v>-222880.40698282616</v>
      </c>
      <c r="AL61" s="123">
        <f t="shared" si="6"/>
        <v>-220340.88045872669</v>
      </c>
      <c r="AM61" s="123">
        <f t="shared" si="6"/>
        <v>-217803.85487532004</v>
      </c>
      <c r="AN61" s="123">
        <f t="shared" si="6"/>
        <v>-215269.40526082698</v>
      </c>
      <c r="AO61" s="123">
        <f t="shared" si="6"/>
        <v>-212737.60889431491</v>
      </c>
      <c r="AP61" s="123">
        <f t="shared" si="6"/>
        <v>-210208.54537322331</v>
      </c>
      <c r="AQ61" s="123">
        <f t="shared" si="6"/>
        <v>-207682.29668291472</v>
      </c>
      <c r="AR61" s="123">
        <f t="shared" si="6"/>
        <v>-205158.94726831265</v>
      </c>
      <c r="AS61" s="123">
        <f t="shared" si="6"/>
        <v>-202638.58410768834</v>
      </c>
      <c r="AT61" s="123">
        <f t="shared" si="6"/>
        <v>-200121.2967886611</v>
      </c>
      <c r="AU61" s="123">
        <f t="shared" si="6"/>
        <v>-197607.17758647876</v>
      </c>
      <c r="AV61" s="123">
        <f t="shared" si="6"/>
        <v>-195096.32154464681</v>
      </c>
      <c r="AW61" s="123">
        <f t="shared" si="6"/>
        <v>-192588.8265579757</v>
      </c>
      <c r="AX61" s="123">
        <f t="shared" si="6"/>
        <v>-190084.7934581202</v>
      </c>
      <c r="AY61" s="123">
        <f t="shared" si="6"/>
        <v>-187584.32610168486</v>
      </c>
      <c r="AZ61" s="123">
        <f t="shared" si="6"/>
        <v>-185087.53146097221</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-259666.23017211008</v>
      </c>
      <c r="D67" s="123">
        <f>-(($B$21+$B$22)*$B$24+($B$21+$B$22)*$B$24+SUM($B$69:D69))/2*$B31</f>
        <v>-257043.33895825039</v>
      </c>
      <c r="E67" s="123">
        <f>-(($B$21+$B$22)*$B$24+($B$21+$B$22)*$B$24+SUM($B$69:E69))/2*$B31</f>
        <v>-254420.44774439069</v>
      </c>
      <c r="F67" s="123">
        <f>-(($B$21+$B$22)*$B$24+($B$21+$B$22)*$B$24+SUM($B$69:F69))/2*$B31</f>
        <v>-251797.55653053103</v>
      </c>
      <c r="G67" s="123">
        <f>-(($B$21+$B$22)*$B$24+($B$21+$B$22)*$B$24+SUM($B$69:G69))/2*$B31</f>
        <v>-249174.66531667131</v>
      </c>
      <c r="H67" s="123">
        <f>-(($B$21+$B$22)*$B$24+($B$21+$B$22)*$B$24+SUM($B$69:H69))/2*$B31</f>
        <v>-246551.77410281161</v>
      </c>
      <c r="I67" s="123">
        <f>-(($B$21+$B$22)*$B$24+($B$21+$B$22)*$B$24+SUM($B$69:I69))/2*$B31</f>
        <v>-243928.88288895192</v>
      </c>
      <c r="J67" s="123">
        <f>-(($B$21+$B$22)*$B$24+($B$21+$B$22)*$B$24+SUM($B$69:J69))/2*$B31</f>
        <v>-241305.9916750922</v>
      </c>
      <c r="K67" s="123">
        <f>-(($B$21+$B$22)*$B$24+($B$21+$B$22)*$B$24+SUM($B$69:K69))/2*$B31</f>
        <v>-238683.10046123251</v>
      </c>
      <c r="L67" s="123">
        <f>-(($B$21+$B$22)*$B$24+($B$21+$B$22)*$B$24+SUM($B$69:L69))/2*$B31</f>
        <v>-236060.20924737281</v>
      </c>
      <c r="M67" s="123">
        <f>-(($B$21+$B$22)*$B$24+($B$21+$B$22)*$B$24+SUM($B$69:M69))/2*$B31</f>
        <v>-233437.31803351315</v>
      </c>
      <c r="N67" s="123">
        <f>-(($B$21+$B$22)*$B$24+($B$21+$B$22)*$B$24+SUM($B$69:N69))/2*$B31</f>
        <v>-230814.42681965342</v>
      </c>
      <c r="O67" s="123">
        <f>-(($B$21+$B$22)*$B$24+($B$21+$B$22)*$B$24+SUM($B$69:O69))/2*$B31</f>
        <v>-228191.53560579373</v>
      </c>
      <c r="P67" s="123">
        <f>-(($B$21+$B$22)*$B$24+($B$21+$B$22)*$B$24+SUM($B$69:P69))/2*$B31</f>
        <v>-225568.64439193404</v>
      </c>
      <c r="Q67" s="123">
        <f>-(($B$21+$B$22)*$B$24+($B$21+$B$22)*$B$24+SUM($B$69:Q69))/2*$B31</f>
        <v>-222945.75317807432</v>
      </c>
      <c r="R67" s="123">
        <f>-(($B$21+$B$22)*$B$24+($B$21+$B$22)*$B$24+SUM($B$69:R69))/2*$B31</f>
        <v>-220322.86196421462</v>
      </c>
      <c r="S67" s="123">
        <f>-(($B$21+$B$22)*$B$24+($B$21+$B$22)*$B$24+SUM($B$69:S69))/2*$B31</f>
        <v>-217699.97075035493</v>
      </c>
      <c r="T67" s="123">
        <f>-(($B$21+$B$22)*$B$24+($B$21+$B$22)*$B$24+SUM($B$69:T69))/2*$B31</f>
        <v>-215077.07953649526</v>
      </c>
      <c r="U67" s="123">
        <f>-(($B$21+$B$22)*$B$24+($B$21+$B$22)*$B$24+SUM($B$69:U69))/2*$B31</f>
        <v>-212454.18832263554</v>
      </c>
      <c r="V67" s="123">
        <f>-(($B$21+$B$22)*$B$24+($B$21+$B$22)*$B$24+SUM($B$69:V69))/2*$B31</f>
        <v>-209831.29710877585</v>
      </c>
      <c r="W67" s="123">
        <f>-(($B$21+$B$22)*$B$24+($B$21+$B$22)*$B$24+SUM($B$69:W69))/2*$B31</f>
        <v>-207208.40589491616</v>
      </c>
      <c r="X67" s="123">
        <f>-(($B$21+$B$22)*$B$24+($B$21+$B$22)*$B$24+SUM($B$69:X69))/2*$B31</f>
        <v>-204585.51468105643</v>
      </c>
      <c r="Y67" s="123">
        <f>-(($B$21+$B$22)*$B$24+($B$21+$B$22)*$B$24+SUM($B$69:Y69))/2*$B31</f>
        <v>-201962.62346719677</v>
      </c>
      <c r="Z67" s="123">
        <f>-(($B$21+$B$22)*$B$24+($B$21+$B$22)*$B$24+SUM($B$69:Z69))/2*$B31</f>
        <v>-199339.73225333708</v>
      </c>
      <c r="AA67" s="123">
        <f>-(($B$21+$B$22)*$B$24+($B$21+$B$22)*$B$24+SUM($B$69:AA69))/2*$B31</f>
        <v>-196716.84103947738</v>
      </c>
      <c r="AB67" s="123">
        <f>-(($B$21+$B$22)*$B$24+($B$21+$B$22)*$B$24+SUM($B$69:AB69))/2*$B31</f>
        <v>-194093.94982561772</v>
      </c>
      <c r="AC67" s="123">
        <f>-(($B$21+$B$22)*$B$24+($B$21+$B$22)*$B$24+SUM($B$69:AC69))/2*$B31</f>
        <v>-191471.058611758</v>
      </c>
      <c r="AD67" s="123">
        <f>-(($B$21+$B$22)*$B$24+($B$21+$B$22)*$B$24+SUM($B$69:AD69))/2*$B31</f>
        <v>-188848.1673978983</v>
      </c>
      <c r="AE67" s="123">
        <f>-(($B$21+$B$22)*$B$24+($B$21+$B$22)*$B$24+SUM($B$69:AE69))/2*$B31</f>
        <v>-186225.27618403861</v>
      </c>
      <c r="AF67" s="123">
        <f>-(($B$21+$B$22)*$B$24+($B$21+$B$22)*$B$24+SUM($B$69:AF69))/2*$B31</f>
        <v>-183602.38497017891</v>
      </c>
      <c r="AG67" s="123">
        <f>-(($B$21+$B$22)*$B$24+($B$21+$B$22)*$B$24+SUM($B$69:AG69))/2*$B31</f>
        <v>-180979.49375631925</v>
      </c>
      <c r="AH67" s="123">
        <f>-(($B$21+$B$22)*$B$24+($B$21+$B$22)*$B$24+SUM($B$69:AH69))/2*$B31</f>
        <v>-178356.60254245953</v>
      </c>
      <c r="AI67" s="123">
        <f>-(($B$21+$B$22)*$B$24+($B$21+$B$22)*$B$24+SUM($B$69:AI69))/2*$B31</f>
        <v>-175733.71132859983</v>
      </c>
      <c r="AJ67" s="123">
        <f>-(($B$21+$B$22)*$B$24+($B$21+$B$22)*$B$24+SUM($B$69:AJ69))/2*$B31</f>
        <v>-173110.82011474014</v>
      </c>
      <c r="AK67" s="123">
        <f>-(($B$21+$B$22)*$B$24+($B$21+$B$22)*$B$24+SUM($B$69:AK69))/2*$B31</f>
        <v>-170487.92890088048</v>
      </c>
      <c r="AL67" s="123">
        <f>-(($B$21+$B$22)*$B$24+($B$21+$B$22)*$B$24+SUM($B$69:AL69))/2*$B31</f>
        <v>-167865.03768702075</v>
      </c>
      <c r="AM67" s="123">
        <f>-(($B$21+$B$22)*$B$24+($B$21+$B$22)*$B$24+SUM($B$69:AM69))/2*$B31</f>
        <v>-165242.14647316106</v>
      </c>
      <c r="AN67" s="123">
        <f>-(($B$21+$B$22)*$B$24+($B$21+$B$22)*$B$24+SUM($B$69:AN69))/2*$B31</f>
        <v>-162619.25525930137</v>
      </c>
      <c r="AO67" s="123">
        <f>-(($B$21+$B$22)*$B$24+($B$21+$B$22)*$B$24+SUM($B$69:AO69))/2*$B31</f>
        <v>-159996.36404544165</v>
      </c>
      <c r="AP67" s="123">
        <f>-(($B$21+$B$22)*$B$24+($B$21+$B$22)*$B$24+SUM($B$69:AP69))/2*$B31</f>
        <v>-157373.47283158195</v>
      </c>
      <c r="AQ67" s="123">
        <f>-(($B$21+$B$22)*$B$24+($B$21+$B$22)*$B$24+SUM($B$69:AQ69))/2*$B31</f>
        <v>-154750.58161772226</v>
      </c>
      <c r="AR67" s="123">
        <f>-(($B$21+$B$22)*$B$24+($B$21+$B$22)*$B$24+SUM($B$69:AR69))/2*$B31</f>
        <v>-152127.69040386254</v>
      </c>
      <c r="AS67" s="123">
        <f>-(($B$21+$B$22)*$B$24+($B$21+$B$22)*$B$24+SUM($B$69:AS69))/2*$B31</f>
        <v>-149504.79919000284</v>
      </c>
      <c r="AT67" s="123">
        <f>-(($B$21+$B$22)*$B$24+($B$21+$B$22)*$B$24+SUM($B$69:AT69))/2*$B31</f>
        <v>-146881.90797614315</v>
      </c>
      <c r="AU67" s="123">
        <f>-(($B$21+$B$22)*$B$24+($B$21+$B$22)*$B$24+SUM($B$69:AU69))/2*$B31</f>
        <v>-144259.01676228343</v>
      </c>
      <c r="AV67" s="123">
        <f>-(($B$21+$B$22)*$B$24+($B$21+$B$22)*$B$24+SUM($B$69:AV69))/2*$B31</f>
        <v>-141636.12554842373</v>
      </c>
      <c r="AW67" s="123">
        <f>-(($B$21+$B$22)*$B$24+($B$21+$B$22)*$B$24+SUM($B$69:AW69))/2*$B31</f>
        <v>-139013.23433456404</v>
      </c>
      <c r="AX67" s="123">
        <f>-(($B$21+$B$22)*$B$24+($B$21+$B$22)*$B$24+SUM($B$69:AX69))/2*$B31</f>
        <v>-136390.34312070432</v>
      </c>
      <c r="AY67" s="123">
        <f>-(($B$21+$B$22)*$B$24+($B$21+$B$22)*$B$24+SUM($B$69:AY69))/2*$B31</f>
        <v>-133767.45190684462</v>
      </c>
      <c r="AZ67" s="123">
        <f>-(($B$21+$B$22)*$B$24+($B$21+$B$22)*$B$24+SUM($B$69:AZ69))/2*$B31</f>
        <v>-131144.5606929849</v>
      </c>
    </row>
    <row r="68" spans="1:52" s="176" customFormat="1" ht="14.25" x14ac:dyDescent="0.25">
      <c r="A68" s="214" t="s">
        <v>465</v>
      </c>
      <c r="B68" s="122">
        <f t="shared" ref="B68:AZ68" si="10">B60+B61</f>
        <v>0</v>
      </c>
      <c r="C68" s="122">
        <f t="shared" si="10"/>
        <v>736151.32323777839</v>
      </c>
      <c r="D68" s="122">
        <f t="shared" si="10"/>
        <v>778961.52970316354</v>
      </c>
      <c r="E68" s="122">
        <f t="shared" si="10"/>
        <v>813035.55678441306</v>
      </c>
      <c r="F68" s="122">
        <f t="shared" si="10"/>
        <v>848053.07343745907</v>
      </c>
      <c r="G68" s="122">
        <f t="shared" si="10"/>
        <v>884045.23261986137</v>
      </c>
      <c r="H68" s="122">
        <f t="shared" si="10"/>
        <v>921036.82318499149</v>
      </c>
      <c r="I68" s="122">
        <f t="shared" si="10"/>
        <v>946656.06095817557</v>
      </c>
      <c r="J68" s="122">
        <f t="shared" si="10"/>
        <v>985740.70531379851</v>
      </c>
      <c r="K68" s="122">
        <f t="shared" si="10"/>
        <v>1025919.2022636738</v>
      </c>
      <c r="L68" s="122">
        <f t="shared" si="10"/>
        <v>1067224.3673856298</v>
      </c>
      <c r="M68" s="122">
        <f t="shared" si="10"/>
        <v>1793188.3892671978</v>
      </c>
      <c r="N68" s="122">
        <f t="shared" si="10"/>
        <v>1857354.2565264278</v>
      </c>
      <c r="O68" s="122">
        <f t="shared" si="10"/>
        <v>1910962.9992945348</v>
      </c>
      <c r="P68" s="122">
        <f t="shared" si="10"/>
        <v>1978876.8337949286</v>
      </c>
      <c r="Q68" s="122">
        <f t="shared" si="10"/>
        <v>2048749.3965939172</v>
      </c>
      <c r="R68" s="122">
        <f t="shared" si="10"/>
        <v>2120639.4495404605</v>
      </c>
      <c r="S68" s="122">
        <f t="shared" si="10"/>
        <v>2194607.5173389837</v>
      </c>
      <c r="T68" s="122">
        <f t="shared" si="10"/>
        <v>2270715.9404350473</v>
      </c>
      <c r="U68" s="122">
        <f t="shared" si="10"/>
        <v>2336625.5157150934</v>
      </c>
      <c r="V68" s="122">
        <f t="shared" si="10"/>
        <v>2417209.2077027825</v>
      </c>
      <c r="W68" s="122">
        <f t="shared" si="10"/>
        <v>2958154.3176760557</v>
      </c>
      <c r="X68" s="122">
        <f t="shared" si="10"/>
        <v>3057226.5002497425</v>
      </c>
      <c r="Y68" s="122">
        <f t="shared" si="10"/>
        <v>3159192.1615642235</v>
      </c>
      <c r="Z68" s="122">
        <f t="shared" si="10"/>
        <v>3264138.1059817248</v>
      </c>
      <c r="AA68" s="122">
        <f t="shared" si="10"/>
        <v>3372153.7419953346</v>
      </c>
      <c r="AB68" s="122">
        <f t="shared" si="10"/>
        <v>3483331.1603529365</v>
      </c>
      <c r="AC68" s="122">
        <f t="shared" si="10"/>
        <v>3597765.2145248521</v>
      </c>
      <c r="AD68" s="122">
        <f t="shared" si="10"/>
        <v>3715553.6035855082</v>
      </c>
      <c r="AE68" s="122">
        <f t="shared" si="10"/>
        <v>3836796.957581569</v>
      </c>
      <c r="AF68" s="122">
        <f t="shared" si="10"/>
        <v>3961598.9254610953</v>
      </c>
      <c r="AG68" s="122">
        <f t="shared" si="10"/>
        <v>4090066.2656405917</v>
      </c>
      <c r="AH68" s="122">
        <f t="shared" si="10"/>
        <v>4222308.9392890567</v>
      </c>
      <c r="AI68" s="122">
        <f t="shared" si="10"/>
        <v>4358440.2064105598</v>
      </c>
      <c r="AJ68" s="122">
        <f t="shared" si="10"/>
        <v>4498576.7248092918</v>
      </c>
      <c r="AK68" s="122">
        <f t="shared" si="10"/>
        <v>4642838.6520235715</v>
      </c>
      <c r="AL68" s="122">
        <f t="shared" si="10"/>
        <v>4791349.7503178632</v>
      </c>
      <c r="AM68" s="122">
        <f t="shared" si="10"/>
        <v>4944237.4948245678</v>
      </c>
      <c r="AN68" s="122">
        <f t="shared" si="10"/>
        <v>5101633.1849300563</v>
      </c>
      <c r="AO68" s="122">
        <f t="shared" si="10"/>
        <v>5263672.0590022961</v>
      </c>
      <c r="AP68" s="122">
        <f t="shared" si="10"/>
        <v>5430493.4125602841</v>
      </c>
      <c r="AQ68" s="122">
        <f t="shared" si="10"/>
        <v>5602240.7199886004</v>
      </c>
      <c r="AR68" s="122">
        <f t="shared" si="10"/>
        <v>5779061.7599033471</v>
      </c>
      <c r="AS68" s="122">
        <f t="shared" si="10"/>
        <v>5961108.744279121</v>
      </c>
      <c r="AT68" s="122">
        <f t="shared" si="10"/>
        <v>6148538.4514497537</v>
      </c>
      <c r="AU68" s="122">
        <f t="shared" si="10"/>
        <v>6341512.363099088</v>
      </c>
      <c r="AV68" s="122">
        <f t="shared" si="10"/>
        <v>6540196.8053614851</v>
      </c>
      <c r="AW68" s="122">
        <f t="shared" si="10"/>
        <v>6744763.0941553423</v>
      </c>
      <c r="AX68" s="122">
        <f t="shared" si="10"/>
        <v>6955387.6848765975</v>
      </c>
      <c r="AY68" s="122">
        <f t="shared" si="10"/>
        <v>7172252.3265830725</v>
      </c>
      <c r="AZ68" s="122">
        <f t="shared" si="10"/>
        <v>7395544.22080433</v>
      </c>
    </row>
    <row r="69" spans="1:52" x14ac:dyDescent="0.25">
      <c r="A69" s="213" t="s">
        <v>258</v>
      </c>
      <c r="B69" s="123">
        <v>0</v>
      </c>
      <c r="C69" s="123">
        <f>IF($B$21-ABS(SUM($B$69:B69))&gt;0,-$B$21/$B$23,0)</f>
        <v>-238444.65580542709</v>
      </c>
      <c r="D69" s="123">
        <f>IF($B$21-ABS(SUM($B$69:C69))&gt;0,-$B$21/$B$23,0)</f>
        <v>-238444.65580542709</v>
      </c>
      <c r="E69" s="123">
        <f>IF($B$21-ABS(SUM($B$69:D69))&gt;0,-$B$21/$B$23,0)</f>
        <v>-238444.65580542709</v>
      </c>
      <c r="F69" s="123">
        <f>IF($B$21-ABS(SUM($B$69:E69))&gt;0,-$B$21/$B$23,0)</f>
        <v>-238444.65580542709</v>
      </c>
      <c r="G69" s="123">
        <f>IF($B$21-ABS(SUM($B$69:F69))&gt;0,-$B$21/$B$23,0)</f>
        <v>-238444.65580542709</v>
      </c>
      <c r="H69" s="123">
        <f>IF($B$21-ABS(SUM($B$69:G69))&gt;0,-$B$21/$B$23,0)</f>
        <v>-238444.65580542709</v>
      </c>
      <c r="I69" s="123">
        <f>IF($B$21-ABS(SUM($B$69:H69))&gt;0,-$B$21/$B$23,0)</f>
        <v>-238444.65580542709</v>
      </c>
      <c r="J69" s="123">
        <f>IF($B$21-ABS(SUM($B$69:I69))&gt;0,-$B$21/$B$23,0)</f>
        <v>-238444.65580542709</v>
      </c>
      <c r="K69" s="123">
        <f>IF($B$21-ABS(SUM($B$69:J69))&gt;0,-$B$21/$B$23,0)</f>
        <v>-238444.65580542709</v>
      </c>
      <c r="L69" s="123">
        <f>IF($B$21-ABS(SUM($B$69:K69))&gt;0,-$B$21/$B$23,0)</f>
        <v>-238444.65580542709</v>
      </c>
      <c r="M69" s="123">
        <f>IF($B$21-ABS(SUM($B$69:L69))&gt;0,-$B$21/$B$23,0)</f>
        <v>-238444.65580542709</v>
      </c>
      <c r="N69" s="123">
        <f>IF($B$21-ABS(SUM($B$69:M69))&gt;0,-$B$21/$B$23,0)</f>
        <v>-238444.65580542709</v>
      </c>
      <c r="O69" s="123">
        <f>IF($B$21-ABS(SUM($B$69:N69))&gt;0,-$B$21/$B$23,0)</f>
        <v>-238444.65580542709</v>
      </c>
      <c r="P69" s="123">
        <f>IF($B$21-ABS(SUM($B$69:O69))&gt;0,-$B$21/$B$23,0)</f>
        <v>-238444.65580542709</v>
      </c>
      <c r="Q69" s="123">
        <f>IF($B$21-ABS(SUM($B$69:P69))&gt;0,-$B$21/$B$23,0)</f>
        <v>-238444.65580542709</v>
      </c>
      <c r="R69" s="123">
        <f>IF($B$21-ABS(SUM($B$69:Q69))&gt;0,-$B$21/$B$23,0)</f>
        <v>-238444.65580542709</v>
      </c>
      <c r="S69" s="123">
        <f>IF($B$21-ABS(SUM($B$69:R69))&gt;0,-$B$21/$B$23,0)</f>
        <v>-238444.65580542709</v>
      </c>
      <c r="T69" s="123">
        <f>IF($B$21-ABS(SUM($B$69:S69))&gt;0,-$B$21/$B$23,0)</f>
        <v>-238444.65580542709</v>
      </c>
      <c r="U69" s="123">
        <f>IF($B$21-ABS(SUM($B$69:T69))&gt;0,-$B$21/$B$23,0)</f>
        <v>-238444.65580542709</v>
      </c>
      <c r="V69" s="123">
        <f>IF($B$21-ABS(SUM($B$69:U69))&gt;0,-$B$21/$B$23,0)</f>
        <v>-238444.65580542709</v>
      </c>
      <c r="W69" s="123">
        <f>IF($B$21-ABS(SUM($B$69:V69))&gt;0,-$B$21/$B$23,0)</f>
        <v>-238444.65580542709</v>
      </c>
      <c r="X69" s="123">
        <f>IF($B$21-ABS(SUM($B$69:W69))&gt;0,-$B$21/$B$23,0)</f>
        <v>-238444.65580542709</v>
      </c>
      <c r="Y69" s="123">
        <f>IF($B$21-ABS(SUM($B$69:X69))&gt;0,-$B$21/$B$23,0)</f>
        <v>-238444.65580542709</v>
      </c>
      <c r="Z69" s="123">
        <f>IF($B$21-ABS(SUM($B$69:Y69))&gt;0,-$B$21/$B$23,0)</f>
        <v>-238444.65580542709</v>
      </c>
      <c r="AA69" s="123">
        <f>IF($B$21-ABS(SUM($B$69:Z69))&gt;0,-$B$21/$B$23,0)</f>
        <v>-238444.65580542709</v>
      </c>
      <c r="AB69" s="123">
        <f>IF($B$21-ABS(SUM($B$69:AA69))&gt;0,-$B$21/$B$23,0)</f>
        <v>-238444.65580542709</v>
      </c>
      <c r="AC69" s="123">
        <f>IF($B$21-ABS(SUM($B$69:AB69))&gt;0,-$B$21/$B$23,0)</f>
        <v>-238444.65580542709</v>
      </c>
      <c r="AD69" s="123">
        <f>IF($B$21-ABS(SUM($B$69:AC69))&gt;0,-$B$21/$B$23,0)</f>
        <v>-238444.65580542709</v>
      </c>
      <c r="AE69" s="123">
        <f>IF($B$21-ABS(SUM($B$69:AD69))&gt;0,-$B$21/$B$23,0)</f>
        <v>-238444.65580542709</v>
      </c>
      <c r="AF69" s="123">
        <f>IF($B$21-ABS(SUM($B$69:AE69))&gt;0,-$B$21/$B$23,0)</f>
        <v>-238444.65580542709</v>
      </c>
      <c r="AG69" s="123">
        <f>IF($B$21-ABS(SUM($B$69:AF69))&gt;0,-$B$21/$B$23,0)</f>
        <v>-238444.65580542709</v>
      </c>
      <c r="AH69" s="123">
        <f>IF($B$21-ABS(SUM($B$69:AG69))&gt;0,-$B$21/$B$23,0)</f>
        <v>-238444.65580542709</v>
      </c>
      <c r="AI69" s="123">
        <f>IF($B$21-ABS(SUM($B$69:AH69))&gt;0,-$B$21/$B$23,0)</f>
        <v>-238444.65580542709</v>
      </c>
      <c r="AJ69" s="123">
        <f>IF($B$21-ABS(SUM($B$69:AI69))&gt;0,-$B$21/$B$23,0)</f>
        <v>-238444.65580542709</v>
      </c>
      <c r="AK69" s="123">
        <f>IF($B$21-ABS(SUM($B$69:AJ69))&gt;0,-$B$21/$B$23,0)</f>
        <v>-238444.65580542709</v>
      </c>
      <c r="AL69" s="123">
        <f>IF($B$21-ABS(SUM($B$69:AK69))&gt;0,-$B$21/$B$23,0)</f>
        <v>-238444.65580542709</v>
      </c>
      <c r="AM69" s="123">
        <f>IF($B$21-ABS(SUM($B$69:AL69))&gt;0,-$B$21/$B$23,0)</f>
        <v>-238444.65580542709</v>
      </c>
      <c r="AN69" s="123">
        <f>IF($B$21-ABS(SUM($B$69:AM69))&gt;0,-$B$21/$B$23,0)</f>
        <v>-238444.65580542709</v>
      </c>
      <c r="AO69" s="123">
        <f>IF($B$21-ABS(SUM($B$69:AN69))&gt;0,-$B$21/$B$23,0)</f>
        <v>-238444.65580542709</v>
      </c>
      <c r="AP69" s="123">
        <f>IF($B$21-ABS(SUM($B$69:AO69))&gt;0,-$B$21/$B$23,0)</f>
        <v>-238444.65580542709</v>
      </c>
      <c r="AQ69" s="123">
        <f>IF($B$21-ABS(SUM($B$69:AP69))&gt;0,-$B$21/$B$23,0)</f>
        <v>-238444.65580542709</v>
      </c>
      <c r="AR69" s="123">
        <f>IF($B$21-ABS(SUM($B$69:AQ69))&gt;0,-$B$21/$B$23,0)</f>
        <v>-238444.65580542709</v>
      </c>
      <c r="AS69" s="123">
        <f>IF($B$21-ABS(SUM($B$69:AR69))&gt;0,-$B$21/$B$23,0)</f>
        <v>-238444.65580542709</v>
      </c>
      <c r="AT69" s="123">
        <f>IF($B$21-ABS(SUM($B$69:AS69))&gt;0,-$B$21/$B$23,0)</f>
        <v>-238444.65580542709</v>
      </c>
      <c r="AU69" s="123">
        <f>IF($B$21-ABS(SUM($B$69:AT69))&gt;0,-$B$21/$B$23,0)</f>
        <v>-238444.65580542709</v>
      </c>
      <c r="AV69" s="123">
        <f>IF($B$21-ABS(SUM($B$69:AU69))&gt;0,-$B$21/$B$23,0)</f>
        <v>-238444.65580542709</v>
      </c>
      <c r="AW69" s="123">
        <f>IF($B$21-ABS(SUM($B$69:AV69))&gt;0,-$B$21/$B$23,0)</f>
        <v>-238444.65580542709</v>
      </c>
      <c r="AX69" s="123">
        <f>IF($B$21-ABS(SUM($B$69:AW69))&gt;0,-$B$21/$B$23,0)</f>
        <v>-238444.65580542709</v>
      </c>
      <c r="AY69" s="123">
        <f>IF($B$21-ABS(SUM($B$69:AX69))&gt;0,-$B$21/$B$23,0)</f>
        <v>-238444.65580542709</v>
      </c>
      <c r="AZ69" s="123">
        <f>IF($B$21-ABS(SUM($B$69:AY69))&gt;0,-$B$21/$B$23,0)</f>
        <v>-238444.65580542709</v>
      </c>
    </row>
    <row r="70" spans="1:52" s="176" customFormat="1" ht="14.25" x14ac:dyDescent="0.25">
      <c r="A70" s="214" t="s">
        <v>466</v>
      </c>
      <c r="B70" s="122">
        <f t="shared" ref="B70:AZ70" si="11">B68+B69</f>
        <v>0</v>
      </c>
      <c r="C70" s="122">
        <f t="shared" si="11"/>
        <v>497706.66743235127</v>
      </c>
      <c r="D70" s="122">
        <f t="shared" si="11"/>
        <v>540516.87389773643</v>
      </c>
      <c r="E70" s="122">
        <f t="shared" si="11"/>
        <v>574590.90097898594</v>
      </c>
      <c r="F70" s="122">
        <f t="shared" si="11"/>
        <v>609608.41763203195</v>
      </c>
      <c r="G70" s="122">
        <f t="shared" si="11"/>
        <v>645600.57681443426</v>
      </c>
      <c r="H70" s="122">
        <f t="shared" si="11"/>
        <v>682592.16737956437</v>
      </c>
      <c r="I70" s="122">
        <f t="shared" si="11"/>
        <v>708211.40515274846</v>
      </c>
      <c r="J70" s="122">
        <f t="shared" si="11"/>
        <v>747296.04950837139</v>
      </c>
      <c r="K70" s="122">
        <f t="shared" si="11"/>
        <v>787474.54645824665</v>
      </c>
      <c r="L70" s="122">
        <f t="shared" si="11"/>
        <v>828779.71158020268</v>
      </c>
      <c r="M70" s="122">
        <f t="shared" si="11"/>
        <v>1554743.7334617707</v>
      </c>
      <c r="N70" s="122">
        <f t="shared" si="11"/>
        <v>1618909.6007210007</v>
      </c>
      <c r="O70" s="122">
        <f t="shared" si="11"/>
        <v>1672518.3434891077</v>
      </c>
      <c r="P70" s="122">
        <f t="shared" si="11"/>
        <v>1740432.1779895015</v>
      </c>
      <c r="Q70" s="122">
        <f t="shared" si="11"/>
        <v>1810304.74078849</v>
      </c>
      <c r="R70" s="122">
        <f t="shared" si="11"/>
        <v>1882194.7937350334</v>
      </c>
      <c r="S70" s="122">
        <f t="shared" si="11"/>
        <v>1956162.8615335566</v>
      </c>
      <c r="T70" s="122">
        <f t="shared" si="11"/>
        <v>2032271.2846296201</v>
      </c>
      <c r="U70" s="122">
        <f t="shared" si="11"/>
        <v>2098180.8599096662</v>
      </c>
      <c r="V70" s="122">
        <f t="shared" si="11"/>
        <v>2178764.5518973554</v>
      </c>
      <c r="W70" s="122">
        <f t="shared" si="11"/>
        <v>2719709.6618706286</v>
      </c>
      <c r="X70" s="122">
        <f t="shared" si="11"/>
        <v>2818781.8444443154</v>
      </c>
      <c r="Y70" s="122">
        <f t="shared" si="11"/>
        <v>2920747.5057587964</v>
      </c>
      <c r="Z70" s="122">
        <f t="shared" si="11"/>
        <v>3025693.4501762977</v>
      </c>
      <c r="AA70" s="122">
        <f t="shared" si="11"/>
        <v>3133709.0861899075</v>
      </c>
      <c r="AB70" s="122">
        <f t="shared" si="11"/>
        <v>3244886.5045475094</v>
      </c>
      <c r="AC70" s="122">
        <f t="shared" si="11"/>
        <v>3359320.558719425</v>
      </c>
      <c r="AD70" s="122">
        <f t="shared" si="11"/>
        <v>3477108.9477800811</v>
      </c>
      <c r="AE70" s="122">
        <f t="shared" si="11"/>
        <v>3598352.3017761419</v>
      </c>
      <c r="AF70" s="122">
        <f t="shared" si="11"/>
        <v>3723154.2696556682</v>
      </c>
      <c r="AG70" s="122">
        <f t="shared" si="11"/>
        <v>3851621.6098351646</v>
      </c>
      <c r="AH70" s="122">
        <f t="shared" si="11"/>
        <v>3983864.2834836296</v>
      </c>
      <c r="AI70" s="122">
        <f t="shared" si="11"/>
        <v>4119995.5506051327</v>
      </c>
      <c r="AJ70" s="122">
        <f t="shared" si="11"/>
        <v>4260132.0690038651</v>
      </c>
      <c r="AK70" s="122">
        <f t="shared" si="11"/>
        <v>4404393.9962181449</v>
      </c>
      <c r="AL70" s="122">
        <f t="shared" si="11"/>
        <v>4552905.0945124365</v>
      </c>
      <c r="AM70" s="122">
        <f t="shared" si="11"/>
        <v>4705792.8390191412</v>
      </c>
      <c r="AN70" s="122">
        <f t="shared" si="11"/>
        <v>4863188.5291246297</v>
      </c>
      <c r="AO70" s="122">
        <f t="shared" si="11"/>
        <v>5025227.4031968694</v>
      </c>
      <c r="AP70" s="122">
        <f t="shared" si="11"/>
        <v>5192048.7567548575</v>
      </c>
      <c r="AQ70" s="122">
        <f t="shared" si="11"/>
        <v>5363796.0641831737</v>
      </c>
      <c r="AR70" s="122">
        <f t="shared" si="11"/>
        <v>5540617.1040979205</v>
      </c>
      <c r="AS70" s="122">
        <f t="shared" si="11"/>
        <v>5722664.0884736944</v>
      </c>
      <c r="AT70" s="122">
        <f t="shared" si="11"/>
        <v>5910093.7956443271</v>
      </c>
      <c r="AU70" s="122">
        <f t="shared" si="11"/>
        <v>6103067.7072936613</v>
      </c>
      <c r="AV70" s="122">
        <f t="shared" si="11"/>
        <v>6301752.1495560585</v>
      </c>
      <c r="AW70" s="122">
        <f t="shared" si="11"/>
        <v>6506318.4383499157</v>
      </c>
      <c r="AX70" s="122">
        <f t="shared" si="11"/>
        <v>6716943.0290711708</v>
      </c>
      <c r="AY70" s="122">
        <f t="shared" si="11"/>
        <v>6933807.6707776459</v>
      </c>
      <c r="AZ70" s="122">
        <f t="shared" si="11"/>
        <v>7157099.5649989033</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497706.66743235127</v>
      </c>
      <c r="D72" s="122">
        <f t="shared" si="13"/>
        <v>540516.87389773643</v>
      </c>
      <c r="E72" s="122">
        <f t="shared" si="13"/>
        <v>574590.90097898594</v>
      </c>
      <c r="F72" s="122">
        <f t="shared" si="13"/>
        <v>609608.41763203195</v>
      </c>
      <c r="G72" s="122">
        <f t="shared" si="13"/>
        <v>645600.57681443426</v>
      </c>
      <c r="H72" s="122">
        <f t="shared" si="13"/>
        <v>682592.16737956437</v>
      </c>
      <c r="I72" s="122">
        <f t="shared" si="13"/>
        <v>708211.40515274846</v>
      </c>
      <c r="J72" s="122">
        <f t="shared" si="13"/>
        <v>747296.04950837139</v>
      </c>
      <c r="K72" s="122">
        <f t="shared" si="13"/>
        <v>787474.54645824665</v>
      </c>
      <c r="L72" s="122">
        <f t="shared" si="13"/>
        <v>828779.71158020268</v>
      </c>
      <c r="M72" s="122">
        <f t="shared" si="13"/>
        <v>1554743.7334617707</v>
      </c>
      <c r="N72" s="122">
        <f t="shared" si="13"/>
        <v>1618909.6007210007</v>
      </c>
      <c r="O72" s="122">
        <f t="shared" si="13"/>
        <v>1672518.3434891077</v>
      </c>
      <c r="P72" s="122">
        <f t="shared" si="13"/>
        <v>1740432.1779895015</v>
      </c>
      <c r="Q72" s="122">
        <f t="shared" si="13"/>
        <v>1810304.74078849</v>
      </c>
      <c r="R72" s="122">
        <f t="shared" si="13"/>
        <v>1882194.7937350334</v>
      </c>
      <c r="S72" s="122">
        <f t="shared" si="13"/>
        <v>1956162.8615335566</v>
      </c>
      <c r="T72" s="122">
        <f t="shared" si="13"/>
        <v>2032271.2846296201</v>
      </c>
      <c r="U72" s="122">
        <f t="shared" si="13"/>
        <v>2098180.8599096662</v>
      </c>
      <c r="V72" s="122">
        <f t="shared" si="13"/>
        <v>2178764.5518973554</v>
      </c>
      <c r="W72" s="122">
        <f t="shared" si="13"/>
        <v>2719709.6618706286</v>
      </c>
      <c r="X72" s="122">
        <f t="shared" si="13"/>
        <v>2818781.8444443154</v>
      </c>
      <c r="Y72" s="122">
        <f t="shared" si="13"/>
        <v>2920747.5057587964</v>
      </c>
      <c r="Z72" s="122">
        <f t="shared" si="13"/>
        <v>3025693.4501762977</v>
      </c>
      <c r="AA72" s="122">
        <f t="shared" si="13"/>
        <v>3133709.0861899075</v>
      </c>
      <c r="AB72" s="122">
        <f t="shared" si="13"/>
        <v>3244886.5045475094</v>
      </c>
      <c r="AC72" s="122">
        <f t="shared" si="13"/>
        <v>3359320.558719425</v>
      </c>
      <c r="AD72" s="122">
        <f t="shared" si="13"/>
        <v>3477108.9477800811</v>
      </c>
      <c r="AE72" s="122">
        <f t="shared" si="13"/>
        <v>3598352.3017761419</v>
      </c>
      <c r="AF72" s="122">
        <f t="shared" si="13"/>
        <v>3723154.2696556682</v>
      </c>
      <c r="AG72" s="122">
        <f t="shared" si="13"/>
        <v>3851621.6098351646</v>
      </c>
      <c r="AH72" s="122">
        <f t="shared" si="13"/>
        <v>3983864.2834836296</v>
      </c>
      <c r="AI72" s="122">
        <f t="shared" si="13"/>
        <v>4119995.5506051327</v>
      </c>
      <c r="AJ72" s="122">
        <f t="shared" si="13"/>
        <v>4260132.0690038651</v>
      </c>
      <c r="AK72" s="122">
        <f t="shared" si="13"/>
        <v>4404393.9962181449</v>
      </c>
      <c r="AL72" s="122">
        <f t="shared" si="13"/>
        <v>4552905.0945124365</v>
      </c>
      <c r="AM72" s="122">
        <f t="shared" si="13"/>
        <v>4705792.8390191412</v>
      </c>
      <c r="AN72" s="122">
        <f t="shared" si="13"/>
        <v>4863188.5291246297</v>
      </c>
      <c r="AO72" s="122">
        <f t="shared" si="13"/>
        <v>5025227.4031968694</v>
      </c>
      <c r="AP72" s="122">
        <f t="shared" si="13"/>
        <v>5192048.7567548575</v>
      </c>
      <c r="AQ72" s="122">
        <f t="shared" si="13"/>
        <v>5363796.0641831737</v>
      </c>
      <c r="AR72" s="122">
        <f t="shared" si="13"/>
        <v>5540617.1040979205</v>
      </c>
      <c r="AS72" s="122">
        <f t="shared" si="13"/>
        <v>5722664.0884736944</v>
      </c>
      <c r="AT72" s="122">
        <f t="shared" si="13"/>
        <v>5910093.7956443271</v>
      </c>
      <c r="AU72" s="122">
        <f t="shared" si="13"/>
        <v>6103067.7072936613</v>
      </c>
      <c r="AV72" s="122">
        <f t="shared" si="13"/>
        <v>6301752.1495560585</v>
      </c>
      <c r="AW72" s="122">
        <f t="shared" si="13"/>
        <v>6506318.4383499157</v>
      </c>
      <c r="AX72" s="122">
        <f t="shared" si="13"/>
        <v>6716943.0290711708</v>
      </c>
      <c r="AY72" s="122">
        <f t="shared" si="13"/>
        <v>6933807.6707776459</v>
      </c>
      <c r="AZ72" s="122">
        <f t="shared" si="13"/>
        <v>7157099.5649989033</v>
      </c>
    </row>
    <row r="73" spans="1:52" x14ac:dyDescent="0.25">
      <c r="A73" s="213" t="s">
        <v>256</v>
      </c>
      <c r="B73" s="123">
        <f t="shared" ref="B73:AZ73" si="14">-B72*$B$32</f>
        <v>0</v>
      </c>
      <c r="C73" s="123">
        <f t="shared" si="14"/>
        <v>-99541.333486470263</v>
      </c>
      <c r="D73" s="123">
        <f t="shared" si="14"/>
        <v>-108103.37477954729</v>
      </c>
      <c r="E73" s="123">
        <f t="shared" si="14"/>
        <v>-114918.18019579719</v>
      </c>
      <c r="F73" s="123">
        <f t="shared" si="14"/>
        <v>-121921.6835264064</v>
      </c>
      <c r="G73" s="123">
        <f t="shared" si="14"/>
        <v>-129120.11536288686</v>
      </c>
      <c r="H73" s="123">
        <f t="shared" si="14"/>
        <v>-136518.43347591287</v>
      </c>
      <c r="I73" s="123">
        <f t="shared" si="14"/>
        <v>-141642.2810305497</v>
      </c>
      <c r="J73" s="123">
        <f t="shared" si="14"/>
        <v>-149459.20990167427</v>
      </c>
      <c r="K73" s="123">
        <f t="shared" si="14"/>
        <v>-157494.90929164935</v>
      </c>
      <c r="L73" s="123">
        <f t="shared" si="14"/>
        <v>-165755.94231604054</v>
      </c>
      <c r="M73" s="123">
        <f t="shared" si="14"/>
        <v>-310948.74669235415</v>
      </c>
      <c r="N73" s="123">
        <f t="shared" si="14"/>
        <v>-323781.92014420015</v>
      </c>
      <c r="O73" s="123">
        <f t="shared" si="14"/>
        <v>-334503.66869782156</v>
      </c>
      <c r="P73" s="123">
        <f t="shared" si="14"/>
        <v>-348086.4355979003</v>
      </c>
      <c r="Q73" s="123">
        <f t="shared" si="14"/>
        <v>-362060.94815769803</v>
      </c>
      <c r="R73" s="123">
        <f t="shared" si="14"/>
        <v>-376438.95874700672</v>
      </c>
      <c r="S73" s="123">
        <f t="shared" si="14"/>
        <v>-391232.57230671134</v>
      </c>
      <c r="T73" s="123">
        <f t="shared" si="14"/>
        <v>-406454.25692592404</v>
      </c>
      <c r="U73" s="123">
        <f t="shared" si="14"/>
        <v>-419636.17198193329</v>
      </c>
      <c r="V73" s="123">
        <f t="shared" si="14"/>
        <v>-435752.91037947108</v>
      </c>
      <c r="W73" s="123">
        <f t="shared" si="14"/>
        <v>-543941.9323741257</v>
      </c>
      <c r="X73" s="123">
        <f t="shared" si="14"/>
        <v>-563756.36888886313</v>
      </c>
      <c r="Y73" s="123">
        <f t="shared" si="14"/>
        <v>-584149.50115175929</v>
      </c>
      <c r="Z73" s="123">
        <f t="shared" si="14"/>
        <v>-605138.69003525958</v>
      </c>
      <c r="AA73" s="123">
        <f t="shared" si="14"/>
        <v>-626741.81723798148</v>
      </c>
      <c r="AB73" s="123">
        <f t="shared" si="14"/>
        <v>-648977.30090950197</v>
      </c>
      <c r="AC73" s="123">
        <f t="shared" si="14"/>
        <v>-671864.11174388509</v>
      </c>
      <c r="AD73" s="123">
        <f t="shared" si="14"/>
        <v>-695421.78955601621</v>
      </c>
      <c r="AE73" s="123">
        <f t="shared" si="14"/>
        <v>-719670.4603552284</v>
      </c>
      <c r="AF73" s="123">
        <f t="shared" si="14"/>
        <v>-744630.85393113364</v>
      </c>
      <c r="AG73" s="123">
        <f t="shared" si="14"/>
        <v>-770324.32196703297</v>
      </c>
      <c r="AH73" s="123">
        <f t="shared" si="14"/>
        <v>-796772.85669672594</v>
      </c>
      <c r="AI73" s="123">
        <f t="shared" si="14"/>
        <v>-823999.11012102664</v>
      </c>
      <c r="AJ73" s="123">
        <f t="shared" si="14"/>
        <v>-852026.41380077309</v>
      </c>
      <c r="AK73" s="123">
        <f t="shared" si="14"/>
        <v>-880878.79924362898</v>
      </c>
      <c r="AL73" s="123">
        <f t="shared" si="14"/>
        <v>-910581.01890248735</v>
      </c>
      <c r="AM73" s="123">
        <f t="shared" si="14"/>
        <v>-941158.56780382828</v>
      </c>
      <c r="AN73" s="123">
        <f t="shared" si="14"/>
        <v>-972637.70582492603</v>
      </c>
      <c r="AO73" s="123">
        <f t="shared" si="14"/>
        <v>-1005045.4806393739</v>
      </c>
      <c r="AP73" s="123">
        <f t="shared" si="14"/>
        <v>-1038409.7513509715</v>
      </c>
      <c r="AQ73" s="123">
        <f t="shared" si="14"/>
        <v>-1072759.2128366348</v>
      </c>
      <c r="AR73" s="123">
        <f t="shared" si="14"/>
        <v>-1108123.420819584</v>
      </c>
      <c r="AS73" s="123">
        <f t="shared" si="14"/>
        <v>-1144532.817694739</v>
      </c>
      <c r="AT73" s="123">
        <f t="shared" si="14"/>
        <v>-1182018.7591288656</v>
      </c>
      <c r="AU73" s="123">
        <f t="shared" si="14"/>
        <v>-1220613.5414587322</v>
      </c>
      <c r="AV73" s="123">
        <f t="shared" si="14"/>
        <v>-1260350.4299112118</v>
      </c>
      <c r="AW73" s="123">
        <f t="shared" si="14"/>
        <v>-1301263.6876699831</v>
      </c>
      <c r="AX73" s="123">
        <f t="shared" si="14"/>
        <v>-1343388.6058142344</v>
      </c>
      <c r="AY73" s="123">
        <f t="shared" si="14"/>
        <v>-1386761.5341555292</v>
      </c>
      <c r="AZ73" s="123">
        <f t="shared" si="14"/>
        <v>-1431419.9129997808</v>
      </c>
    </row>
    <row r="74" spans="1:52" ht="16.5" thickBot="1" x14ac:dyDescent="0.3">
      <c r="A74" s="215" t="s">
        <v>260</v>
      </c>
      <c r="B74" s="124">
        <f t="shared" ref="B74:AZ74" si="15">B72+B73</f>
        <v>0</v>
      </c>
      <c r="C74" s="124">
        <f t="shared" si="15"/>
        <v>398165.33394588099</v>
      </c>
      <c r="D74" s="124">
        <f t="shared" si="15"/>
        <v>432413.49911818915</v>
      </c>
      <c r="E74" s="124">
        <f t="shared" si="15"/>
        <v>459672.72078318876</v>
      </c>
      <c r="F74" s="124">
        <f t="shared" si="15"/>
        <v>487686.73410562554</v>
      </c>
      <c r="G74" s="124">
        <f t="shared" si="15"/>
        <v>516480.46145154739</v>
      </c>
      <c r="H74" s="124">
        <f t="shared" si="15"/>
        <v>546073.73390365147</v>
      </c>
      <c r="I74" s="124">
        <f t="shared" si="15"/>
        <v>566569.12412219879</v>
      </c>
      <c r="J74" s="124">
        <f t="shared" si="15"/>
        <v>597836.83960669709</v>
      </c>
      <c r="K74" s="124">
        <f t="shared" si="15"/>
        <v>629979.6371665973</v>
      </c>
      <c r="L74" s="124">
        <f t="shared" si="15"/>
        <v>663023.76926416217</v>
      </c>
      <c r="M74" s="124">
        <f t="shared" si="15"/>
        <v>1243794.9867694166</v>
      </c>
      <c r="N74" s="124">
        <f t="shared" si="15"/>
        <v>1295127.6805768006</v>
      </c>
      <c r="O74" s="124">
        <f t="shared" si="15"/>
        <v>1338014.6747912862</v>
      </c>
      <c r="P74" s="124">
        <f t="shared" si="15"/>
        <v>1392345.7423916012</v>
      </c>
      <c r="Q74" s="124">
        <f t="shared" si="15"/>
        <v>1448243.7926307921</v>
      </c>
      <c r="R74" s="124">
        <f t="shared" si="15"/>
        <v>1505755.8349880266</v>
      </c>
      <c r="S74" s="124">
        <f t="shared" si="15"/>
        <v>1564930.2892268454</v>
      </c>
      <c r="T74" s="124">
        <f t="shared" si="15"/>
        <v>1625817.0277036962</v>
      </c>
      <c r="U74" s="124">
        <f t="shared" si="15"/>
        <v>1678544.6879277329</v>
      </c>
      <c r="V74" s="124">
        <f t="shared" si="15"/>
        <v>1743011.6415178843</v>
      </c>
      <c r="W74" s="124">
        <f t="shared" si="15"/>
        <v>2175767.7294965028</v>
      </c>
      <c r="X74" s="124">
        <f t="shared" si="15"/>
        <v>2255025.4755554525</v>
      </c>
      <c r="Y74" s="124">
        <f t="shared" si="15"/>
        <v>2336598.0046070372</v>
      </c>
      <c r="Z74" s="124">
        <f t="shared" si="15"/>
        <v>2420554.7601410383</v>
      </c>
      <c r="AA74" s="124">
        <f t="shared" si="15"/>
        <v>2506967.2689519259</v>
      </c>
      <c r="AB74" s="124">
        <f t="shared" si="15"/>
        <v>2595909.2036380074</v>
      </c>
      <c r="AC74" s="124">
        <f t="shared" si="15"/>
        <v>2687456.4469755399</v>
      </c>
      <c r="AD74" s="124">
        <f t="shared" si="15"/>
        <v>2781687.1582240649</v>
      </c>
      <c r="AE74" s="124">
        <f t="shared" si="15"/>
        <v>2878681.8414209136</v>
      </c>
      <c r="AF74" s="124">
        <f t="shared" si="15"/>
        <v>2978523.4157245345</v>
      </c>
      <c r="AG74" s="124">
        <f t="shared" si="15"/>
        <v>3081297.2878681319</v>
      </c>
      <c r="AH74" s="124">
        <f t="shared" si="15"/>
        <v>3187091.4267869038</v>
      </c>
      <c r="AI74" s="124">
        <f t="shared" si="15"/>
        <v>3295996.4404841061</v>
      </c>
      <c r="AJ74" s="124">
        <f t="shared" si="15"/>
        <v>3408105.6552030919</v>
      </c>
      <c r="AK74" s="124">
        <f t="shared" si="15"/>
        <v>3523515.1969745159</v>
      </c>
      <c r="AL74" s="124">
        <f t="shared" si="15"/>
        <v>3642324.0756099494</v>
      </c>
      <c r="AM74" s="124">
        <f t="shared" si="15"/>
        <v>3764634.2712153131</v>
      </c>
      <c r="AN74" s="124">
        <f t="shared" si="15"/>
        <v>3890550.8232997037</v>
      </c>
      <c r="AO74" s="124">
        <f t="shared" si="15"/>
        <v>4020181.9225574955</v>
      </c>
      <c r="AP74" s="124">
        <f t="shared" si="15"/>
        <v>4153639.0054038861</v>
      </c>
      <c r="AQ74" s="124">
        <f t="shared" si="15"/>
        <v>4291036.8513465393</v>
      </c>
      <c r="AR74" s="124">
        <f t="shared" si="15"/>
        <v>4432493.6832783362</v>
      </c>
      <c r="AS74" s="124">
        <f t="shared" si="15"/>
        <v>4578131.2707789559</v>
      </c>
      <c r="AT74" s="124">
        <f t="shared" si="15"/>
        <v>4728075.0365154613</v>
      </c>
      <c r="AU74" s="124">
        <f t="shared" si="15"/>
        <v>4882454.1658349289</v>
      </c>
      <c r="AV74" s="124">
        <f t="shared" si="15"/>
        <v>5041401.7196448464</v>
      </c>
      <c r="AW74" s="124">
        <f t="shared" si="15"/>
        <v>5205054.7506799325</v>
      </c>
      <c r="AX74" s="124">
        <f t="shared" si="15"/>
        <v>5373554.4232569365</v>
      </c>
      <c r="AY74" s="124">
        <f t="shared" si="15"/>
        <v>5547046.1366221169</v>
      </c>
      <c r="AZ74" s="124">
        <f t="shared" si="15"/>
        <v>5725679.6519991225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497706.66743235127</v>
      </c>
      <c r="D77" s="122">
        <f t="shared" si="18"/>
        <v>540516.87389773643</v>
      </c>
      <c r="E77" s="122">
        <f t="shared" si="18"/>
        <v>574590.90097898594</v>
      </c>
      <c r="F77" s="122">
        <f t="shared" si="18"/>
        <v>609608.41763203195</v>
      </c>
      <c r="G77" s="122">
        <f t="shared" si="18"/>
        <v>645600.57681443426</v>
      </c>
      <c r="H77" s="122">
        <f t="shared" si="18"/>
        <v>682592.16737956437</v>
      </c>
      <c r="I77" s="122">
        <f t="shared" si="18"/>
        <v>708211.40515274846</v>
      </c>
      <c r="J77" s="122">
        <f t="shared" si="18"/>
        <v>747296.04950837139</v>
      </c>
      <c r="K77" s="122">
        <f t="shared" si="18"/>
        <v>787474.54645824665</v>
      </c>
      <c r="L77" s="122">
        <f t="shared" si="18"/>
        <v>828779.71158020268</v>
      </c>
      <c r="M77" s="122">
        <f t="shared" si="18"/>
        <v>1554743.7334617707</v>
      </c>
      <c r="N77" s="122">
        <f t="shared" si="18"/>
        <v>1618909.6007210007</v>
      </c>
      <c r="O77" s="122">
        <f t="shared" si="18"/>
        <v>1672518.3434891077</v>
      </c>
      <c r="P77" s="122">
        <f t="shared" si="18"/>
        <v>1740432.1779895015</v>
      </c>
      <c r="Q77" s="122">
        <f t="shared" si="18"/>
        <v>1810304.74078849</v>
      </c>
      <c r="R77" s="122">
        <f t="shared" si="18"/>
        <v>1882194.7937350334</v>
      </c>
      <c r="S77" s="122">
        <f t="shared" si="18"/>
        <v>1956162.8615335566</v>
      </c>
      <c r="T77" s="122">
        <f t="shared" si="18"/>
        <v>2032271.2846296201</v>
      </c>
      <c r="U77" s="122">
        <f t="shared" si="18"/>
        <v>2098180.8599096662</v>
      </c>
      <c r="V77" s="122">
        <f t="shared" si="18"/>
        <v>2178764.5518973554</v>
      </c>
      <c r="W77" s="122">
        <f t="shared" si="18"/>
        <v>2719709.6618706286</v>
      </c>
      <c r="X77" s="122">
        <f t="shared" si="18"/>
        <v>2818781.8444443154</v>
      </c>
      <c r="Y77" s="122">
        <f t="shared" si="18"/>
        <v>2920747.5057587964</v>
      </c>
      <c r="Z77" s="122">
        <f t="shared" si="18"/>
        <v>3025693.4501762977</v>
      </c>
      <c r="AA77" s="122">
        <f t="shared" si="18"/>
        <v>3133709.0861899075</v>
      </c>
      <c r="AB77" s="122">
        <f t="shared" si="18"/>
        <v>3244886.5045475094</v>
      </c>
      <c r="AC77" s="122">
        <f t="shared" si="18"/>
        <v>3359320.558719425</v>
      </c>
      <c r="AD77" s="122">
        <f t="shared" si="18"/>
        <v>3477108.9477800811</v>
      </c>
      <c r="AE77" s="122">
        <f t="shared" si="18"/>
        <v>3598352.3017761419</v>
      </c>
      <c r="AF77" s="122">
        <f t="shared" si="18"/>
        <v>3723154.2696556682</v>
      </c>
      <c r="AG77" s="122">
        <f t="shared" si="18"/>
        <v>3851621.6098351646</v>
      </c>
      <c r="AH77" s="122">
        <f t="shared" si="18"/>
        <v>3983864.2834836296</v>
      </c>
      <c r="AI77" s="122">
        <f t="shared" si="18"/>
        <v>4119995.5506051327</v>
      </c>
      <c r="AJ77" s="122">
        <f t="shared" si="18"/>
        <v>4260132.0690038651</v>
      </c>
      <c r="AK77" s="122">
        <f t="shared" si="18"/>
        <v>4404393.9962181449</v>
      </c>
      <c r="AL77" s="122">
        <f t="shared" si="18"/>
        <v>4552905.0945124365</v>
      </c>
      <c r="AM77" s="122">
        <f t="shared" si="18"/>
        <v>4705792.8390191412</v>
      </c>
      <c r="AN77" s="122">
        <f t="shared" si="18"/>
        <v>4863188.5291246297</v>
      </c>
      <c r="AO77" s="122">
        <f t="shared" si="18"/>
        <v>5025227.4031968694</v>
      </c>
      <c r="AP77" s="122">
        <f t="shared" si="18"/>
        <v>5192048.7567548575</v>
      </c>
      <c r="AQ77" s="122">
        <f t="shared" si="18"/>
        <v>5363796.0641831737</v>
      </c>
      <c r="AR77" s="122">
        <f t="shared" si="18"/>
        <v>5540617.1040979205</v>
      </c>
      <c r="AS77" s="122">
        <f t="shared" si="18"/>
        <v>5722664.0884736944</v>
      </c>
      <c r="AT77" s="122">
        <f t="shared" si="18"/>
        <v>5910093.7956443271</v>
      </c>
      <c r="AU77" s="122">
        <f t="shared" si="18"/>
        <v>6103067.7072936613</v>
      </c>
      <c r="AV77" s="122">
        <f t="shared" si="18"/>
        <v>6301752.1495560585</v>
      </c>
      <c r="AW77" s="122">
        <f t="shared" si="18"/>
        <v>6506318.4383499157</v>
      </c>
      <c r="AX77" s="122">
        <f t="shared" si="18"/>
        <v>6716943.0290711708</v>
      </c>
      <c r="AY77" s="122">
        <f t="shared" si="18"/>
        <v>6933807.6707776459</v>
      </c>
      <c r="AZ77" s="122">
        <f t="shared" si="18"/>
        <v>7157099.5649989033</v>
      </c>
    </row>
    <row r="78" spans="1:52" x14ac:dyDescent="0.25">
      <c r="A78" s="213" t="s">
        <v>258</v>
      </c>
      <c r="B78" s="123">
        <f t="shared" ref="B78:AZ78" si="19">-B69</f>
        <v>0</v>
      </c>
      <c r="C78" s="123">
        <f t="shared" si="19"/>
        <v>238444.65580542709</v>
      </c>
      <c r="D78" s="123">
        <f t="shared" si="19"/>
        <v>238444.65580542709</v>
      </c>
      <c r="E78" s="123">
        <f t="shared" si="19"/>
        <v>238444.65580542709</v>
      </c>
      <c r="F78" s="123">
        <f t="shared" si="19"/>
        <v>238444.65580542709</v>
      </c>
      <c r="G78" s="123">
        <f t="shared" si="19"/>
        <v>238444.65580542709</v>
      </c>
      <c r="H78" s="123">
        <f t="shared" si="19"/>
        <v>238444.65580542709</v>
      </c>
      <c r="I78" s="123">
        <f t="shared" si="19"/>
        <v>238444.65580542709</v>
      </c>
      <c r="J78" s="123">
        <f t="shared" si="19"/>
        <v>238444.65580542709</v>
      </c>
      <c r="K78" s="123">
        <f t="shared" si="19"/>
        <v>238444.65580542709</v>
      </c>
      <c r="L78" s="123">
        <f t="shared" si="19"/>
        <v>238444.65580542709</v>
      </c>
      <c r="M78" s="123">
        <f t="shared" si="19"/>
        <v>238444.65580542709</v>
      </c>
      <c r="N78" s="123">
        <f t="shared" si="19"/>
        <v>238444.65580542709</v>
      </c>
      <c r="O78" s="123">
        <f t="shared" si="19"/>
        <v>238444.65580542709</v>
      </c>
      <c r="P78" s="123">
        <f t="shared" si="19"/>
        <v>238444.65580542709</v>
      </c>
      <c r="Q78" s="123">
        <f t="shared" si="19"/>
        <v>238444.65580542709</v>
      </c>
      <c r="R78" s="123">
        <f t="shared" si="19"/>
        <v>238444.65580542709</v>
      </c>
      <c r="S78" s="123">
        <f t="shared" si="19"/>
        <v>238444.65580542709</v>
      </c>
      <c r="T78" s="123">
        <f t="shared" si="19"/>
        <v>238444.65580542709</v>
      </c>
      <c r="U78" s="123">
        <f t="shared" si="19"/>
        <v>238444.65580542709</v>
      </c>
      <c r="V78" s="123">
        <f t="shared" si="19"/>
        <v>238444.65580542709</v>
      </c>
      <c r="W78" s="123">
        <f t="shared" si="19"/>
        <v>238444.65580542709</v>
      </c>
      <c r="X78" s="123">
        <f t="shared" si="19"/>
        <v>238444.65580542709</v>
      </c>
      <c r="Y78" s="123">
        <f t="shared" si="19"/>
        <v>238444.65580542709</v>
      </c>
      <c r="Z78" s="123">
        <f t="shared" si="19"/>
        <v>238444.65580542709</v>
      </c>
      <c r="AA78" s="123">
        <f t="shared" si="19"/>
        <v>238444.65580542709</v>
      </c>
      <c r="AB78" s="123">
        <f t="shared" si="19"/>
        <v>238444.65580542709</v>
      </c>
      <c r="AC78" s="123">
        <f t="shared" si="19"/>
        <v>238444.65580542709</v>
      </c>
      <c r="AD78" s="123">
        <f t="shared" si="19"/>
        <v>238444.65580542709</v>
      </c>
      <c r="AE78" s="123">
        <f t="shared" si="19"/>
        <v>238444.65580542709</v>
      </c>
      <c r="AF78" s="123">
        <f t="shared" si="19"/>
        <v>238444.65580542709</v>
      </c>
      <c r="AG78" s="123">
        <f t="shared" si="19"/>
        <v>238444.65580542709</v>
      </c>
      <c r="AH78" s="123">
        <f t="shared" si="19"/>
        <v>238444.65580542709</v>
      </c>
      <c r="AI78" s="123">
        <f t="shared" si="19"/>
        <v>238444.65580542709</v>
      </c>
      <c r="AJ78" s="123">
        <f t="shared" si="19"/>
        <v>238444.65580542709</v>
      </c>
      <c r="AK78" s="123">
        <f t="shared" si="19"/>
        <v>238444.65580542709</v>
      </c>
      <c r="AL78" s="123">
        <f t="shared" si="19"/>
        <v>238444.65580542709</v>
      </c>
      <c r="AM78" s="123">
        <f t="shared" si="19"/>
        <v>238444.65580542709</v>
      </c>
      <c r="AN78" s="123">
        <f t="shared" si="19"/>
        <v>238444.65580542709</v>
      </c>
      <c r="AO78" s="123">
        <f t="shared" si="19"/>
        <v>238444.65580542709</v>
      </c>
      <c r="AP78" s="123">
        <f t="shared" si="19"/>
        <v>238444.65580542709</v>
      </c>
      <c r="AQ78" s="123">
        <f t="shared" si="19"/>
        <v>238444.65580542709</v>
      </c>
      <c r="AR78" s="123">
        <f t="shared" si="19"/>
        <v>238444.65580542709</v>
      </c>
      <c r="AS78" s="123">
        <f t="shared" si="19"/>
        <v>238444.65580542709</v>
      </c>
      <c r="AT78" s="123">
        <f t="shared" si="19"/>
        <v>238444.65580542709</v>
      </c>
      <c r="AU78" s="123">
        <f t="shared" si="19"/>
        <v>238444.65580542709</v>
      </c>
      <c r="AV78" s="123">
        <f t="shared" si="19"/>
        <v>238444.65580542709</v>
      </c>
      <c r="AW78" s="123">
        <f t="shared" si="19"/>
        <v>238444.65580542709</v>
      </c>
      <c r="AX78" s="123">
        <f t="shared" si="19"/>
        <v>238444.65580542709</v>
      </c>
      <c r="AY78" s="123">
        <f t="shared" si="19"/>
        <v>238444.65580542709</v>
      </c>
      <c r="AZ78" s="123">
        <f t="shared" si="19"/>
        <v>238444.65580542709</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-99541.333486470263</v>
      </c>
      <c r="D80" s="123">
        <f>IF(SUM($B$73:D73)+SUM($A$80:C80)&gt;0,0,SUM($B$73:D73)-SUM($A$80:C80))</f>
        <v>-108103.37477954729</v>
      </c>
      <c r="E80" s="123">
        <f>IF(SUM($B$73:E73)+SUM($A$80:D80)&gt;0,0,SUM($B$73:E73)-SUM($A$80:D80))</f>
        <v>-114918.18019579718</v>
      </c>
      <c r="F80" s="123">
        <f>IF(SUM($B$73:F73)+SUM($A$80:E80)&gt;0,0,SUM($B$73:F73)-SUM($A$80:E80))</f>
        <v>-121921.68352640641</v>
      </c>
      <c r="G80" s="123">
        <f>IF(SUM($B$73:G73)+SUM($A$80:F80)&gt;0,0,SUM($B$73:G73)-SUM($A$80:F80))</f>
        <v>-129120.11536288692</v>
      </c>
      <c r="H80" s="123">
        <f>IF(SUM($B$73:H73)+SUM($A$80:G80)&gt;0,0,SUM($B$73:H73)-SUM($A$80:G80))</f>
        <v>-136518.4334759129</v>
      </c>
      <c r="I80" s="123">
        <f>IF(SUM($B$73:I73)+SUM($A$80:H80)&gt;0,0,SUM($B$73:I73)-SUM($A$80:H80))</f>
        <v>-141642.28103054967</v>
      </c>
      <c r="J80" s="123">
        <f>IF(SUM($B$73:J73)+SUM($A$80:I80)&gt;0,0,SUM($B$73:J73)-SUM($A$80:I80))</f>
        <v>-149459.2099016743</v>
      </c>
      <c r="K80" s="123">
        <f>IF(SUM($B$73:K73)+SUM($A$80:J80)&gt;0,0,SUM($B$73:K73)-SUM($A$80:J80))</f>
        <v>-157494.90929164924</v>
      </c>
      <c r="L80" s="123">
        <f>IF(SUM($B$73:L73)+SUM($A$80:K80)&gt;0,0,SUM($B$73:L73)-SUM($A$80:K80))</f>
        <v>-165755.94231604063</v>
      </c>
      <c r="M80" s="123">
        <f>IF(SUM($B$73:M73)+SUM($A$80:L80)&gt;0,0,SUM($B$73:M73)-SUM($A$80:L80))</f>
        <v>-310948.74669235409</v>
      </c>
      <c r="N80" s="123">
        <f>IF(SUM($B$73:N73)+SUM($A$80:M80)&gt;0,0,SUM($B$73:N73)-SUM($A$80:M80))</f>
        <v>-323781.92014420009</v>
      </c>
      <c r="O80" s="123">
        <f>IF(SUM($B$73:O73)+SUM($A$80:N80)&gt;0,0,SUM($B$73:O73)-SUM($A$80:N80))</f>
        <v>-334503.66869782167</v>
      </c>
      <c r="P80" s="123">
        <f>IF(SUM($B$73:P73)+SUM($A$80:O80)&gt;0,0,SUM($B$73:P73)-SUM($A$80:O80))</f>
        <v>-348086.4355979003</v>
      </c>
      <c r="Q80" s="123">
        <f>IF(SUM($B$73:Q73)+SUM($A$80:P80)&gt;0,0,SUM($B$73:Q73)-SUM($A$80:P80))</f>
        <v>-362060.94815769792</v>
      </c>
      <c r="R80" s="123">
        <f>IF(SUM($B$73:R73)+SUM($A$80:Q80)&gt;0,0,SUM($B$73:R73)-SUM($A$80:Q80))</f>
        <v>-376438.95874700649</v>
      </c>
      <c r="S80" s="123">
        <f>IF(SUM($B$73:S73)+SUM($A$80:R80)&gt;0,0,SUM($B$73:S73)-SUM($A$80:R80))</f>
        <v>-391232.57230671123</v>
      </c>
      <c r="T80" s="123">
        <f>IF(SUM($B$73:T73)+SUM($A$80:S80)&gt;0,0,SUM($B$73:T73)-SUM($A$80:S80))</f>
        <v>-406454.25692592422</v>
      </c>
      <c r="U80" s="123">
        <f>IF(SUM($B$73:U73)+SUM($A$80:T80)&gt;0,0,SUM($B$73:U73)-SUM($A$80:T80))</f>
        <v>-419636.17198193306</v>
      </c>
      <c r="V80" s="123">
        <f>IF(SUM($B$73:V73)+SUM($A$80:U80)&gt;0,0,SUM($B$73:V73)-SUM($A$80:U80))</f>
        <v>-435752.91037947126</v>
      </c>
      <c r="W80" s="123">
        <f>IF(SUM($B$73:W73)+SUM($A$80:V80)&gt;0,0,SUM($B$73:W73)-SUM($A$80:V80))</f>
        <v>-543941.93237412535</v>
      </c>
      <c r="X80" s="123">
        <f>IF(SUM($B$73:X73)+SUM($A$80:W80)&gt;0,0,SUM($B$73:X73)-SUM($A$80:W80))</f>
        <v>-563756.36888886336</v>
      </c>
      <c r="Y80" s="123">
        <f>IF(SUM($B$73:Y73)+SUM($A$80:X80)&gt;0,0,SUM($B$73:Y73)-SUM($A$80:X80))</f>
        <v>-584149.50115175918</v>
      </c>
      <c r="Z80" s="123">
        <f>IF(SUM($B$73:Z73)+SUM($A$80:Y80)&gt;0,0,SUM($B$73:Z73)-SUM($A$80:Y80))</f>
        <v>-605138.69003525935</v>
      </c>
      <c r="AA80" s="123">
        <f>IF(SUM($B$73:AA73)+SUM($A$80:Z80)&gt;0,0,SUM($B$73:AA73)-SUM($A$80:Z80))</f>
        <v>-626741.8172379816</v>
      </c>
      <c r="AB80" s="123">
        <f>IF(SUM($B$73:AB73)+SUM($A$80:AA80)&gt;0,0,SUM($B$73:AB73)-SUM($A$80:AA80))</f>
        <v>-648977.3009095015</v>
      </c>
      <c r="AC80" s="123">
        <f>IF(SUM($B$73:AC73)+SUM($A$80:AB80)&gt;0,0,SUM($B$73:AC73)-SUM($A$80:AB80))</f>
        <v>-671864.11174388602</v>
      </c>
      <c r="AD80" s="123">
        <f>IF(SUM($B$73:AD73)+SUM($A$80:AC80)&gt;0,0,SUM($B$73:AD73)-SUM($A$80:AC80))</f>
        <v>-695421.78955601528</v>
      </c>
      <c r="AE80" s="123">
        <f>IF(SUM($B$73:AE73)+SUM($A$80:AD80)&gt;0,0,SUM($B$73:AE73)-SUM($A$80:AD80))</f>
        <v>-719670.46035522781</v>
      </c>
      <c r="AF80" s="123">
        <f>IF(SUM($B$73:AF73)+SUM($A$80:AE80)&gt;0,0,SUM($B$73:AF73)-SUM($A$80:AE80))</f>
        <v>-744630.85393113457</v>
      </c>
      <c r="AG80" s="123">
        <f>IF(SUM($B$73:AG73)+SUM($A$80:AF80)&gt;0,0,SUM($B$73:AG73)-SUM($A$80:AF80))</f>
        <v>-770324.32196703367</v>
      </c>
      <c r="AH80" s="123">
        <f>IF(SUM($B$73:AH73)+SUM($A$80:AG80)&gt;0,0,SUM($B$73:AH73)-SUM($A$80:AG80))</f>
        <v>-796772.85669672675</v>
      </c>
      <c r="AI80" s="123">
        <f>IF(SUM($B$73:AI73)+SUM($A$80:AH80)&gt;0,0,SUM($B$73:AI73)-SUM($A$80:AH80))</f>
        <v>-823999.11012102664</v>
      </c>
      <c r="AJ80" s="123">
        <f>IF(SUM($B$73:AJ73)+SUM($A$80:AI80)&gt;0,0,SUM($B$73:AJ73)-SUM($A$80:AI80))</f>
        <v>-852026.41380077228</v>
      </c>
      <c r="AK80" s="123">
        <f>IF(SUM($B$73:AK73)+SUM($A$80:AJ80)&gt;0,0,SUM($B$73:AK73)-SUM($A$80:AJ80))</f>
        <v>-880878.79924362898</v>
      </c>
      <c r="AL80" s="123">
        <f>IF(SUM($B$73:AL73)+SUM($A$80:AK80)&gt;0,0,SUM($B$73:AL73)-SUM($A$80:AK80))</f>
        <v>-910581.01890248805</v>
      </c>
      <c r="AM80" s="123">
        <f>IF(SUM($B$73:AM73)+SUM($A$80:AL80)&gt;0,0,SUM($B$73:AM73)-SUM($A$80:AL80))</f>
        <v>-941158.56780382991</v>
      </c>
      <c r="AN80" s="123">
        <f>IF(SUM($B$73:AN73)+SUM($A$80:AM80)&gt;0,0,SUM($B$73:AN73)-SUM($A$80:AM80))</f>
        <v>-972637.7058249265</v>
      </c>
      <c r="AO80" s="123">
        <f>IF(SUM($B$73:AO73)+SUM($A$80:AN80)&gt;0,0,SUM($B$73:AO73)-SUM($A$80:AN80))</f>
        <v>-1005045.4806393757</v>
      </c>
      <c r="AP80" s="123">
        <f>IF(SUM($B$73:AP73)+SUM($A$80:AO80)&gt;0,0,SUM($B$73:AP73)-SUM($A$80:AO80))</f>
        <v>-1038409.7513509728</v>
      </c>
      <c r="AQ80" s="123">
        <f>IF(SUM($B$73:AQ73)+SUM($A$80:AP80)&gt;0,0,SUM($B$73:AQ73)-SUM($A$80:AP80))</f>
        <v>-1072759.2128366344</v>
      </c>
      <c r="AR80" s="123">
        <f>IF(SUM($B$73:AR73)+SUM($A$80:AQ80)&gt;0,0,SUM($B$73:AR73)-SUM($A$80:AQ80))</f>
        <v>-1108123.4208195843</v>
      </c>
      <c r="AS80" s="123">
        <f>IF(SUM($B$73:AS73)+SUM($A$80:AR80)&gt;0,0,SUM($B$73:AS73)-SUM($A$80:AR80))</f>
        <v>-1144532.8176947385</v>
      </c>
      <c r="AT80" s="123">
        <f>IF(SUM($B$73:AT73)+SUM($A$80:AS80)&gt;0,0,SUM($B$73:AT73)-SUM($A$80:AS80))</f>
        <v>-1182018.7591288649</v>
      </c>
      <c r="AU80" s="123">
        <f>IF(SUM($B$73:AU73)+SUM($A$80:AT80)&gt;0,0,SUM($B$73:AU73)-SUM($A$80:AT80))</f>
        <v>-1220613.5414587334</v>
      </c>
      <c r="AV80" s="123">
        <f>IF(SUM($B$73:AV73)+SUM($A$80:AU80)&gt;0,0,SUM($B$73:AV73)-SUM($A$80:AU80))</f>
        <v>-1260350.4299112111</v>
      </c>
      <c r="AW80" s="123">
        <f>IF(SUM($B$73:AW73)+SUM($A$80:AV80)&gt;0,0,SUM($B$73:AW73)-SUM($A$80:AV80))</f>
        <v>-1301263.687669985</v>
      </c>
      <c r="AX80" s="123">
        <f>IF(SUM($B$73:AX73)+SUM($A$80:AW80)&gt;0,0,SUM($B$73:AX73)-SUM($A$80:AW80))</f>
        <v>-1343388.6058142334</v>
      </c>
      <c r="AY80" s="123">
        <f>IF(SUM($B$73:AY73)+SUM($A$80:AX80)&gt;0,0,SUM($B$73:AY73)-SUM($A$80:AX80))</f>
        <v>-1386761.534155529</v>
      </c>
      <c r="AZ80" s="123">
        <f>IF(SUM($B$73:AZ73)+SUM($A$80:AY80)&gt;0,0,SUM($B$73:AZ73)-SUM($A$80:AY80))</f>
        <v>-1431419.9129997827</v>
      </c>
    </row>
    <row r="81" spans="1:52" x14ac:dyDescent="0.25">
      <c r="A81" s="213" t="s">
        <v>255</v>
      </c>
      <c r="B81" s="123">
        <v>5900546.8691999996</v>
      </c>
      <c r="C81" s="123">
        <f>IF(((SUM($B$60:C60)+SUM($B$62:C66))+SUM($B$83:C83))&lt;0,((SUM($B$60:C60)+SUM($B$62:C66))+SUM($B$83:C83))*0.18-SUM($A$81:B81),IF(SUM($B$81:B81)&lt;0,0-SUM($B$81:B81),0))</f>
        <v>-7867301.6118350634</v>
      </c>
      <c r="D81" s="123">
        <f>IF(((SUM($B$60:D60)+SUM($B$62:D66))+SUM($B$83:D83))&lt;0,((SUM($B$60:D60)+SUM($B$62:D66))+SUM($B$83:D83))*0.18-SUM($A$81:C81),IF(SUM($B$81:C81)&lt;0,0-SUM($B$81:C81),0))</f>
        <v>186480.87635905435</v>
      </c>
      <c r="E81" s="123">
        <f>IF(((SUM($B$60:E60)+SUM($B$62:E66))+SUM($B$83:E83))&lt;0,((SUM($B$60:E60)+SUM($B$62:E66))+SUM($B$83:E83))*0.18-SUM($A$81:D81),IF(SUM($B$81:D81)&lt;0,0-SUM($B$81:D81),0))</f>
        <v>192142.08081518486</v>
      </c>
      <c r="F81" s="123">
        <f>IF(((SUM($B$60:F60)+SUM($B$62:F66))+SUM($B$83:F83))&lt;0,((SUM($B$60:F60)+SUM($B$62:F66))+SUM($B$83:F83))*0.18-SUM($A$81:E81),IF(SUM($B$81:E81)&lt;0,0-SUM($B$81:E81),0))</f>
        <v>197973.11339423805</v>
      </c>
      <c r="G81" s="123">
        <f>IF(((SUM($B$60:G60)+SUM($B$62:G66))+SUM($B$83:G83))&lt;0,((SUM($B$60:G60)+SUM($B$62:G66))+SUM($B$83:G83))*0.18-SUM($A$81:F81),IF(SUM($B$81:F81)&lt;0,0-SUM($B$81:F81),0))</f>
        <v>203979.58162857592</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78619.809291298967</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-11922232.790271355</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-6021685.9210713552</v>
      </c>
      <c r="C85" s="122">
        <f t="shared" ref="C85:AZ85" si="23">SUM(C77:C84)</f>
        <v>-7230691.6220837552</v>
      </c>
      <c r="D85" s="122">
        <f>SUM(D77:D84)</f>
        <v>857339.03128267056</v>
      </c>
      <c r="E85" s="122">
        <f>SUM(E77:E84)</f>
        <v>890259.45740380068</v>
      </c>
      <c r="F85" s="122">
        <f t="shared" si="23"/>
        <v>924104.50330529071</v>
      </c>
      <c r="G85" s="122">
        <f t="shared" si="23"/>
        <v>958904.69888555037</v>
      </c>
      <c r="H85" s="122">
        <f t="shared" si="23"/>
        <v>994684.33722088311</v>
      </c>
      <c r="I85" s="122">
        <f t="shared" si="23"/>
        <v>1019319.0698201089</v>
      </c>
      <c r="J85" s="122">
        <f t="shared" si="23"/>
        <v>1057149.9008701246</v>
      </c>
      <c r="K85" s="122">
        <f t="shared" si="23"/>
        <v>1096052.7074625078</v>
      </c>
      <c r="L85" s="122">
        <f t="shared" si="23"/>
        <v>1136059.6488635298</v>
      </c>
      <c r="M85" s="122">
        <f t="shared" si="23"/>
        <v>1560859.4518661427</v>
      </c>
      <c r="N85" s="122">
        <f t="shared" si="23"/>
        <v>1533572.3363822277</v>
      </c>
      <c r="O85" s="122">
        <f t="shared" si="23"/>
        <v>1576459.3305967131</v>
      </c>
      <c r="P85" s="122">
        <f t="shared" si="23"/>
        <v>1630790.3981970283</v>
      </c>
      <c r="Q85" s="122">
        <f t="shared" si="23"/>
        <v>1686688.4484362192</v>
      </c>
      <c r="R85" s="122">
        <f t="shared" si="23"/>
        <v>1744200.490793454</v>
      </c>
      <c r="S85" s="122">
        <f t="shared" si="23"/>
        <v>1803374.9450322725</v>
      </c>
      <c r="T85" s="122">
        <f t="shared" si="23"/>
        <v>1864261.683509123</v>
      </c>
      <c r="U85" s="122">
        <f t="shared" si="23"/>
        <v>1916989.3437331603</v>
      </c>
      <c r="V85" s="122">
        <f t="shared" si="23"/>
        <v>1981456.2973233112</v>
      </c>
      <c r="W85" s="122">
        <f t="shared" si="23"/>
        <v>2414212.3853019304</v>
      </c>
      <c r="X85" s="122">
        <f t="shared" si="23"/>
        <v>2493470.1313608792</v>
      </c>
      <c r="Y85" s="122">
        <f t="shared" si="23"/>
        <v>2575042.6604124643</v>
      </c>
      <c r="Z85" s="122">
        <f t="shared" si="23"/>
        <v>2658999.4159464655</v>
      </c>
      <c r="AA85" s="122">
        <f t="shared" si="23"/>
        <v>2745411.924757353</v>
      </c>
      <c r="AB85" s="122">
        <f t="shared" si="23"/>
        <v>2834353.859443435</v>
      </c>
      <c r="AC85" s="122">
        <f t="shared" si="23"/>
        <v>2925901.1027809661</v>
      </c>
      <c r="AD85" s="122">
        <f t="shared" si="23"/>
        <v>3020131.8140294929</v>
      </c>
      <c r="AE85" s="122">
        <f t="shared" si="23"/>
        <v>3117126.4972263412</v>
      </c>
      <c r="AF85" s="122">
        <f t="shared" si="23"/>
        <v>3216968.0715299607</v>
      </c>
      <c r="AG85" s="122">
        <f t="shared" si="23"/>
        <v>3319741.9436735581</v>
      </c>
      <c r="AH85" s="122">
        <f t="shared" si="23"/>
        <v>3425536.0825923299</v>
      </c>
      <c r="AI85" s="122">
        <f t="shared" si="23"/>
        <v>3534441.0962895332</v>
      </c>
      <c r="AJ85" s="122">
        <f t="shared" si="23"/>
        <v>3646550.3110085195</v>
      </c>
      <c r="AK85" s="122">
        <f t="shared" si="23"/>
        <v>3761959.8527799426</v>
      </c>
      <c r="AL85" s="122">
        <f t="shared" si="23"/>
        <v>3880768.7314153751</v>
      </c>
      <c r="AM85" s="122">
        <f t="shared" si="23"/>
        <v>4003078.9270207379</v>
      </c>
      <c r="AN85" s="122">
        <f t="shared" si="23"/>
        <v>4128995.4791051298</v>
      </c>
      <c r="AO85" s="122">
        <f t="shared" si="23"/>
        <v>4258626.5783629203</v>
      </c>
      <c r="AP85" s="122">
        <f t="shared" si="23"/>
        <v>4392083.6612093113</v>
      </c>
      <c r="AQ85" s="122">
        <f t="shared" si="23"/>
        <v>4529481.507151966</v>
      </c>
      <c r="AR85" s="122">
        <f t="shared" si="23"/>
        <v>4670938.3390837628</v>
      </c>
      <c r="AS85" s="122">
        <f t="shared" si="23"/>
        <v>4816575.9265843825</v>
      </c>
      <c r="AT85" s="122">
        <f t="shared" si="23"/>
        <v>4966519.6923208889</v>
      </c>
      <c r="AU85" s="122">
        <f t="shared" si="23"/>
        <v>5120898.8216403546</v>
      </c>
      <c r="AV85" s="122">
        <f t="shared" si="23"/>
        <v>5279846.375450274</v>
      </c>
      <c r="AW85" s="122">
        <f t="shared" si="23"/>
        <v>5443499.4064853573</v>
      </c>
      <c r="AX85" s="122">
        <f t="shared" si="23"/>
        <v>5611999.0790623641</v>
      </c>
      <c r="AY85" s="122">
        <f t="shared" si="23"/>
        <v>5785490.7924275436</v>
      </c>
      <c r="AZ85" s="122">
        <f t="shared" si="23"/>
        <v>5964124.3078045473</v>
      </c>
    </row>
    <row r="86" spans="1:52" s="176" customFormat="1" ht="14.25" x14ac:dyDescent="0.25">
      <c r="A86" s="214" t="s">
        <v>467</v>
      </c>
      <c r="B86" s="122">
        <f>SUM($B$85:B85)</f>
        <v>-6021685.9210713552</v>
      </c>
      <c r="C86" s="122">
        <f>SUM($B$85:C85)</f>
        <v>-13252377.543155111</v>
      </c>
      <c r="D86" s="122">
        <f>SUM($B$85:D85)</f>
        <v>-12395038.511872441</v>
      </c>
      <c r="E86" s="122">
        <f>SUM($B$85:E85)</f>
        <v>-11504779.054468639</v>
      </c>
      <c r="F86" s="122">
        <f>SUM($B$85:F85)</f>
        <v>-10580674.551163349</v>
      </c>
      <c r="G86" s="122">
        <f>SUM($B$85:G85)</f>
        <v>-9621769.8522777986</v>
      </c>
      <c r="H86" s="122">
        <f>SUM($B$85:H85)</f>
        <v>-8627085.5150569156</v>
      </c>
      <c r="I86" s="122">
        <f>SUM($B$85:I85)</f>
        <v>-7607766.4452368068</v>
      </c>
      <c r="J86" s="122">
        <f>SUM($B$85:J85)</f>
        <v>-6550616.5443666819</v>
      </c>
      <c r="K86" s="122">
        <f>SUM($B$85:K85)</f>
        <v>-5454563.8369041737</v>
      </c>
      <c r="L86" s="122">
        <f>SUM($B$85:L85)</f>
        <v>-4318504.1880406439</v>
      </c>
      <c r="M86" s="122">
        <f>SUM($B$85:M85)</f>
        <v>-2757644.7361745015</v>
      </c>
      <c r="N86" s="122">
        <f>SUM($B$85:N85)</f>
        <v>-1224072.3997922738</v>
      </c>
      <c r="O86" s="122">
        <f>SUM($B$85:O85)</f>
        <v>352386.93080443935</v>
      </c>
      <c r="P86" s="122">
        <f>SUM($B$85:P85)</f>
        <v>1983177.3290014677</v>
      </c>
      <c r="Q86" s="122">
        <f>SUM($B$85:Q85)</f>
        <v>3669865.7774376869</v>
      </c>
      <c r="R86" s="122">
        <f>SUM($B$85:R85)</f>
        <v>5414066.2682311404</v>
      </c>
      <c r="S86" s="122">
        <f>SUM($B$85:S85)</f>
        <v>7217441.2132634129</v>
      </c>
      <c r="T86" s="122">
        <f>SUM($B$85:T85)</f>
        <v>9081702.8967725355</v>
      </c>
      <c r="U86" s="122">
        <f>SUM($B$85:U85)</f>
        <v>10998692.240505695</v>
      </c>
      <c r="V86" s="122">
        <f>SUM($B$85:V85)</f>
        <v>12980148.537829006</v>
      </c>
      <c r="W86" s="122">
        <f>SUM($B$85:W85)</f>
        <v>15394360.923130937</v>
      </c>
      <c r="X86" s="122">
        <f>SUM($B$85:X85)</f>
        <v>17887831.054491818</v>
      </c>
      <c r="Y86" s="122">
        <f>SUM($B$85:Y85)</f>
        <v>20462873.714904282</v>
      </c>
      <c r="Z86" s="122">
        <f>SUM($B$85:Z85)</f>
        <v>23121873.130850747</v>
      </c>
      <c r="AA86" s="122">
        <f>SUM($B$85:AA85)</f>
        <v>25867285.055608101</v>
      </c>
      <c r="AB86" s="122">
        <f>SUM($B$85:AB85)</f>
        <v>28701638.915051535</v>
      </c>
      <c r="AC86" s="122">
        <f>SUM($B$85:AC85)</f>
        <v>31627540.017832503</v>
      </c>
      <c r="AD86" s="122">
        <f>SUM($B$85:AD85)</f>
        <v>34647671.831861995</v>
      </c>
      <c r="AE86" s="122">
        <f>SUM($B$85:AE85)</f>
        <v>37764798.329088338</v>
      </c>
      <c r="AF86" s="122">
        <f>SUM($B$85:AF85)</f>
        <v>40981766.4006183</v>
      </c>
      <c r="AG86" s="122">
        <f>SUM($B$85:AG85)</f>
        <v>44301508.344291858</v>
      </c>
      <c r="AH86" s="122">
        <f>SUM($B$85:AH85)</f>
        <v>47727044.426884189</v>
      </c>
      <c r="AI86" s="122">
        <f>SUM($B$85:AI85)</f>
        <v>51261485.52317372</v>
      </c>
      <c r="AJ86" s="122">
        <f>SUM($B$85:AJ85)</f>
        <v>54908035.83418224</v>
      </c>
      <c r="AK86" s="122">
        <f>SUM($B$85:AK85)</f>
        <v>58669995.68696218</v>
      </c>
      <c r="AL86" s="122">
        <f>SUM($B$85:AL85)</f>
        <v>62550764.418377556</v>
      </c>
      <c r="AM86" s="122">
        <f>SUM($B$85:AM85)</f>
        <v>66553843.345398292</v>
      </c>
      <c r="AN86" s="122">
        <f>SUM($B$85:AN85)</f>
        <v>70682838.824503422</v>
      </c>
      <c r="AO86" s="122">
        <f>SUM($B$85:AO85)</f>
        <v>74941465.402866349</v>
      </c>
      <c r="AP86" s="122">
        <f>SUM($B$85:AP85)</f>
        <v>79333549.064075664</v>
      </c>
      <c r="AQ86" s="122">
        <f>SUM($B$85:AQ85)</f>
        <v>83863030.571227625</v>
      </c>
      <c r="AR86" s="122">
        <f>SUM($B$85:AR85)</f>
        <v>88533968.910311386</v>
      </c>
      <c r="AS86" s="122">
        <f>SUM($B$85:AS85)</f>
        <v>93350544.836895764</v>
      </c>
      <c r="AT86" s="122">
        <f>SUM($B$85:AT85)</f>
        <v>98317064.529216647</v>
      </c>
      <c r="AU86" s="122">
        <f>SUM($B$85:AU85)</f>
        <v>103437963.350857</v>
      </c>
      <c r="AV86" s="122">
        <f>SUM($B$85:AV85)</f>
        <v>108717809.72630727</v>
      </c>
      <c r="AW86" s="122">
        <f>SUM($B$85:AW85)</f>
        <v>114161309.13279264</v>
      </c>
      <c r="AX86" s="122">
        <f>SUM($B$85:AX85)</f>
        <v>119773308.21185499</v>
      </c>
      <c r="AY86" s="122">
        <f>SUM($B$85:AY85)</f>
        <v>125558799.00428253</v>
      </c>
      <c r="AZ86" s="122">
        <f>SUM($B$85:AZ85)</f>
        <v>131522923.31208709</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-6021685.9210713552</v>
      </c>
      <c r="C88" s="122">
        <f t="shared" si="25"/>
        <v>-6050787.9682709249</v>
      </c>
      <c r="D88" s="122">
        <f t="shared" si="25"/>
        <v>600366.96226093417</v>
      </c>
      <c r="E88" s="122">
        <f t="shared" si="25"/>
        <v>521690.44214446371</v>
      </c>
      <c r="F88" s="122">
        <f t="shared" si="25"/>
        <v>453157.80604139483</v>
      </c>
      <c r="G88" s="122">
        <f t="shared" si="25"/>
        <v>393492.01189735468</v>
      </c>
      <c r="H88" s="122">
        <f t="shared" si="25"/>
        <v>341568.5276505255</v>
      </c>
      <c r="I88" s="122">
        <f t="shared" si="25"/>
        <v>292910.41372406454</v>
      </c>
      <c r="J88" s="122">
        <f t="shared" si="25"/>
        <v>254210.41002772772</v>
      </c>
      <c r="K88" s="122">
        <f t="shared" si="25"/>
        <v>220556.7185184595</v>
      </c>
      <c r="L88" s="122">
        <f t="shared" si="25"/>
        <v>191303.13264427296</v>
      </c>
      <c r="M88" s="122">
        <f t="shared" si="25"/>
        <v>219946.39113564056</v>
      </c>
      <c r="N88" s="122">
        <f t="shared" si="25"/>
        <v>180837.8780698695</v>
      </c>
      <c r="O88" s="122">
        <f t="shared" si="25"/>
        <v>155560.74079483753</v>
      </c>
      <c r="P88" s="122">
        <f t="shared" si="25"/>
        <v>134662.74771888019</v>
      </c>
      <c r="Q88" s="122">
        <f t="shared" si="25"/>
        <v>116551.0770888368</v>
      </c>
      <c r="R88" s="122">
        <f t="shared" si="25"/>
        <v>100857.89965217678</v>
      </c>
      <c r="S88" s="122">
        <f t="shared" si="25"/>
        <v>87263.301856168488</v>
      </c>
      <c r="T88" s="122">
        <f t="shared" si="25"/>
        <v>75489.157497548455</v>
      </c>
      <c r="U88" s="122">
        <f t="shared" si="25"/>
        <v>64957.529362639674</v>
      </c>
      <c r="V88" s="122">
        <f t="shared" si="25"/>
        <v>56185.777156721029</v>
      </c>
      <c r="W88" s="122">
        <f t="shared" si="25"/>
        <v>57286.127153279645</v>
      </c>
      <c r="X88" s="122">
        <f t="shared" si="25"/>
        <v>49511.975414373737</v>
      </c>
      <c r="Y88" s="122">
        <f t="shared" si="25"/>
        <v>42788.061051985307</v>
      </c>
      <c r="Z88" s="122">
        <f t="shared" si="25"/>
        <v>36973.32558034332</v>
      </c>
      <c r="AA88" s="122">
        <f t="shared" si="25"/>
        <v>31945.514245418897</v>
      </c>
      <c r="AB88" s="122">
        <f t="shared" si="25"/>
        <v>27598.694052758961</v>
      </c>
      <c r="AC88" s="122">
        <f t="shared" si="25"/>
        <v>23841.095091668445</v>
      </c>
      <c r="AD88" s="122">
        <f t="shared" si="25"/>
        <v>20593.233803655414</v>
      </c>
      <c r="AE88" s="122">
        <f t="shared" si="25"/>
        <v>17786.281996608213</v>
      </c>
      <c r="AF88" s="122">
        <f t="shared" si="25"/>
        <v>15360.649942125949</v>
      </c>
      <c r="AG88" s="122">
        <f t="shared" si="25"/>
        <v>13264.75588118518</v>
      </c>
      <c r="AH88" s="122">
        <f t="shared" si="25"/>
        <v>11453.957765404124</v>
      </c>
      <c r="AI88" s="122">
        <f t="shared" si="25"/>
        <v>9889.626133657428</v>
      </c>
      <c r="AJ88" s="122">
        <f t="shared" si="25"/>
        <v>8538.3397169006967</v>
      </c>
      <c r="AK88" s="122">
        <f t="shared" si="25"/>
        <v>7371.1877225930193</v>
      </c>
      <c r="AL88" s="122">
        <f t="shared" si="25"/>
        <v>6363.1648139551571</v>
      </c>
      <c r="AM88" s="122">
        <f t="shared" si="25"/>
        <v>5492.6466039244542</v>
      </c>
      <c r="AN88" s="122">
        <f t="shared" si="25"/>
        <v>4740.9350605058353</v>
      </c>
      <c r="AO88" s="122">
        <f t="shared" si="25"/>
        <v>4091.8645971064798</v>
      </c>
      <c r="AP88" s="122">
        <f t="shared" si="25"/>
        <v>3531.4608229819887</v>
      </c>
      <c r="AQ88" s="122">
        <f t="shared" si="25"/>
        <v>3047.6449768273478</v>
      </c>
      <c r="AR88" s="122">
        <f t="shared" si="25"/>
        <v>2629.9779799537719</v>
      </c>
      <c r="AS88" s="122">
        <f t="shared" si="25"/>
        <v>2269.4388412483549</v>
      </c>
      <c r="AT88" s="122">
        <f t="shared" si="25"/>
        <v>1958.2328390283985</v>
      </c>
      <c r="AU88" s="122">
        <f t="shared" si="25"/>
        <v>1689.6255079853408</v>
      </c>
      <c r="AV88" s="122">
        <f t="shared" si="25"/>
        <v>1457.798984077878</v>
      </c>
      <c r="AW88" s="122">
        <f t="shared" si="25"/>
        <v>1257.7277164857619</v>
      </c>
      <c r="AX88" s="122">
        <f t="shared" si="25"/>
        <v>1085.0709523378234</v>
      </c>
      <c r="AY88" s="122">
        <f t="shared" si="25"/>
        <v>936.07974454858959</v>
      </c>
      <c r="AZ88" s="122">
        <f>AZ85*AZ87</f>
        <v>807.51653244346744</v>
      </c>
    </row>
    <row r="89" spans="1:52" s="176" customFormat="1" ht="14.25" x14ac:dyDescent="0.25">
      <c r="A89" s="212" t="s">
        <v>469</v>
      </c>
      <c r="B89" s="122">
        <f>SUM($B$88:B88)</f>
        <v>-6021685.9210713552</v>
      </c>
      <c r="C89" s="122">
        <f>SUM($B$88:C88)</f>
        <v>-12072473.88934228</v>
      </c>
      <c r="D89" s="122">
        <f>SUM($B$88:D88)</f>
        <v>-11472106.927081347</v>
      </c>
      <c r="E89" s="122">
        <f>SUM($B$88:E88)</f>
        <v>-10950416.484936884</v>
      </c>
      <c r="F89" s="122">
        <f>SUM($B$88:F88)</f>
        <v>-10497258.678895488</v>
      </c>
      <c r="G89" s="122">
        <f>SUM($B$88:G88)</f>
        <v>-10103766.666998133</v>
      </c>
      <c r="H89" s="122">
        <f>SUM($B$88:H88)</f>
        <v>-9762198.1393476073</v>
      </c>
      <c r="I89" s="122">
        <f>SUM($B$88:I88)</f>
        <v>-9469287.7256235424</v>
      </c>
      <c r="J89" s="122">
        <f>SUM($B$88:J88)</f>
        <v>-9215077.315595815</v>
      </c>
      <c r="K89" s="122">
        <f>SUM($B$88:K88)</f>
        <v>-8994520.5970773548</v>
      </c>
      <c r="L89" s="122">
        <f>SUM($B$88:L88)</f>
        <v>-8803217.4644330814</v>
      </c>
      <c r="M89" s="122">
        <f>SUM($B$88:M88)</f>
        <v>-8583271.073297441</v>
      </c>
      <c r="N89" s="122">
        <f>SUM($B$88:N88)</f>
        <v>-8402433.1952275708</v>
      </c>
      <c r="O89" s="122">
        <f>SUM($B$88:O88)</f>
        <v>-8246872.4544327334</v>
      </c>
      <c r="P89" s="122">
        <f>SUM($B$88:P88)</f>
        <v>-8112209.7067138534</v>
      </c>
      <c r="Q89" s="122">
        <f>SUM($B$88:Q88)</f>
        <v>-7995658.6296250168</v>
      </c>
      <c r="R89" s="122">
        <f>SUM($B$88:R88)</f>
        <v>-7894800.7299728403</v>
      </c>
      <c r="S89" s="122">
        <f>SUM($B$88:S88)</f>
        <v>-7807537.4281166717</v>
      </c>
      <c r="T89" s="122">
        <f>SUM($B$88:T88)</f>
        <v>-7732048.2706191232</v>
      </c>
      <c r="U89" s="122">
        <f>SUM($B$88:U88)</f>
        <v>-7667090.7412564838</v>
      </c>
      <c r="V89" s="122">
        <f>SUM($B$88:V88)</f>
        <v>-7610904.964099763</v>
      </c>
      <c r="W89" s="122">
        <f>SUM($B$88:W88)</f>
        <v>-7553618.8369464837</v>
      </c>
      <c r="X89" s="122">
        <f>SUM($B$88:X88)</f>
        <v>-7504106.8615321098</v>
      </c>
      <c r="Y89" s="122">
        <f>SUM($B$88:Y88)</f>
        <v>-7461318.8004801245</v>
      </c>
      <c r="Z89" s="122">
        <f>SUM($B$88:Z88)</f>
        <v>-7424345.4748997809</v>
      </c>
      <c r="AA89" s="122">
        <f>SUM($B$88:AA88)</f>
        <v>-7392399.9606543621</v>
      </c>
      <c r="AB89" s="122">
        <f>SUM($B$88:AB88)</f>
        <v>-7364801.2666016035</v>
      </c>
      <c r="AC89" s="122">
        <f>SUM($B$88:AC88)</f>
        <v>-7340960.1715099346</v>
      </c>
      <c r="AD89" s="122">
        <f>SUM($B$88:AD88)</f>
        <v>-7320366.9377062796</v>
      </c>
      <c r="AE89" s="122">
        <f>SUM($B$88:AE88)</f>
        <v>-7302580.6557096718</v>
      </c>
      <c r="AF89" s="122">
        <f>SUM($B$88:AF88)</f>
        <v>-7287220.0057675457</v>
      </c>
      <c r="AG89" s="122">
        <f>SUM($B$88:AG88)</f>
        <v>-7273955.24988636</v>
      </c>
      <c r="AH89" s="122">
        <f>SUM($B$88:AH88)</f>
        <v>-7262501.2921209559</v>
      </c>
      <c r="AI89" s="122">
        <f>SUM($B$88:AI88)</f>
        <v>-7252611.6659872988</v>
      </c>
      <c r="AJ89" s="122">
        <f>SUM($B$88:AJ88)</f>
        <v>-7244073.3262703978</v>
      </c>
      <c r="AK89" s="122">
        <f>SUM($B$88:AK88)</f>
        <v>-7236702.1385478051</v>
      </c>
      <c r="AL89" s="122">
        <f>SUM($B$88:AL88)</f>
        <v>-7230338.9737338498</v>
      </c>
      <c r="AM89" s="122">
        <f>SUM($B$88:AM88)</f>
        <v>-7224846.3271299256</v>
      </c>
      <c r="AN89" s="122">
        <f>SUM($B$88:AN88)</f>
        <v>-7220105.3920694198</v>
      </c>
      <c r="AO89" s="122">
        <f>SUM($B$88:AO88)</f>
        <v>-7216013.5274723135</v>
      </c>
      <c r="AP89" s="122">
        <f>SUM($B$88:AP88)</f>
        <v>-7212482.0666493317</v>
      </c>
      <c r="AQ89" s="122">
        <f>SUM($B$88:AQ88)</f>
        <v>-7209434.4216725044</v>
      </c>
      <c r="AR89" s="122">
        <f>SUM($B$88:AR88)</f>
        <v>-7206804.443692551</v>
      </c>
      <c r="AS89" s="122">
        <f>SUM($B$88:AS88)</f>
        <v>-7204535.0048513031</v>
      </c>
      <c r="AT89" s="122">
        <f>SUM($B$88:AT88)</f>
        <v>-7202576.7720122747</v>
      </c>
      <c r="AU89" s="122">
        <f>SUM($B$88:AU88)</f>
        <v>-7200887.1465042895</v>
      </c>
      <c r="AV89" s="122">
        <f>SUM($B$88:AV88)</f>
        <v>-7199429.3475202117</v>
      </c>
      <c r="AW89" s="122">
        <f>SUM($B$88:AW88)</f>
        <v>-7198171.6198037257</v>
      </c>
      <c r="AX89" s="122">
        <f>SUM($B$88:AX88)</f>
        <v>-7197086.5488513876</v>
      </c>
      <c r="AY89" s="122">
        <f>SUM($B$88:AY88)</f>
        <v>-7196150.469106839</v>
      </c>
      <c r="AZ89" s="122">
        <f>SUM($B$88:AZ88)</f>
        <v>-7195342.9525743956</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3.4379475874388721E-3</v>
      </c>
      <c r="P90" s="127">
        <f>IF((ISERR(IRR($B$85:P85))),0,IF(IRR($B$85:P85)&lt;0,0,IRR($B$85:P85)))</f>
        <v>1.7219451536043318E-2</v>
      </c>
      <c r="Q90" s="127">
        <f>IF((ISERR(IRR($B$85:Q85))),0,IF(IRR($B$85:Q85)&lt;0,0,IRR($B$85:Q85)))</f>
        <v>2.8574559138132782E-2</v>
      </c>
      <c r="R90" s="127">
        <f>IF((ISERR(IRR($B$85:R85))),0,IF(IRR($B$85:R85)&lt;0,0,IRR($B$85:R85)))</f>
        <v>3.8045607830883288E-2</v>
      </c>
      <c r="S90" s="127">
        <f>IF((ISERR(IRR($B$85:S85))),0,IF(IRR($B$85:S85)&lt;0,0,IRR($B$85:S85)))</f>
        <v>4.6026361303425967E-2</v>
      </c>
      <c r="T90" s="127">
        <f>IF((ISERR(IRR($B$85:T85))),0,IF(IRR($B$85:T85)&lt;0,0,IRR($B$85:T85)))</f>
        <v>5.2810281059344932E-2</v>
      </c>
      <c r="U90" s="127">
        <f>IF((ISERR(IRR($B$85:U85))),0,IF(IRR($B$85:U85)&lt;0,0,IRR($B$85:U85)))</f>
        <v>5.859262371765861E-2</v>
      </c>
      <c r="V90" s="127">
        <f>IF((ISERR(IRR($B$85:V85))),0,IF(IRR($B$85:V85)&lt;0,0,IRR($B$85:V85)))</f>
        <v>6.3581917795228371E-2</v>
      </c>
      <c r="W90" s="127">
        <f>IF((ISERR(IRR($B$85:W85))),0,IF(IRR($B$85:W85)&lt;0,0,IRR($B$85:W85)))</f>
        <v>6.8639815109779123E-2</v>
      </c>
      <c r="X90" s="127">
        <f>IF((ISERR(IRR($B$85:X85))),0,IF(IRR($B$85:X85)&lt;0,0,IRR($B$85:X85)))</f>
        <v>7.2977081635669849E-2</v>
      </c>
      <c r="Y90" s="127">
        <f>IF((ISERR(IRR($B$85:Y85))),0,IF(IRR($B$85:Y85)&lt;0,0,IRR($B$85:Y85)))</f>
        <v>7.6724225576843663E-2</v>
      </c>
      <c r="Z90" s="127">
        <f>IF((ISERR(IRR($B$85:Z85))),0,IF(IRR($B$85:Z85)&lt;0,0,IRR($B$85:Z85)))</f>
        <v>7.9982124234259322E-2</v>
      </c>
      <c r="AA90" s="127">
        <f>IF((ISERR(IRR($B$85:AA85))),0,IF(IRR($B$85:AA85)&lt;0,0,IRR($B$85:AA85)))</f>
        <v>8.2830225651858935E-2</v>
      </c>
      <c r="AB90" s="127">
        <f>IF((ISERR(IRR($B$85:AB85))),0,IF(IRR($B$85:AB85)&lt;0,0,IRR($B$85:AB85)))</f>
        <v>8.5332067563653302E-2</v>
      </c>
      <c r="AC90" s="127">
        <f>IF((ISERR(IRR($B$85:AC85))),0,IF(IRR($B$85:AC85)&lt;0,0,IRR($B$85:AC85)))</f>
        <v>8.7539120189421782E-2</v>
      </c>
      <c r="AD90" s="127">
        <f>IF((ISERR(IRR($B$85:AD85))),0,IF(IRR($B$85:AD85)&lt;0,0,IRR($B$85:AD85)))</f>
        <v>8.9493537415291202E-2</v>
      </c>
      <c r="AE90" s="127">
        <f>IF((ISERR(IRR($B$85:AE85))),0,IF(IRR($B$85:AE85)&lt;0,0,IRR($B$85:AE85)))</f>
        <v>9.1230172382216423E-2</v>
      </c>
      <c r="AF90" s="127">
        <f>IF((ISERR(IRR($B$85:AF85))),0,IF(IRR($B$85:AF85)&lt;0,0,IRR($B$85:AF85)))</f>
        <v>9.2778083095901298E-2</v>
      </c>
      <c r="AG90" s="127">
        <f>IF((ISERR(IRR($B$85:AG85))),0,IF(IRR($B$85:AG85)&lt;0,0,IRR($B$85:AG85)))</f>
        <v>9.416167588369917E-2</v>
      </c>
      <c r="AH90" s="127">
        <f>IF((ISERR(IRR($B$85:AH85))),0,IF(IRR($B$85:AH85)&lt;0,0,IRR($B$85:AH85)))</f>
        <v>9.5401586345298162E-2</v>
      </c>
      <c r="AI90" s="127">
        <f>IF((ISERR(IRR($B$85:AI85))),0,IF(IRR($B$85:AI85)&lt;0,0,IRR($B$85:AI85)))</f>
        <v>9.6515366625032906E-2</v>
      </c>
      <c r="AJ90" s="127">
        <f>IF((ISERR(IRR($B$85:AJ85))),0,IF(IRR($B$85:AJ85)&lt;0,0,IRR($B$85:AJ85)))</f>
        <v>9.7518027561063647E-2</v>
      </c>
      <c r="AK90" s="127">
        <f>IF((ISERR(IRR($B$85:AK85))),0,IF(IRR($B$85:AK85)&lt;0,0,IRR($B$85:AK85)))</f>
        <v>9.8422470603040102E-2</v>
      </c>
      <c r="AL90" s="127">
        <f>IF((ISERR(IRR($B$85:AL85))),0,IF(IRR($B$85:AL85)&lt;0,0,IRR($B$85:AL85)))</f>
        <v>9.9239834981991404E-2</v>
      </c>
      <c r="AM90" s="127">
        <f>IF((ISERR(IRR($B$85:AM85))),0,IF(IRR($B$85:AM85)&lt;0,0,IRR($B$85:AM85)))</f>
        <v>9.9979779015295867E-2</v>
      </c>
      <c r="AN90" s="127">
        <f>IF((ISERR(IRR($B$85:AN85))),0,IF(IRR($B$85:AN85)&lt;0,0,IRR($B$85:AN85)))</f>
        <v>0.10065070971993118</v>
      </c>
      <c r="AO90" s="127">
        <f>IF((ISERR(IRR($B$85:AO85))),0,IF(IRR($B$85:AO85)&lt;0,0,IRR($B$85:AO85)))</f>
        <v>0.10125997149624877</v>
      </c>
      <c r="AP90" s="127">
        <f>IF((ISERR(IRR($B$85:AP85))),0,IF(IRR($B$85:AP85)&lt;0,0,IRR($B$85:AP85)))</f>
        <v>0.10181400214061664</v>
      </c>
      <c r="AQ90" s="127">
        <f>IF((ISERR(IRR($B$85:AQ85))),0,IF(IRR($B$85:AQ85)&lt;0,0,IRR($B$85:AQ85)))</f>
        <v>0.10231846258473598</v>
      </c>
      <c r="AR90" s="127">
        <f>IF((ISERR(IRR($B$85:AR85))),0,IF(IRR($B$85:AR85)&lt;0,0,IRR($B$85:AR85)))</f>
        <v>0.1027783453615212</v>
      </c>
      <c r="AS90" s="127">
        <f>IF((ISERR(IRR($B$85:AS85))),0,IF(IRR($B$85:AS85)&lt;0,0,IRR($B$85:AS85)))</f>
        <v>0.10319806573649015</v>
      </c>
      <c r="AT90" s="127">
        <f>IF((ISERR(IRR($B$85:AT85))),0,IF(IRR($B$85:AT85)&lt;0,0,IRR($B$85:AT85)))</f>
        <v>0.10358153863086161</v>
      </c>
      <c r="AU90" s="127">
        <f>IF((ISERR(IRR($B$85:AU85))),0,IF(IRR($B$85:AU85)&lt;0,0,IRR($B$85:AU85)))</f>
        <v>0.10393224383462707</v>
      </c>
      <c r="AV90" s="127">
        <f>IF((ISERR(IRR($B$85:AV85))),0,IF(IRR($B$85:AV85)&lt;0,0,IRR($B$85:AV85)))</f>
        <v>0.10425328151885749</v>
      </c>
      <c r="AW90" s="127">
        <f>IF((ISERR(IRR($B$85:AW85))),0,IF(IRR($B$85:AW85)&lt;0,0,IRR($B$85:AW85)))</f>
        <v>0.10454741967290127</v>
      </c>
      <c r="AX90" s="127">
        <f>IF((ISERR(IRR($B$85:AX85))),0,IF(IRR($B$85:AX85)&lt;0,0,IRR($B$85:AX85)))</f>
        <v>0.10481713478911092</v>
      </c>
      <c r="AY90" s="127">
        <f>IF((ISERR(IRR($B$85:AY85))),0,IF(IRR($B$85:AY85)&lt;0,0,IRR($B$85:AY85)))</f>
        <v>0.10506464687687922</v>
      </c>
      <c r="AZ90" s="127">
        <f>IF((ISERR(IRR($B$85:AZ85))),0,IF(IRR($B$85:AZ85)&lt;0,0,IRR($B$85:AZ85)))</f>
        <v>0.10529194969514832</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12.776469380487567</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4"/>
      <c r="B94" s="394"/>
      <c r="C94" s="394"/>
      <c r="D94" s="394"/>
      <c r="E94" s="394"/>
      <c r="F94" s="394"/>
      <c r="G94" s="394"/>
      <c r="H94" s="394"/>
      <c r="I94" s="394"/>
      <c r="J94" s="394"/>
      <c r="K94" s="394"/>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52" sqref="K52"/>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'5. анализ эконом эфф.'!A5:L5</f>
        <v>Год раскрытия информации: 2026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
        <v>555</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44" t="str">
        <f>'1. паспорт местоположение'!A12:C12</f>
        <v>M_TP3400.VL.0075</v>
      </c>
      <c r="B12" s="344"/>
      <c r="C12" s="344"/>
      <c r="D12" s="344"/>
      <c r="E12" s="344"/>
      <c r="F12" s="344"/>
      <c r="G12" s="344"/>
      <c r="H12" s="344"/>
      <c r="I12" s="344"/>
      <c r="J12" s="344"/>
      <c r="K12" s="344"/>
      <c r="L12" s="344"/>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96" t="str">
        <f>'1. паспорт местоположение'!A15:C15</f>
        <v>Реконструкция ВЛ-0.4кВ  н.п.Новоатьялово Ялуторовского РЭС Южного ТПО (реконструкция  ВЛИ-0,4 кВ - 6.16км)</v>
      </c>
      <c r="B15" s="396"/>
      <c r="C15" s="396"/>
      <c r="D15" s="396"/>
      <c r="E15" s="396"/>
      <c r="F15" s="396"/>
      <c r="G15" s="396"/>
      <c r="H15" s="396"/>
      <c r="I15" s="396"/>
      <c r="J15" s="396"/>
      <c r="K15" s="396"/>
      <c r="L15" s="396"/>
    </row>
    <row r="16" spans="1:44" x14ac:dyDescent="0.25">
      <c r="A16" s="345" t="s">
        <v>6</v>
      </c>
      <c r="B16" s="345"/>
      <c r="C16" s="345"/>
      <c r="D16" s="345"/>
      <c r="E16" s="345"/>
      <c r="F16" s="345"/>
      <c r="G16" s="345"/>
      <c r="H16" s="345"/>
      <c r="I16" s="345"/>
      <c r="J16" s="345"/>
      <c r="K16" s="345"/>
      <c r="L16" s="345"/>
    </row>
    <row r="17" spans="1:12" ht="15.75" customHeight="1" x14ac:dyDescent="0.25">
      <c r="L17" s="310"/>
    </row>
    <row r="18" spans="1:12" x14ac:dyDescent="0.25">
      <c r="K18" s="224"/>
    </row>
    <row r="19" spans="1:12" ht="15.75" customHeight="1" x14ac:dyDescent="0.25">
      <c r="A19" s="399" t="s">
        <v>415</v>
      </c>
      <c r="B19" s="399"/>
      <c r="C19" s="399"/>
      <c r="D19" s="399"/>
      <c r="E19" s="399"/>
      <c r="F19" s="399"/>
      <c r="G19" s="399"/>
      <c r="H19" s="399"/>
      <c r="I19" s="399"/>
      <c r="J19" s="399"/>
      <c r="K19" s="399"/>
      <c r="L19" s="399"/>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45814</v>
      </c>
      <c r="D30" s="79">
        <f>C32</f>
        <v>45904</v>
      </c>
      <c r="E30" s="231"/>
      <c r="F30" s="231"/>
      <c r="G30" s="79">
        <f>H31</f>
        <v>46910</v>
      </c>
      <c r="H30" s="79">
        <f>G32</f>
        <v>47000</v>
      </c>
      <c r="I30" s="78"/>
      <c r="J30" s="78"/>
      <c r="K30" s="81"/>
      <c r="L30" s="81"/>
    </row>
    <row r="31" spans="1:12" s="233" customFormat="1" ht="37.5" customHeight="1" x14ac:dyDescent="0.25">
      <c r="A31" s="229" t="s">
        <v>209</v>
      </c>
      <c r="B31" s="234" t="s">
        <v>360</v>
      </c>
      <c r="C31" s="82">
        <v>45754</v>
      </c>
      <c r="D31" s="82">
        <f>C31+60</f>
        <v>45814</v>
      </c>
      <c r="E31" s="231"/>
      <c r="F31" s="231"/>
      <c r="G31" s="82">
        <v>46850</v>
      </c>
      <c r="H31" s="82">
        <f>G31+60</f>
        <v>46910</v>
      </c>
      <c r="I31" s="235"/>
      <c r="J31" s="78"/>
      <c r="K31" s="81"/>
      <c r="L31" s="81"/>
    </row>
    <row r="32" spans="1:12" s="233" customFormat="1" ht="31.5" x14ac:dyDescent="0.25">
      <c r="A32" s="229" t="s">
        <v>207</v>
      </c>
      <c r="B32" s="234" t="s">
        <v>365</v>
      </c>
      <c r="C32" s="82">
        <f>D31+90</f>
        <v>45904</v>
      </c>
      <c r="D32" s="82">
        <f>C32+10</f>
        <v>45914</v>
      </c>
      <c r="E32" s="231"/>
      <c r="F32" s="231"/>
      <c r="G32" s="82">
        <f>H31+90</f>
        <v>47000</v>
      </c>
      <c r="H32" s="82">
        <f>G32+10</f>
        <v>47010</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45924</v>
      </c>
      <c r="D35" s="82">
        <f>C35+10</f>
        <v>45934</v>
      </c>
      <c r="E35" s="78"/>
      <c r="F35" s="78"/>
      <c r="G35" s="79">
        <f>H37</f>
        <v>47020</v>
      </c>
      <c r="H35" s="82">
        <f>G35+10</f>
        <v>47030</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45914</v>
      </c>
      <c r="D37" s="82">
        <f>C37+10</f>
        <v>45924</v>
      </c>
      <c r="E37" s="237"/>
      <c r="F37" s="238"/>
      <c r="G37" s="82">
        <f>H32</f>
        <v>47010</v>
      </c>
      <c r="H37" s="82">
        <f>G37+10</f>
        <v>47020</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46127</v>
      </c>
      <c r="D39" s="77">
        <f>C39+65</f>
        <v>46192</v>
      </c>
      <c r="E39" s="81"/>
      <c r="F39" s="81"/>
      <c r="G39" s="79">
        <v>47223</v>
      </c>
      <c r="H39" s="77">
        <f>G39+35</f>
        <v>47258</v>
      </c>
      <c r="I39" s="240"/>
      <c r="J39" s="240"/>
      <c r="K39" s="81"/>
      <c r="L39" s="81"/>
    </row>
    <row r="40" spans="1:12" ht="33.75" customHeight="1" x14ac:dyDescent="0.25">
      <c r="A40" s="229" t="s">
        <v>203</v>
      </c>
      <c r="B40" s="234" t="s">
        <v>368</v>
      </c>
      <c r="C40" s="79">
        <f>C39+7</f>
        <v>46134</v>
      </c>
      <c r="D40" s="82">
        <f>C40+90</f>
        <v>46224</v>
      </c>
      <c r="E40" s="81"/>
      <c r="F40" s="81"/>
      <c r="G40" s="79">
        <f>G39+7</f>
        <v>47230</v>
      </c>
      <c r="H40" s="82">
        <f>G40+30</f>
        <v>47260</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46192</v>
      </c>
      <c r="D42" s="82">
        <f>C42+0</f>
        <v>46192</v>
      </c>
      <c r="E42" s="81"/>
      <c r="F42" s="81"/>
      <c r="G42" s="82">
        <f>H39</f>
        <v>47258</v>
      </c>
      <c r="H42" s="82">
        <f>G42+0</f>
        <v>47258</v>
      </c>
      <c r="I42" s="240"/>
      <c r="J42" s="240"/>
      <c r="K42" s="81"/>
      <c r="L42" s="81"/>
    </row>
    <row r="43" spans="1:12" ht="34.5" customHeight="1" x14ac:dyDescent="0.25">
      <c r="A43" s="229" t="s">
        <v>201</v>
      </c>
      <c r="B43" s="234" t="s">
        <v>200</v>
      </c>
      <c r="C43" s="79">
        <f>D40+20</f>
        <v>46244</v>
      </c>
      <c r="D43" s="82">
        <f>C43+45</f>
        <v>46289</v>
      </c>
      <c r="E43" s="81"/>
      <c r="F43" s="81"/>
      <c r="G43" s="79">
        <f>H40+20</f>
        <v>47280</v>
      </c>
      <c r="H43" s="82">
        <f>G43+30</f>
        <v>47310</v>
      </c>
      <c r="I43" s="240"/>
      <c r="J43" s="240"/>
      <c r="K43" s="81"/>
      <c r="L43" s="81"/>
    </row>
    <row r="44" spans="1:12" ht="24.75" customHeight="1" x14ac:dyDescent="0.25">
      <c r="A44" s="229" t="s">
        <v>199</v>
      </c>
      <c r="B44" s="234" t="s">
        <v>198</v>
      </c>
      <c r="C44" s="79">
        <f>D43</f>
        <v>46289</v>
      </c>
      <c r="D44" s="82">
        <f>C44+70</f>
        <v>46359</v>
      </c>
      <c r="E44" s="81"/>
      <c r="F44" s="81"/>
      <c r="G44" s="79">
        <f>H43</f>
        <v>47310</v>
      </c>
      <c r="H44" s="82">
        <f>G44+30</f>
        <v>47340</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46359</v>
      </c>
      <c r="D47" s="82">
        <f>C47+60</f>
        <v>46419</v>
      </c>
      <c r="E47" s="81"/>
      <c r="F47" s="81"/>
      <c r="G47" s="79">
        <f>H44</f>
        <v>47340</v>
      </c>
      <c r="H47" s="82">
        <f>G47+30</f>
        <v>47370</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46419</v>
      </c>
      <c r="D49" s="82">
        <f>C49+70</f>
        <v>46489</v>
      </c>
      <c r="E49" s="81"/>
      <c r="F49" s="81"/>
      <c r="G49" s="82">
        <f>H47</f>
        <v>47370</v>
      </c>
      <c r="H49" s="82">
        <f>G49+15</f>
        <v>47385</v>
      </c>
      <c r="I49" s="240"/>
      <c r="J49" s="240"/>
      <c r="K49" s="81"/>
      <c r="L49" s="81"/>
    </row>
    <row r="50" spans="1:12" ht="86.25" customHeight="1" x14ac:dyDescent="0.25">
      <c r="A50" s="229" t="s">
        <v>191</v>
      </c>
      <c r="B50" s="234" t="s">
        <v>371</v>
      </c>
      <c r="C50" s="79">
        <f>D49</f>
        <v>46489</v>
      </c>
      <c r="D50" s="79">
        <f>C50+50</f>
        <v>46539</v>
      </c>
      <c r="E50" s="81"/>
      <c r="F50" s="81"/>
      <c r="G50" s="79">
        <f>H49</f>
        <v>47385</v>
      </c>
      <c r="H50" s="79">
        <f>G50+50</f>
        <v>47435</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46539</v>
      </c>
      <c r="D52" s="79">
        <f>C52+29</f>
        <v>46568</v>
      </c>
      <c r="E52" s="81"/>
      <c r="F52" s="81"/>
      <c r="G52" s="79">
        <f>H50</f>
        <v>47435</v>
      </c>
      <c r="H52" s="79">
        <f>G52+29</f>
        <v>47464</v>
      </c>
      <c r="I52" s="240"/>
      <c r="J52" s="240"/>
      <c r="K52" s="81"/>
      <c r="L52" s="81"/>
    </row>
    <row r="53" spans="1:12" ht="48" customHeight="1" x14ac:dyDescent="0.25">
      <c r="A53" s="229" t="s">
        <v>375</v>
      </c>
      <c r="B53" s="241" t="s">
        <v>374</v>
      </c>
      <c r="C53" s="77">
        <f>D52</f>
        <v>46568</v>
      </c>
      <c r="D53" s="77">
        <f>C53+12</f>
        <v>46580</v>
      </c>
      <c r="E53" s="81"/>
      <c r="F53" s="81"/>
      <c r="G53" s="77">
        <f>H52</f>
        <v>47464</v>
      </c>
      <c r="H53" s="77">
        <f>G53+12</f>
        <v>47476</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10" zoomScale="70" zoomScaleNormal="70" zoomScaleSheetLayoutView="70" workbookViewId="0">
      <selection activeCell="C20" sqref="C20:AC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5" t="str">
        <f>'6.1. Паспорт сетевой график'!A5:L5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L5" s="34"/>
      <c r="M5" s="34"/>
      <c r="Y5" s="1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12" t="s">
        <v>555</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12" t="str">
        <f>'1. паспорт местоположение'!A12:C12</f>
        <v>M_TP3400.VL.0075</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12" t="str">
        <f>'1. паспорт местоположение'!A15:C15</f>
        <v>Реконструкция ВЛ-0.4кВ  н.п.Новоатьялово Ялуторовского РЭС Южного ТПО (реконструкция  ВЛИ-0,4 кВ - 6.16км)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3"/>
      <c r="B16" s="423"/>
      <c r="C16" s="423"/>
      <c r="D16" s="423"/>
      <c r="E16" s="423"/>
      <c r="F16" s="423"/>
      <c r="G16" s="42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4" t="s">
        <v>416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3" t="s">
        <v>186</v>
      </c>
      <c r="B20" s="413" t="s">
        <v>185</v>
      </c>
      <c r="C20" s="416" t="s">
        <v>184</v>
      </c>
      <c r="D20" s="416"/>
      <c r="E20" s="417" t="s">
        <v>183</v>
      </c>
      <c r="F20" s="417"/>
      <c r="G20" s="418" t="s">
        <v>568</v>
      </c>
      <c r="H20" s="421" t="s">
        <v>548</v>
      </c>
      <c r="I20" s="422"/>
      <c r="J20" s="422"/>
      <c r="K20" s="422"/>
      <c r="L20" s="421" t="s">
        <v>549</v>
      </c>
      <c r="M20" s="422"/>
      <c r="N20" s="422"/>
      <c r="O20" s="422"/>
      <c r="P20" s="421" t="s">
        <v>563</v>
      </c>
      <c r="Q20" s="422"/>
      <c r="R20" s="422"/>
      <c r="S20" s="422"/>
      <c r="T20" s="421" t="s">
        <v>565</v>
      </c>
      <c r="U20" s="422"/>
      <c r="V20" s="422"/>
      <c r="W20" s="422"/>
      <c r="X20" s="421" t="s">
        <v>569</v>
      </c>
      <c r="Y20" s="422"/>
      <c r="Z20" s="422"/>
      <c r="AA20" s="422"/>
      <c r="AB20" s="410" t="s">
        <v>182</v>
      </c>
      <c r="AC20" s="410"/>
    </row>
    <row r="21" spans="1:29" ht="99.75" customHeight="1" x14ac:dyDescent="0.25">
      <c r="A21" s="414"/>
      <c r="B21" s="414"/>
      <c r="C21" s="416"/>
      <c r="D21" s="416"/>
      <c r="E21" s="417"/>
      <c r="F21" s="417"/>
      <c r="G21" s="419"/>
      <c r="H21" s="411" t="s">
        <v>2</v>
      </c>
      <c r="I21" s="411"/>
      <c r="J21" s="411" t="s">
        <v>180</v>
      </c>
      <c r="K21" s="411"/>
      <c r="L21" s="411" t="s">
        <v>2</v>
      </c>
      <c r="M21" s="411"/>
      <c r="N21" s="411" t="s">
        <v>180</v>
      </c>
      <c r="O21" s="411"/>
      <c r="P21" s="411" t="s">
        <v>2</v>
      </c>
      <c r="Q21" s="411"/>
      <c r="R21" s="411" t="s">
        <v>180</v>
      </c>
      <c r="S21" s="411"/>
      <c r="T21" s="411" t="s">
        <v>2</v>
      </c>
      <c r="U21" s="411"/>
      <c r="V21" s="411" t="s">
        <v>180</v>
      </c>
      <c r="W21" s="411"/>
      <c r="X21" s="411" t="s">
        <v>2</v>
      </c>
      <c r="Y21" s="411"/>
      <c r="Z21" s="411" t="s">
        <v>180</v>
      </c>
      <c r="AA21" s="411"/>
      <c r="AB21" s="410"/>
      <c r="AC21" s="410"/>
    </row>
    <row r="22" spans="1:29" ht="89.25" customHeight="1" x14ac:dyDescent="0.25">
      <c r="A22" s="415"/>
      <c r="B22" s="415"/>
      <c r="C22" s="331" t="s">
        <v>2</v>
      </c>
      <c r="D22" s="331" t="s">
        <v>180</v>
      </c>
      <c r="E22" s="315" t="s">
        <v>570</v>
      </c>
      <c r="F22" s="315" t="s">
        <v>571</v>
      </c>
      <c r="G22" s="420"/>
      <c r="H22" s="316" t="s">
        <v>399</v>
      </c>
      <c r="I22" s="316" t="s">
        <v>566</v>
      </c>
      <c r="J22" s="316" t="s">
        <v>399</v>
      </c>
      <c r="K22" s="316" t="s">
        <v>566</v>
      </c>
      <c r="L22" s="316" t="s">
        <v>399</v>
      </c>
      <c r="M22" s="316" t="s">
        <v>566</v>
      </c>
      <c r="N22" s="316" t="s">
        <v>399</v>
      </c>
      <c r="O22" s="316" t="s">
        <v>566</v>
      </c>
      <c r="P22" s="316" t="s">
        <v>399</v>
      </c>
      <c r="Q22" s="316" t="s">
        <v>566</v>
      </c>
      <c r="R22" s="316" t="s">
        <v>399</v>
      </c>
      <c r="S22" s="316" t="s">
        <v>566</v>
      </c>
      <c r="T22" s="316" t="s">
        <v>399</v>
      </c>
      <c r="U22" s="316" t="s">
        <v>566</v>
      </c>
      <c r="V22" s="316" t="s">
        <v>399</v>
      </c>
      <c r="W22" s="316" t="s">
        <v>566</v>
      </c>
      <c r="X22" s="316" t="s">
        <v>399</v>
      </c>
      <c r="Y22" s="316" t="s">
        <v>566</v>
      </c>
      <c r="Z22" s="316" t="s">
        <v>399</v>
      </c>
      <c r="AA22" s="316" t="s">
        <v>566</v>
      </c>
      <c r="AB22" s="331" t="s">
        <v>181</v>
      </c>
      <c r="AC22" s="331" t="s">
        <v>180</v>
      </c>
    </row>
    <row r="23" spans="1:29" ht="19.5" customHeight="1" x14ac:dyDescent="0.25">
      <c r="A23" s="330">
        <v>1</v>
      </c>
      <c r="B23" s="330">
        <v>2</v>
      </c>
      <c r="C23" s="330">
        <v>3</v>
      </c>
      <c r="D23" s="330">
        <v>4</v>
      </c>
      <c r="E23" s="330">
        <v>5</v>
      </c>
      <c r="F23" s="330">
        <v>6</v>
      </c>
      <c r="G23" s="330">
        <v>7</v>
      </c>
      <c r="H23" s="330">
        <v>8</v>
      </c>
      <c r="I23" s="330">
        <v>9</v>
      </c>
      <c r="J23" s="330">
        <v>10</v>
      </c>
      <c r="K23" s="330">
        <v>11</v>
      </c>
      <c r="L23" s="330">
        <v>12</v>
      </c>
      <c r="M23" s="330">
        <v>13</v>
      </c>
      <c r="N23" s="330">
        <v>14</v>
      </c>
      <c r="O23" s="330">
        <v>15</v>
      </c>
      <c r="P23" s="330">
        <v>16</v>
      </c>
      <c r="Q23" s="330">
        <v>17</v>
      </c>
      <c r="R23" s="330">
        <v>18</v>
      </c>
      <c r="S23" s="330">
        <v>19</v>
      </c>
      <c r="T23" s="330">
        <v>20</v>
      </c>
      <c r="U23" s="330">
        <v>21</v>
      </c>
      <c r="V23" s="330">
        <v>22</v>
      </c>
      <c r="W23" s="330">
        <v>23</v>
      </c>
      <c r="X23" s="330">
        <v>24</v>
      </c>
      <c r="Y23" s="330">
        <v>25</v>
      </c>
      <c r="Z23" s="330">
        <v>26</v>
      </c>
      <c r="AA23" s="330">
        <v>27</v>
      </c>
      <c r="AB23" s="330">
        <v>28</v>
      </c>
      <c r="AC23" s="330">
        <v>29</v>
      </c>
    </row>
    <row r="24" spans="1:29" ht="47.25" customHeight="1" x14ac:dyDescent="0.25">
      <c r="A24" s="317">
        <v>1</v>
      </c>
      <c r="B24" s="318" t="s">
        <v>179</v>
      </c>
      <c r="C24" s="319">
        <v>14.252675999999999</v>
      </c>
      <c r="D24" s="319">
        <v>14.545124004131054</v>
      </c>
      <c r="E24" s="319">
        <v>14.252675999999999</v>
      </c>
      <c r="F24" s="319">
        <v>14.252675999999999</v>
      </c>
      <c r="G24" s="319">
        <v>0</v>
      </c>
      <c r="H24" s="319">
        <v>0</v>
      </c>
      <c r="I24" s="319"/>
      <c r="J24" s="319">
        <v>0</v>
      </c>
      <c r="K24" s="319"/>
      <c r="L24" s="319">
        <v>0</v>
      </c>
      <c r="M24" s="319"/>
      <c r="N24" s="319">
        <v>0</v>
      </c>
      <c r="O24" s="319"/>
      <c r="P24" s="319">
        <v>0.63734399999999991</v>
      </c>
      <c r="Q24" s="319"/>
      <c r="R24" s="319">
        <v>0.72963714263467971</v>
      </c>
      <c r="S24" s="319"/>
      <c r="T24" s="319">
        <v>13.615332</v>
      </c>
      <c r="U24" s="319"/>
      <c r="V24" s="319">
        <v>13.815486861496375</v>
      </c>
      <c r="W24" s="319"/>
      <c r="X24" s="319">
        <v>0</v>
      </c>
      <c r="Y24" s="319"/>
      <c r="Z24" s="319" t="s">
        <v>564</v>
      </c>
      <c r="AA24" s="319"/>
      <c r="AB24" s="319">
        <v>14.252676000000001</v>
      </c>
      <c r="AC24" s="319">
        <v>14.545124004131054</v>
      </c>
    </row>
    <row r="25" spans="1:29" ht="24" customHeight="1" x14ac:dyDescent="0.25">
      <c r="A25" s="320" t="s">
        <v>178</v>
      </c>
      <c r="B25" s="321" t="s">
        <v>177</v>
      </c>
      <c r="C25" s="319"/>
      <c r="D25" s="319"/>
      <c r="E25" s="319"/>
      <c r="F25" s="319"/>
      <c r="G25" s="319">
        <v>0</v>
      </c>
      <c r="H25" s="319">
        <v>0</v>
      </c>
      <c r="I25" s="319"/>
      <c r="J25" s="319">
        <v>0</v>
      </c>
      <c r="K25" s="319"/>
      <c r="L25" s="319">
        <v>0</v>
      </c>
      <c r="M25" s="319"/>
      <c r="N25" s="319">
        <v>0</v>
      </c>
      <c r="O25" s="319"/>
      <c r="P25" s="319">
        <v>0</v>
      </c>
      <c r="Q25" s="319"/>
      <c r="R25" s="319">
        <v>0</v>
      </c>
      <c r="S25" s="319"/>
      <c r="T25" s="319">
        <v>0</v>
      </c>
      <c r="U25" s="319"/>
      <c r="V25" s="319">
        <v>0</v>
      </c>
      <c r="W25" s="319"/>
      <c r="X25" s="319">
        <v>0</v>
      </c>
      <c r="Y25" s="319"/>
      <c r="Z25" s="319" t="s">
        <v>564</v>
      </c>
      <c r="AA25" s="319"/>
      <c r="AB25" s="319">
        <v>0</v>
      </c>
      <c r="AC25" s="319">
        <v>0</v>
      </c>
    </row>
    <row r="26" spans="1:29" x14ac:dyDescent="0.25">
      <c r="A26" s="320" t="s">
        <v>176</v>
      </c>
      <c r="B26" s="321" t="s">
        <v>175</v>
      </c>
      <c r="C26" s="319"/>
      <c r="D26" s="319"/>
      <c r="E26" s="319"/>
      <c r="F26" s="319"/>
      <c r="G26" s="319">
        <v>0</v>
      </c>
      <c r="H26" s="319">
        <v>0</v>
      </c>
      <c r="I26" s="319"/>
      <c r="J26" s="319">
        <v>0</v>
      </c>
      <c r="K26" s="319"/>
      <c r="L26" s="319">
        <v>0</v>
      </c>
      <c r="M26" s="319"/>
      <c r="N26" s="319">
        <v>0</v>
      </c>
      <c r="O26" s="319"/>
      <c r="P26" s="319">
        <v>0</v>
      </c>
      <c r="Q26" s="319"/>
      <c r="R26" s="319">
        <v>0</v>
      </c>
      <c r="S26" s="319"/>
      <c r="T26" s="319">
        <v>0</v>
      </c>
      <c r="U26" s="319"/>
      <c r="V26" s="319">
        <v>0</v>
      </c>
      <c r="W26" s="319"/>
      <c r="X26" s="319">
        <v>0</v>
      </c>
      <c r="Y26" s="319"/>
      <c r="Z26" s="319" t="s">
        <v>564</v>
      </c>
      <c r="AA26" s="319"/>
      <c r="AB26" s="319">
        <v>0</v>
      </c>
      <c r="AC26" s="319">
        <v>0</v>
      </c>
    </row>
    <row r="27" spans="1:29" ht="31.5" x14ac:dyDescent="0.25">
      <c r="A27" s="320" t="s">
        <v>174</v>
      </c>
      <c r="B27" s="321" t="s">
        <v>356</v>
      </c>
      <c r="C27" s="319"/>
      <c r="D27" s="319"/>
      <c r="E27" s="319"/>
      <c r="F27" s="319"/>
      <c r="G27" s="319">
        <v>0</v>
      </c>
      <c r="H27" s="319">
        <v>0</v>
      </c>
      <c r="I27" s="319"/>
      <c r="J27" s="319">
        <v>0</v>
      </c>
      <c r="K27" s="319"/>
      <c r="L27" s="319">
        <v>0</v>
      </c>
      <c r="M27" s="319"/>
      <c r="N27" s="319">
        <v>0</v>
      </c>
      <c r="O27" s="319"/>
      <c r="P27" s="319">
        <v>0.53111999999999993</v>
      </c>
      <c r="Q27" s="319"/>
      <c r="R27" s="319">
        <v>0.59806323166777031</v>
      </c>
      <c r="S27" s="319"/>
      <c r="T27" s="319">
        <v>11.346110000000001</v>
      </c>
      <c r="U27" s="319"/>
      <c r="V27" s="319">
        <v>11.324169558603586</v>
      </c>
      <c r="W27" s="319"/>
      <c r="X27" s="319">
        <v>0</v>
      </c>
      <c r="Y27" s="319"/>
      <c r="Z27" s="319" t="s">
        <v>564</v>
      </c>
      <c r="AA27" s="319"/>
      <c r="AB27" s="319">
        <v>11.877230000000001</v>
      </c>
      <c r="AC27" s="319">
        <v>11.922232790271357</v>
      </c>
    </row>
    <row r="28" spans="1:29" x14ac:dyDescent="0.25">
      <c r="A28" s="320" t="s">
        <v>173</v>
      </c>
      <c r="B28" s="321" t="s">
        <v>172</v>
      </c>
      <c r="C28" s="319"/>
      <c r="D28" s="319"/>
      <c r="E28" s="319"/>
      <c r="F28" s="319"/>
      <c r="G28" s="319">
        <v>0</v>
      </c>
      <c r="H28" s="319">
        <v>0</v>
      </c>
      <c r="I28" s="319"/>
      <c r="J28" s="319">
        <v>0</v>
      </c>
      <c r="K28" s="319"/>
      <c r="L28" s="319">
        <v>0</v>
      </c>
      <c r="M28" s="319"/>
      <c r="N28" s="319">
        <v>0</v>
      </c>
      <c r="O28" s="319"/>
      <c r="P28" s="319">
        <v>0</v>
      </c>
      <c r="Q28" s="319"/>
      <c r="R28" s="319">
        <v>0</v>
      </c>
      <c r="S28" s="319"/>
      <c r="T28" s="319">
        <v>0</v>
      </c>
      <c r="U28" s="319"/>
      <c r="V28" s="319">
        <v>0</v>
      </c>
      <c r="W28" s="319"/>
      <c r="X28" s="319">
        <v>0</v>
      </c>
      <c r="Y28" s="319"/>
      <c r="Z28" s="319">
        <v>0</v>
      </c>
      <c r="AA28" s="319"/>
      <c r="AB28" s="319">
        <v>0</v>
      </c>
      <c r="AC28" s="319">
        <v>0</v>
      </c>
    </row>
    <row r="29" spans="1:29" x14ac:dyDescent="0.25">
      <c r="A29" s="320" t="s">
        <v>171</v>
      </c>
      <c r="B29" s="322" t="s">
        <v>170</v>
      </c>
      <c r="C29" s="319"/>
      <c r="D29" s="319"/>
      <c r="E29" s="319"/>
      <c r="F29" s="319"/>
      <c r="G29" s="319">
        <v>0</v>
      </c>
      <c r="H29" s="319">
        <v>0</v>
      </c>
      <c r="I29" s="319"/>
      <c r="J29" s="319">
        <v>0</v>
      </c>
      <c r="K29" s="319"/>
      <c r="L29" s="319">
        <v>0</v>
      </c>
      <c r="M29" s="319"/>
      <c r="N29" s="319">
        <v>0</v>
      </c>
      <c r="O29" s="319"/>
      <c r="P29" s="319">
        <v>0.10622399999999999</v>
      </c>
      <c r="Q29" s="319"/>
      <c r="R29" s="319">
        <v>0.1315739109669094</v>
      </c>
      <c r="S29" s="319"/>
      <c r="T29" s="319">
        <v>2.2692219999999992</v>
      </c>
      <c r="U29" s="319"/>
      <c r="V29" s="319">
        <v>2.4913173028927886</v>
      </c>
      <c r="W29" s="319"/>
      <c r="X29" s="319">
        <v>0</v>
      </c>
      <c r="Y29" s="319"/>
      <c r="Z29" s="319" t="s">
        <v>564</v>
      </c>
      <c r="AA29" s="319"/>
      <c r="AB29" s="319">
        <v>2.3754459999999993</v>
      </c>
      <c r="AC29" s="319">
        <v>2.6228912138596971</v>
      </c>
    </row>
    <row r="30" spans="1:29" ht="47.25" x14ac:dyDescent="0.25">
      <c r="A30" s="317" t="s">
        <v>63</v>
      </c>
      <c r="B30" s="318" t="s">
        <v>169</v>
      </c>
      <c r="C30" s="319">
        <v>11.877230000000001</v>
      </c>
      <c r="D30" s="319">
        <v>11.922232790271355</v>
      </c>
      <c r="E30" s="319">
        <v>11.877230000000001</v>
      </c>
      <c r="F30" s="319">
        <v>11.877230000000001</v>
      </c>
      <c r="G30" s="319">
        <v>0</v>
      </c>
      <c r="H30" s="319">
        <v>0</v>
      </c>
      <c r="I30" s="319"/>
      <c r="J30" s="319">
        <v>0</v>
      </c>
      <c r="K30" s="319"/>
      <c r="L30" s="319">
        <v>0</v>
      </c>
      <c r="M30" s="319"/>
      <c r="N30" s="319">
        <v>0</v>
      </c>
      <c r="O30" s="319"/>
      <c r="P30" s="319">
        <v>0.53112000000000004</v>
      </c>
      <c r="Q30" s="319"/>
      <c r="R30" s="319">
        <v>0.5980632316677702</v>
      </c>
      <c r="S30" s="319"/>
      <c r="T30" s="319">
        <v>11.346110000000001</v>
      </c>
      <c r="U30" s="319"/>
      <c r="V30" s="319">
        <v>11.324169558603586</v>
      </c>
      <c r="W30" s="319"/>
      <c r="X30" s="319">
        <v>0</v>
      </c>
      <c r="Y30" s="319"/>
      <c r="Z30" s="319" t="s">
        <v>564</v>
      </c>
      <c r="AA30" s="319"/>
      <c r="AB30" s="319">
        <v>11.877230000000001</v>
      </c>
      <c r="AC30" s="319">
        <v>11.922232790271357</v>
      </c>
    </row>
    <row r="31" spans="1:29" x14ac:dyDescent="0.25">
      <c r="A31" s="317" t="s">
        <v>168</v>
      </c>
      <c r="B31" s="321" t="s">
        <v>167</v>
      </c>
      <c r="C31" s="319">
        <v>0.53112000000000004</v>
      </c>
      <c r="D31" s="319">
        <v>0.5980632316677702</v>
      </c>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v>0</v>
      </c>
      <c r="AC31" s="319">
        <v>0</v>
      </c>
    </row>
    <row r="32" spans="1:29" ht="31.5" x14ac:dyDescent="0.25">
      <c r="A32" s="317" t="s">
        <v>166</v>
      </c>
      <c r="B32" s="321" t="s">
        <v>165</v>
      </c>
      <c r="C32" s="319">
        <v>10.152100000000001</v>
      </c>
      <c r="D32" s="319">
        <v>10.489612228214195</v>
      </c>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v>0</v>
      </c>
      <c r="AC32" s="319">
        <v>0</v>
      </c>
    </row>
    <row r="33" spans="1:29" x14ac:dyDescent="0.25">
      <c r="A33" s="317" t="s">
        <v>164</v>
      </c>
      <c r="B33" s="321" t="s">
        <v>163</v>
      </c>
      <c r="C33" s="319">
        <v>0</v>
      </c>
      <c r="D33" s="319">
        <v>0</v>
      </c>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v>0</v>
      </c>
      <c r="AC33" s="319">
        <v>0</v>
      </c>
    </row>
    <row r="34" spans="1:29" x14ac:dyDescent="0.25">
      <c r="A34" s="317" t="s">
        <v>162</v>
      </c>
      <c r="B34" s="321" t="s">
        <v>161</v>
      </c>
      <c r="C34" s="319">
        <v>1.19401</v>
      </c>
      <c r="D34" s="319">
        <v>0.83455733038939006</v>
      </c>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v>0</v>
      </c>
      <c r="AC34" s="319">
        <v>0</v>
      </c>
    </row>
    <row r="35" spans="1:29" ht="31.5" x14ac:dyDescent="0.25">
      <c r="A35" s="317" t="s">
        <v>62</v>
      </c>
      <c r="B35" s="318" t="s">
        <v>160</v>
      </c>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row>
    <row r="36" spans="1:29" x14ac:dyDescent="0.25">
      <c r="A36" s="320" t="s">
        <v>159</v>
      </c>
      <c r="B36" s="321" t="s">
        <v>483</v>
      </c>
      <c r="C36" s="319"/>
      <c r="D36" s="319"/>
      <c r="E36" s="319"/>
      <c r="F36" s="319"/>
      <c r="G36" s="319">
        <v>0</v>
      </c>
      <c r="H36" s="319">
        <v>0</v>
      </c>
      <c r="I36" s="323" t="s">
        <v>457</v>
      </c>
      <c r="J36" s="319">
        <v>0</v>
      </c>
      <c r="K36" s="323" t="s">
        <v>457</v>
      </c>
      <c r="L36" s="319">
        <v>0</v>
      </c>
      <c r="M36" s="323" t="s">
        <v>457</v>
      </c>
      <c r="N36" s="319">
        <v>0</v>
      </c>
      <c r="O36" s="323" t="s">
        <v>457</v>
      </c>
      <c r="P36" s="319">
        <v>0</v>
      </c>
      <c r="Q36" s="323" t="s">
        <v>457</v>
      </c>
      <c r="R36" s="319">
        <v>0</v>
      </c>
      <c r="S36" s="323" t="s">
        <v>457</v>
      </c>
      <c r="T36" s="319">
        <v>0</v>
      </c>
      <c r="U36" s="323" t="s">
        <v>457</v>
      </c>
      <c r="V36" s="319">
        <v>0</v>
      </c>
      <c r="W36" s="323" t="s">
        <v>457</v>
      </c>
      <c r="X36" s="319">
        <v>0</v>
      </c>
      <c r="Y36" s="323" t="s">
        <v>457</v>
      </c>
      <c r="Z36" s="319" t="s">
        <v>564</v>
      </c>
      <c r="AA36" s="323" t="s">
        <v>564</v>
      </c>
      <c r="AB36" s="319">
        <v>0</v>
      </c>
      <c r="AC36" s="319">
        <v>0</v>
      </c>
    </row>
    <row r="37" spans="1:29" ht="31.5" x14ac:dyDescent="0.25">
      <c r="A37" s="320" t="s">
        <v>158</v>
      </c>
      <c r="B37" s="324" t="s">
        <v>481</v>
      </c>
      <c r="C37" s="319"/>
      <c r="D37" s="319"/>
      <c r="E37" s="319"/>
      <c r="F37" s="319"/>
      <c r="G37" s="319">
        <v>0</v>
      </c>
      <c r="H37" s="319">
        <v>0</v>
      </c>
      <c r="I37" s="323" t="s">
        <v>457</v>
      </c>
      <c r="J37" s="319">
        <v>0</v>
      </c>
      <c r="K37" s="323" t="s">
        <v>457</v>
      </c>
      <c r="L37" s="319">
        <v>0</v>
      </c>
      <c r="M37" s="323" t="s">
        <v>457</v>
      </c>
      <c r="N37" s="319">
        <v>0</v>
      </c>
      <c r="O37" s="323" t="s">
        <v>457</v>
      </c>
      <c r="P37" s="319">
        <v>0</v>
      </c>
      <c r="Q37" s="323" t="s">
        <v>457</v>
      </c>
      <c r="R37" s="319">
        <v>0</v>
      </c>
      <c r="S37" s="323" t="s">
        <v>457</v>
      </c>
      <c r="T37" s="319">
        <v>0</v>
      </c>
      <c r="U37" s="323" t="s">
        <v>457</v>
      </c>
      <c r="V37" s="319">
        <v>0</v>
      </c>
      <c r="W37" s="323" t="s">
        <v>457</v>
      </c>
      <c r="X37" s="319">
        <v>0</v>
      </c>
      <c r="Y37" s="323" t="s">
        <v>457</v>
      </c>
      <c r="Z37" s="319" t="s">
        <v>564</v>
      </c>
      <c r="AA37" s="323" t="s">
        <v>564</v>
      </c>
      <c r="AB37" s="319">
        <v>0</v>
      </c>
      <c r="AC37" s="319">
        <v>0</v>
      </c>
    </row>
    <row r="38" spans="1:29" x14ac:dyDescent="0.25">
      <c r="A38" s="320" t="s">
        <v>157</v>
      </c>
      <c r="B38" s="324" t="s">
        <v>148</v>
      </c>
      <c r="C38" s="319"/>
      <c r="D38" s="319"/>
      <c r="E38" s="319"/>
      <c r="F38" s="319"/>
      <c r="G38" s="319">
        <v>0</v>
      </c>
      <c r="H38" s="319">
        <v>0</v>
      </c>
      <c r="I38" s="323" t="s">
        <v>457</v>
      </c>
      <c r="J38" s="319">
        <v>0</v>
      </c>
      <c r="K38" s="323" t="s">
        <v>457</v>
      </c>
      <c r="L38" s="319">
        <v>0</v>
      </c>
      <c r="M38" s="323" t="s">
        <v>457</v>
      </c>
      <c r="N38" s="319">
        <v>0</v>
      </c>
      <c r="O38" s="323" t="s">
        <v>457</v>
      </c>
      <c r="P38" s="319">
        <v>0</v>
      </c>
      <c r="Q38" s="323" t="s">
        <v>457</v>
      </c>
      <c r="R38" s="319">
        <v>0</v>
      </c>
      <c r="S38" s="323" t="s">
        <v>457</v>
      </c>
      <c r="T38" s="319">
        <v>0</v>
      </c>
      <c r="U38" s="323" t="s">
        <v>457</v>
      </c>
      <c r="V38" s="319">
        <v>0</v>
      </c>
      <c r="W38" s="323" t="s">
        <v>457</v>
      </c>
      <c r="X38" s="319">
        <v>0</v>
      </c>
      <c r="Y38" s="323" t="s">
        <v>457</v>
      </c>
      <c r="Z38" s="319" t="s">
        <v>564</v>
      </c>
      <c r="AA38" s="323" t="s">
        <v>564</v>
      </c>
      <c r="AB38" s="319">
        <v>0</v>
      </c>
      <c r="AC38" s="319">
        <v>0</v>
      </c>
    </row>
    <row r="39" spans="1:29" x14ac:dyDescent="0.25">
      <c r="A39" s="320" t="s">
        <v>156</v>
      </c>
      <c r="B39" s="321" t="s">
        <v>554</v>
      </c>
      <c r="C39" s="319"/>
      <c r="D39" s="319"/>
      <c r="E39" s="319"/>
      <c r="F39" s="319"/>
      <c r="G39" s="319">
        <v>0</v>
      </c>
      <c r="H39" s="319">
        <v>0</v>
      </c>
      <c r="I39" s="323" t="s">
        <v>457</v>
      </c>
      <c r="J39" s="319">
        <v>0</v>
      </c>
      <c r="K39" s="323" t="s">
        <v>457</v>
      </c>
      <c r="L39" s="319">
        <v>0</v>
      </c>
      <c r="M39" s="323" t="s">
        <v>457</v>
      </c>
      <c r="N39" s="319">
        <v>0</v>
      </c>
      <c r="O39" s="323" t="s">
        <v>457</v>
      </c>
      <c r="P39" s="319">
        <v>0</v>
      </c>
      <c r="Q39" s="323" t="s">
        <v>457</v>
      </c>
      <c r="R39" s="319">
        <v>0</v>
      </c>
      <c r="S39" s="323" t="s">
        <v>457</v>
      </c>
      <c r="T39" s="319">
        <v>6.16</v>
      </c>
      <c r="U39" s="323">
        <v>4</v>
      </c>
      <c r="V39" s="319">
        <v>6.16</v>
      </c>
      <c r="W39" s="323">
        <v>4</v>
      </c>
      <c r="X39" s="319">
        <v>0</v>
      </c>
      <c r="Y39" s="323" t="s">
        <v>457</v>
      </c>
      <c r="Z39" s="319" t="s">
        <v>564</v>
      </c>
      <c r="AA39" s="323" t="s">
        <v>564</v>
      </c>
      <c r="AB39" s="319">
        <v>6.16</v>
      </c>
      <c r="AC39" s="319">
        <v>6.16</v>
      </c>
    </row>
    <row r="40" spans="1:29" x14ac:dyDescent="0.25">
      <c r="A40" s="320" t="s">
        <v>155</v>
      </c>
      <c r="B40" s="321" t="s">
        <v>484</v>
      </c>
      <c r="C40" s="319"/>
      <c r="D40" s="319"/>
      <c r="E40" s="319"/>
      <c r="F40" s="319"/>
      <c r="G40" s="319">
        <v>0</v>
      </c>
      <c r="H40" s="319">
        <v>0</v>
      </c>
      <c r="I40" s="323" t="s">
        <v>457</v>
      </c>
      <c r="J40" s="319">
        <v>0</v>
      </c>
      <c r="K40" s="323" t="s">
        <v>457</v>
      </c>
      <c r="L40" s="319">
        <v>0</v>
      </c>
      <c r="M40" s="323" t="s">
        <v>457</v>
      </c>
      <c r="N40" s="319">
        <v>0</v>
      </c>
      <c r="O40" s="323" t="s">
        <v>457</v>
      </c>
      <c r="P40" s="319">
        <v>0</v>
      </c>
      <c r="Q40" s="323" t="s">
        <v>457</v>
      </c>
      <c r="R40" s="319">
        <v>0</v>
      </c>
      <c r="S40" s="323" t="s">
        <v>457</v>
      </c>
      <c r="T40" s="319">
        <v>0</v>
      </c>
      <c r="U40" s="323" t="s">
        <v>457</v>
      </c>
      <c r="V40" s="319">
        <v>0</v>
      </c>
      <c r="W40" s="323" t="s">
        <v>457</v>
      </c>
      <c r="X40" s="319">
        <v>0</v>
      </c>
      <c r="Y40" s="323" t="s">
        <v>457</v>
      </c>
      <c r="Z40" s="319" t="s">
        <v>564</v>
      </c>
      <c r="AA40" s="323" t="s">
        <v>564</v>
      </c>
      <c r="AB40" s="319">
        <v>0</v>
      </c>
      <c r="AC40" s="319">
        <v>0</v>
      </c>
    </row>
    <row r="41" spans="1:29" x14ac:dyDescent="0.25">
      <c r="A41" s="320" t="s">
        <v>154</v>
      </c>
      <c r="B41" s="321" t="s">
        <v>485</v>
      </c>
      <c r="C41" s="319"/>
      <c r="D41" s="319"/>
      <c r="E41" s="319"/>
      <c r="F41" s="319"/>
      <c r="G41" s="319">
        <v>0</v>
      </c>
      <c r="H41" s="319">
        <v>0</v>
      </c>
      <c r="I41" s="323" t="s">
        <v>457</v>
      </c>
      <c r="J41" s="319">
        <v>0</v>
      </c>
      <c r="K41" s="323" t="s">
        <v>457</v>
      </c>
      <c r="L41" s="319">
        <v>0</v>
      </c>
      <c r="M41" s="323" t="s">
        <v>457</v>
      </c>
      <c r="N41" s="319">
        <v>0</v>
      </c>
      <c r="O41" s="323" t="s">
        <v>457</v>
      </c>
      <c r="P41" s="319">
        <v>0</v>
      </c>
      <c r="Q41" s="323" t="s">
        <v>457</v>
      </c>
      <c r="R41" s="319">
        <v>0</v>
      </c>
      <c r="S41" s="323" t="s">
        <v>457</v>
      </c>
      <c r="T41" s="319">
        <v>0</v>
      </c>
      <c r="U41" s="323" t="s">
        <v>457</v>
      </c>
      <c r="V41" s="319">
        <v>0</v>
      </c>
      <c r="W41" s="323" t="s">
        <v>457</v>
      </c>
      <c r="X41" s="319">
        <v>0</v>
      </c>
      <c r="Y41" s="323" t="s">
        <v>457</v>
      </c>
      <c r="Z41" s="319" t="s">
        <v>564</v>
      </c>
      <c r="AA41" s="323" t="s">
        <v>564</v>
      </c>
      <c r="AB41" s="319">
        <v>0</v>
      </c>
      <c r="AC41" s="319">
        <v>0</v>
      </c>
    </row>
    <row r="42" spans="1:29" x14ac:dyDescent="0.25">
      <c r="A42" s="320" t="s">
        <v>153</v>
      </c>
      <c r="B42" s="321" t="s">
        <v>486</v>
      </c>
      <c r="C42" s="319"/>
      <c r="D42" s="319"/>
      <c r="E42" s="319"/>
      <c r="F42" s="319"/>
      <c r="G42" s="319">
        <v>0</v>
      </c>
      <c r="H42" s="319">
        <v>0</v>
      </c>
      <c r="I42" s="323" t="s">
        <v>457</v>
      </c>
      <c r="J42" s="319">
        <v>0</v>
      </c>
      <c r="K42" s="323" t="s">
        <v>457</v>
      </c>
      <c r="L42" s="319">
        <v>0</v>
      </c>
      <c r="M42" s="323" t="s">
        <v>457</v>
      </c>
      <c r="N42" s="319">
        <v>0</v>
      </c>
      <c r="O42" s="323" t="s">
        <v>457</v>
      </c>
      <c r="P42" s="319">
        <v>0</v>
      </c>
      <c r="Q42" s="323" t="s">
        <v>457</v>
      </c>
      <c r="R42" s="319">
        <v>0</v>
      </c>
      <c r="S42" s="323" t="s">
        <v>457</v>
      </c>
      <c r="T42" s="319">
        <v>0</v>
      </c>
      <c r="U42" s="323" t="s">
        <v>457</v>
      </c>
      <c r="V42" s="319">
        <v>0</v>
      </c>
      <c r="W42" s="323" t="s">
        <v>457</v>
      </c>
      <c r="X42" s="319">
        <v>0</v>
      </c>
      <c r="Y42" s="323" t="s">
        <v>457</v>
      </c>
      <c r="Z42" s="319" t="s">
        <v>564</v>
      </c>
      <c r="AA42" s="323" t="s">
        <v>564</v>
      </c>
      <c r="AB42" s="319">
        <v>0</v>
      </c>
      <c r="AC42" s="319">
        <v>0</v>
      </c>
    </row>
    <row r="43" spans="1:29" x14ac:dyDescent="0.25">
      <c r="A43" s="320" t="s">
        <v>487</v>
      </c>
      <c r="B43" s="321" t="s">
        <v>488</v>
      </c>
      <c r="C43" s="319"/>
      <c r="D43" s="319"/>
      <c r="E43" s="319"/>
      <c r="F43" s="319"/>
      <c r="G43" s="319">
        <v>0</v>
      </c>
      <c r="H43" s="319">
        <v>0</v>
      </c>
      <c r="I43" s="323" t="s">
        <v>457</v>
      </c>
      <c r="J43" s="319">
        <v>0</v>
      </c>
      <c r="K43" s="323" t="s">
        <v>457</v>
      </c>
      <c r="L43" s="319">
        <v>0</v>
      </c>
      <c r="M43" s="323" t="s">
        <v>457</v>
      </c>
      <c r="N43" s="319">
        <v>0</v>
      </c>
      <c r="O43" s="323" t="s">
        <v>457</v>
      </c>
      <c r="P43" s="319">
        <v>0</v>
      </c>
      <c r="Q43" s="323" t="s">
        <v>457</v>
      </c>
      <c r="R43" s="319">
        <v>0</v>
      </c>
      <c r="S43" s="323" t="s">
        <v>457</v>
      </c>
      <c r="T43" s="319">
        <v>0</v>
      </c>
      <c r="U43" s="323" t="s">
        <v>457</v>
      </c>
      <c r="V43" s="319">
        <v>0</v>
      </c>
      <c r="W43" s="323" t="s">
        <v>457</v>
      </c>
      <c r="X43" s="319">
        <v>0</v>
      </c>
      <c r="Y43" s="323" t="s">
        <v>457</v>
      </c>
      <c r="Z43" s="319" t="s">
        <v>564</v>
      </c>
      <c r="AA43" s="323" t="s">
        <v>564</v>
      </c>
      <c r="AB43" s="319">
        <v>0</v>
      </c>
      <c r="AC43" s="319">
        <v>0</v>
      </c>
    </row>
    <row r="44" spans="1:29" x14ac:dyDescent="0.25">
      <c r="A44" s="320" t="s">
        <v>489</v>
      </c>
      <c r="B44" s="321" t="s">
        <v>490</v>
      </c>
      <c r="C44" s="319"/>
      <c r="D44" s="319"/>
      <c r="E44" s="319"/>
      <c r="F44" s="319"/>
      <c r="G44" s="319">
        <v>0</v>
      </c>
      <c r="H44" s="319">
        <v>0</v>
      </c>
      <c r="I44" s="323" t="s">
        <v>457</v>
      </c>
      <c r="J44" s="319">
        <v>0</v>
      </c>
      <c r="K44" s="323" t="s">
        <v>457</v>
      </c>
      <c r="L44" s="319">
        <v>0</v>
      </c>
      <c r="M44" s="323" t="s">
        <v>457</v>
      </c>
      <c r="N44" s="319">
        <v>0</v>
      </c>
      <c r="O44" s="323" t="s">
        <v>457</v>
      </c>
      <c r="P44" s="319">
        <v>0</v>
      </c>
      <c r="Q44" s="323" t="s">
        <v>457</v>
      </c>
      <c r="R44" s="319">
        <v>0</v>
      </c>
      <c r="S44" s="323" t="s">
        <v>457</v>
      </c>
      <c r="T44" s="319">
        <v>0</v>
      </c>
      <c r="U44" s="323" t="s">
        <v>457</v>
      </c>
      <c r="V44" s="319">
        <v>0</v>
      </c>
      <c r="W44" s="323" t="s">
        <v>457</v>
      </c>
      <c r="X44" s="319">
        <v>0</v>
      </c>
      <c r="Y44" s="323" t="s">
        <v>457</v>
      </c>
      <c r="Z44" s="319" t="s">
        <v>564</v>
      </c>
      <c r="AA44" s="323" t="s">
        <v>564</v>
      </c>
      <c r="AB44" s="319">
        <v>0</v>
      </c>
      <c r="AC44" s="319">
        <v>0</v>
      </c>
    </row>
    <row r="45" spans="1:29" x14ac:dyDescent="0.25">
      <c r="A45" s="320" t="s">
        <v>491</v>
      </c>
      <c r="B45" s="321" t="s">
        <v>492</v>
      </c>
      <c r="C45" s="319"/>
      <c r="D45" s="319"/>
      <c r="E45" s="319"/>
      <c r="F45" s="319"/>
      <c r="G45" s="319">
        <v>0</v>
      </c>
      <c r="H45" s="319">
        <v>0</v>
      </c>
      <c r="I45" s="323" t="s">
        <v>457</v>
      </c>
      <c r="J45" s="319">
        <v>0</v>
      </c>
      <c r="K45" s="323" t="s">
        <v>457</v>
      </c>
      <c r="L45" s="319">
        <v>0</v>
      </c>
      <c r="M45" s="323" t="s">
        <v>457</v>
      </c>
      <c r="N45" s="319">
        <v>0</v>
      </c>
      <c r="O45" s="323" t="s">
        <v>457</v>
      </c>
      <c r="P45" s="319">
        <v>0</v>
      </c>
      <c r="Q45" s="323" t="s">
        <v>457</v>
      </c>
      <c r="R45" s="319">
        <v>0</v>
      </c>
      <c r="S45" s="323" t="s">
        <v>457</v>
      </c>
      <c r="T45" s="319">
        <v>0</v>
      </c>
      <c r="U45" s="323" t="s">
        <v>457</v>
      </c>
      <c r="V45" s="319">
        <v>0</v>
      </c>
      <c r="W45" s="323" t="s">
        <v>457</v>
      </c>
      <c r="X45" s="319">
        <v>0</v>
      </c>
      <c r="Y45" s="323" t="s">
        <v>457</v>
      </c>
      <c r="Z45" s="319" t="s">
        <v>564</v>
      </c>
      <c r="AA45" s="323" t="s">
        <v>564</v>
      </c>
      <c r="AB45" s="319">
        <v>0</v>
      </c>
      <c r="AC45" s="319">
        <v>0</v>
      </c>
    </row>
    <row r="46" spans="1:29" x14ac:dyDescent="0.25">
      <c r="A46" s="320" t="s">
        <v>493</v>
      </c>
      <c r="B46" s="321" t="s">
        <v>494</v>
      </c>
      <c r="C46" s="319"/>
      <c r="D46" s="319"/>
      <c r="E46" s="319"/>
      <c r="F46" s="319"/>
      <c r="G46" s="319">
        <v>0</v>
      </c>
      <c r="H46" s="319">
        <v>0</v>
      </c>
      <c r="I46" s="323" t="s">
        <v>457</v>
      </c>
      <c r="J46" s="319"/>
      <c r="K46" s="323" t="s">
        <v>457</v>
      </c>
      <c r="L46" s="319">
        <v>0</v>
      </c>
      <c r="M46" s="323" t="s">
        <v>457</v>
      </c>
      <c r="N46" s="319"/>
      <c r="O46" s="323" t="s">
        <v>457</v>
      </c>
      <c r="P46" s="319">
        <v>0</v>
      </c>
      <c r="Q46" s="323" t="s">
        <v>457</v>
      </c>
      <c r="R46" s="319"/>
      <c r="S46" s="323" t="s">
        <v>457</v>
      </c>
      <c r="T46" s="319">
        <v>0</v>
      </c>
      <c r="U46" s="323" t="s">
        <v>457</v>
      </c>
      <c r="V46" s="319"/>
      <c r="W46" s="323" t="s">
        <v>457</v>
      </c>
      <c r="X46" s="319"/>
      <c r="Y46" s="323" t="s">
        <v>457</v>
      </c>
      <c r="Z46" s="319"/>
      <c r="AA46" s="323" t="s">
        <v>457</v>
      </c>
      <c r="AB46" s="319">
        <v>0</v>
      </c>
      <c r="AC46" s="319">
        <v>0</v>
      </c>
    </row>
    <row r="47" spans="1:29" x14ac:dyDescent="0.25">
      <c r="A47" s="317" t="s">
        <v>61</v>
      </c>
      <c r="B47" s="318" t="s">
        <v>152</v>
      </c>
      <c r="C47" s="319"/>
      <c r="D47" s="319"/>
      <c r="E47" s="319"/>
      <c r="F47" s="319"/>
      <c r="G47" s="319"/>
      <c r="H47" s="319"/>
      <c r="I47" s="319"/>
      <c r="J47" s="319"/>
      <c r="K47" s="319"/>
      <c r="L47" s="319"/>
      <c r="M47" s="319"/>
      <c r="N47" s="319"/>
      <c r="O47" s="319"/>
      <c r="P47" s="319"/>
      <c r="Q47" s="319"/>
      <c r="R47" s="319"/>
      <c r="S47" s="323"/>
      <c r="T47" s="319"/>
      <c r="U47" s="319"/>
      <c r="V47" s="319"/>
      <c r="W47" s="319"/>
      <c r="X47" s="319"/>
      <c r="Y47" s="319"/>
      <c r="Z47" s="319"/>
      <c r="AA47" s="319"/>
      <c r="AB47" s="319"/>
      <c r="AC47" s="319"/>
    </row>
    <row r="48" spans="1:29" x14ac:dyDescent="0.25">
      <c r="A48" s="320" t="s">
        <v>151</v>
      </c>
      <c r="B48" s="321" t="s">
        <v>483</v>
      </c>
      <c r="C48" s="319">
        <v>0</v>
      </c>
      <c r="D48" s="319">
        <v>0</v>
      </c>
      <c r="E48" s="319"/>
      <c r="F48" s="319"/>
      <c r="G48" s="319">
        <v>0</v>
      </c>
      <c r="H48" s="319">
        <v>0</v>
      </c>
      <c r="I48" s="319"/>
      <c r="J48" s="319">
        <v>0</v>
      </c>
      <c r="K48" s="319"/>
      <c r="L48" s="319">
        <v>0</v>
      </c>
      <c r="M48" s="319"/>
      <c r="N48" s="319">
        <v>0</v>
      </c>
      <c r="O48" s="319"/>
      <c r="P48" s="319">
        <v>0</v>
      </c>
      <c r="Q48" s="319"/>
      <c r="R48" s="319">
        <v>0</v>
      </c>
      <c r="S48" s="319"/>
      <c r="T48" s="319">
        <v>0</v>
      </c>
      <c r="U48" s="319"/>
      <c r="V48" s="319">
        <v>0</v>
      </c>
      <c r="W48" s="319"/>
      <c r="X48" s="319">
        <v>0</v>
      </c>
      <c r="Y48" s="319"/>
      <c r="Z48" s="319" t="s">
        <v>564</v>
      </c>
      <c r="AA48" s="319"/>
      <c r="AB48" s="319">
        <v>0</v>
      </c>
      <c r="AC48" s="319">
        <v>0</v>
      </c>
    </row>
    <row r="49" spans="1:29" ht="31.5" x14ac:dyDescent="0.25">
      <c r="A49" s="320" t="s">
        <v>150</v>
      </c>
      <c r="B49" s="324" t="s">
        <v>481</v>
      </c>
      <c r="C49" s="319">
        <v>0</v>
      </c>
      <c r="D49" s="319">
        <v>0</v>
      </c>
      <c r="E49" s="319"/>
      <c r="F49" s="319"/>
      <c r="G49" s="319">
        <v>0</v>
      </c>
      <c r="H49" s="319">
        <v>0</v>
      </c>
      <c r="I49" s="319"/>
      <c r="J49" s="319">
        <v>0</v>
      </c>
      <c r="K49" s="319"/>
      <c r="L49" s="319">
        <v>0</v>
      </c>
      <c r="M49" s="319"/>
      <c r="N49" s="319">
        <v>0</v>
      </c>
      <c r="O49" s="319"/>
      <c r="P49" s="319">
        <v>0</v>
      </c>
      <c r="Q49" s="319"/>
      <c r="R49" s="319">
        <v>0</v>
      </c>
      <c r="S49" s="319"/>
      <c r="T49" s="319">
        <v>0</v>
      </c>
      <c r="U49" s="319"/>
      <c r="V49" s="319">
        <v>0</v>
      </c>
      <c r="W49" s="319"/>
      <c r="X49" s="319">
        <v>0</v>
      </c>
      <c r="Y49" s="319"/>
      <c r="Z49" s="319" t="s">
        <v>564</v>
      </c>
      <c r="AA49" s="319"/>
      <c r="AB49" s="319">
        <v>0</v>
      </c>
      <c r="AC49" s="319">
        <v>0</v>
      </c>
    </row>
    <row r="50" spans="1:29" x14ac:dyDescent="0.25">
      <c r="A50" s="320" t="s">
        <v>149</v>
      </c>
      <c r="B50" s="324" t="s">
        <v>148</v>
      </c>
      <c r="C50" s="319">
        <v>0</v>
      </c>
      <c r="D50" s="319">
        <v>0</v>
      </c>
      <c r="E50" s="319"/>
      <c r="F50" s="319"/>
      <c r="G50" s="319">
        <v>0</v>
      </c>
      <c r="H50" s="319">
        <v>0</v>
      </c>
      <c r="I50" s="319"/>
      <c r="J50" s="319">
        <v>0</v>
      </c>
      <c r="K50" s="319"/>
      <c r="L50" s="319">
        <v>0</v>
      </c>
      <c r="M50" s="319"/>
      <c r="N50" s="319">
        <v>0</v>
      </c>
      <c r="O50" s="319"/>
      <c r="P50" s="319">
        <v>0</v>
      </c>
      <c r="Q50" s="319"/>
      <c r="R50" s="319">
        <v>0</v>
      </c>
      <c r="S50" s="319"/>
      <c r="T50" s="319">
        <v>0</v>
      </c>
      <c r="U50" s="319"/>
      <c r="V50" s="319">
        <v>0</v>
      </c>
      <c r="W50" s="319"/>
      <c r="X50" s="319">
        <v>0</v>
      </c>
      <c r="Y50" s="319"/>
      <c r="Z50" s="319" t="s">
        <v>564</v>
      </c>
      <c r="AA50" s="319"/>
      <c r="AB50" s="319">
        <v>0</v>
      </c>
      <c r="AC50" s="319">
        <v>0</v>
      </c>
    </row>
    <row r="51" spans="1:29" ht="35.25" customHeight="1" x14ac:dyDescent="0.25">
      <c r="A51" s="320" t="s">
        <v>147</v>
      </c>
      <c r="B51" s="321" t="s">
        <v>146</v>
      </c>
      <c r="C51" s="319">
        <v>6.16</v>
      </c>
      <c r="D51" s="319">
        <v>6.16</v>
      </c>
      <c r="E51" s="319"/>
      <c r="F51" s="319"/>
      <c r="G51" s="319">
        <v>0</v>
      </c>
      <c r="H51" s="319">
        <v>0</v>
      </c>
      <c r="I51" s="319"/>
      <c r="J51" s="319">
        <v>0</v>
      </c>
      <c r="K51" s="319"/>
      <c r="L51" s="319">
        <v>0</v>
      </c>
      <c r="M51" s="319"/>
      <c r="N51" s="319">
        <v>0</v>
      </c>
      <c r="O51" s="319"/>
      <c r="P51" s="319">
        <v>0</v>
      </c>
      <c r="Q51" s="319"/>
      <c r="R51" s="319">
        <v>0</v>
      </c>
      <c r="S51" s="319"/>
      <c r="T51" s="319">
        <v>6.16</v>
      </c>
      <c r="U51" s="319"/>
      <c r="V51" s="319">
        <v>6.16</v>
      </c>
      <c r="W51" s="319"/>
      <c r="X51" s="319">
        <v>0</v>
      </c>
      <c r="Y51" s="319"/>
      <c r="Z51" s="319" t="s">
        <v>564</v>
      </c>
      <c r="AA51" s="319"/>
      <c r="AB51" s="319">
        <v>6.16</v>
      </c>
      <c r="AC51" s="319">
        <v>6.16</v>
      </c>
    </row>
    <row r="52" spans="1:29" ht="31.5" x14ac:dyDescent="0.25">
      <c r="A52" s="320" t="s">
        <v>145</v>
      </c>
      <c r="B52" s="321" t="s">
        <v>144</v>
      </c>
      <c r="C52" s="319">
        <v>0</v>
      </c>
      <c r="D52" s="319">
        <v>0</v>
      </c>
      <c r="E52" s="319"/>
      <c r="F52" s="319"/>
      <c r="G52" s="319">
        <v>0</v>
      </c>
      <c r="H52" s="319">
        <v>0</v>
      </c>
      <c r="I52" s="319"/>
      <c r="J52" s="319">
        <v>0</v>
      </c>
      <c r="K52" s="319"/>
      <c r="L52" s="319">
        <v>0</v>
      </c>
      <c r="M52" s="319"/>
      <c r="N52" s="319">
        <v>0</v>
      </c>
      <c r="O52" s="319"/>
      <c r="P52" s="319">
        <v>0</v>
      </c>
      <c r="Q52" s="319"/>
      <c r="R52" s="319">
        <v>0</v>
      </c>
      <c r="S52" s="319"/>
      <c r="T52" s="319">
        <v>0</v>
      </c>
      <c r="U52" s="319"/>
      <c r="V52" s="319">
        <v>0</v>
      </c>
      <c r="W52" s="319"/>
      <c r="X52" s="319">
        <v>0</v>
      </c>
      <c r="Y52" s="319"/>
      <c r="Z52" s="319" t="s">
        <v>564</v>
      </c>
      <c r="AA52" s="319"/>
      <c r="AB52" s="319">
        <v>0</v>
      </c>
      <c r="AC52" s="319">
        <v>0</v>
      </c>
    </row>
    <row r="53" spans="1:29" x14ac:dyDescent="0.25">
      <c r="A53" s="320" t="s">
        <v>143</v>
      </c>
      <c r="B53" s="321" t="s">
        <v>142</v>
      </c>
      <c r="C53" s="319">
        <v>0</v>
      </c>
      <c r="D53" s="319">
        <v>0</v>
      </c>
      <c r="E53" s="319"/>
      <c r="F53" s="319"/>
      <c r="G53" s="319">
        <v>0</v>
      </c>
      <c r="H53" s="319">
        <v>0</v>
      </c>
      <c r="I53" s="319"/>
      <c r="J53" s="319">
        <v>0</v>
      </c>
      <c r="K53" s="319"/>
      <c r="L53" s="319">
        <v>0</v>
      </c>
      <c r="M53" s="319"/>
      <c r="N53" s="319">
        <v>0</v>
      </c>
      <c r="O53" s="319"/>
      <c r="P53" s="319">
        <v>0</v>
      </c>
      <c r="Q53" s="319"/>
      <c r="R53" s="319">
        <v>0</v>
      </c>
      <c r="S53" s="319"/>
      <c r="T53" s="319">
        <v>0</v>
      </c>
      <c r="U53" s="319"/>
      <c r="V53" s="319">
        <v>0</v>
      </c>
      <c r="W53" s="319"/>
      <c r="X53" s="319">
        <v>0</v>
      </c>
      <c r="Y53" s="319"/>
      <c r="Z53" s="319" t="s">
        <v>564</v>
      </c>
      <c r="AA53" s="319"/>
      <c r="AB53" s="319">
        <v>0</v>
      </c>
      <c r="AC53" s="319">
        <v>0</v>
      </c>
    </row>
    <row r="54" spans="1:29" x14ac:dyDescent="0.25">
      <c r="A54" s="320" t="s">
        <v>141</v>
      </c>
      <c r="B54" s="321" t="s">
        <v>484</v>
      </c>
      <c r="C54" s="319">
        <v>0</v>
      </c>
      <c r="D54" s="319">
        <v>0</v>
      </c>
      <c r="E54" s="319"/>
      <c r="F54" s="319"/>
      <c r="G54" s="319">
        <v>0</v>
      </c>
      <c r="H54" s="319">
        <v>0</v>
      </c>
      <c r="I54" s="319"/>
      <c r="J54" s="319">
        <v>0</v>
      </c>
      <c r="K54" s="319"/>
      <c r="L54" s="319">
        <v>0</v>
      </c>
      <c r="M54" s="319"/>
      <c r="N54" s="319">
        <v>0</v>
      </c>
      <c r="O54" s="319"/>
      <c r="P54" s="319">
        <v>0</v>
      </c>
      <c r="Q54" s="319"/>
      <c r="R54" s="319">
        <v>0</v>
      </c>
      <c r="S54" s="319"/>
      <c r="T54" s="319">
        <v>0</v>
      </c>
      <c r="U54" s="319"/>
      <c r="V54" s="319">
        <v>0</v>
      </c>
      <c r="W54" s="319"/>
      <c r="X54" s="319">
        <v>0</v>
      </c>
      <c r="Y54" s="319"/>
      <c r="Z54" s="319" t="s">
        <v>564</v>
      </c>
      <c r="AA54" s="319"/>
      <c r="AB54" s="319">
        <v>0</v>
      </c>
      <c r="AC54" s="319">
        <v>0</v>
      </c>
    </row>
    <row r="55" spans="1:29" x14ac:dyDescent="0.25">
      <c r="A55" s="320" t="s">
        <v>495</v>
      </c>
      <c r="B55" s="321" t="s">
        <v>485</v>
      </c>
      <c r="C55" s="319">
        <v>0</v>
      </c>
      <c r="D55" s="319">
        <v>0</v>
      </c>
      <c r="E55" s="319"/>
      <c r="F55" s="319"/>
      <c r="G55" s="319">
        <v>0</v>
      </c>
      <c r="H55" s="319">
        <v>0</v>
      </c>
      <c r="I55" s="319"/>
      <c r="J55" s="319">
        <v>0</v>
      </c>
      <c r="K55" s="319"/>
      <c r="L55" s="319">
        <v>0</v>
      </c>
      <c r="M55" s="319"/>
      <c r="N55" s="319">
        <v>0</v>
      </c>
      <c r="O55" s="319"/>
      <c r="P55" s="319">
        <v>0</v>
      </c>
      <c r="Q55" s="319"/>
      <c r="R55" s="319">
        <v>0</v>
      </c>
      <c r="S55" s="319"/>
      <c r="T55" s="319">
        <v>0</v>
      </c>
      <c r="U55" s="319"/>
      <c r="V55" s="319">
        <v>0</v>
      </c>
      <c r="W55" s="319"/>
      <c r="X55" s="319">
        <v>0</v>
      </c>
      <c r="Y55" s="319"/>
      <c r="Z55" s="319" t="s">
        <v>564</v>
      </c>
      <c r="AA55" s="319"/>
      <c r="AB55" s="319">
        <v>0</v>
      </c>
      <c r="AC55" s="319">
        <v>0</v>
      </c>
    </row>
    <row r="56" spans="1:29" x14ac:dyDescent="0.25">
      <c r="A56" s="320" t="s">
        <v>496</v>
      </c>
      <c r="B56" s="321" t="s">
        <v>486</v>
      </c>
      <c r="C56" s="319">
        <v>0</v>
      </c>
      <c r="D56" s="319">
        <v>0</v>
      </c>
      <c r="E56" s="319"/>
      <c r="F56" s="319"/>
      <c r="G56" s="319">
        <v>0</v>
      </c>
      <c r="H56" s="319">
        <v>0</v>
      </c>
      <c r="I56" s="319"/>
      <c r="J56" s="319">
        <v>0</v>
      </c>
      <c r="K56" s="319"/>
      <c r="L56" s="319">
        <v>0</v>
      </c>
      <c r="M56" s="319"/>
      <c r="N56" s="319">
        <v>0</v>
      </c>
      <c r="O56" s="319"/>
      <c r="P56" s="319">
        <v>0</v>
      </c>
      <c r="Q56" s="319"/>
      <c r="R56" s="319">
        <v>0</v>
      </c>
      <c r="S56" s="319"/>
      <c r="T56" s="319">
        <v>0</v>
      </c>
      <c r="U56" s="319"/>
      <c r="V56" s="319">
        <v>0</v>
      </c>
      <c r="W56" s="319"/>
      <c r="X56" s="319">
        <v>0</v>
      </c>
      <c r="Y56" s="319"/>
      <c r="Z56" s="319" t="s">
        <v>564</v>
      </c>
      <c r="AA56" s="319"/>
      <c r="AB56" s="319">
        <v>0</v>
      </c>
      <c r="AC56" s="319">
        <v>0</v>
      </c>
    </row>
    <row r="57" spans="1:29" x14ac:dyDescent="0.25">
      <c r="A57" s="320" t="s">
        <v>497</v>
      </c>
      <c r="B57" s="321" t="s">
        <v>488</v>
      </c>
      <c r="C57" s="319">
        <v>0</v>
      </c>
      <c r="D57" s="319">
        <v>0</v>
      </c>
      <c r="E57" s="319"/>
      <c r="F57" s="319"/>
      <c r="G57" s="319">
        <v>0</v>
      </c>
      <c r="H57" s="319">
        <v>0</v>
      </c>
      <c r="I57" s="319"/>
      <c r="J57" s="319">
        <v>0</v>
      </c>
      <c r="K57" s="319"/>
      <c r="L57" s="319">
        <v>0</v>
      </c>
      <c r="M57" s="319"/>
      <c r="N57" s="319">
        <v>0</v>
      </c>
      <c r="O57" s="319"/>
      <c r="P57" s="319">
        <v>0</v>
      </c>
      <c r="Q57" s="319"/>
      <c r="R57" s="319">
        <v>0</v>
      </c>
      <c r="S57" s="319"/>
      <c r="T57" s="319">
        <v>0</v>
      </c>
      <c r="U57" s="319"/>
      <c r="V57" s="319">
        <v>0</v>
      </c>
      <c r="W57" s="319"/>
      <c r="X57" s="319">
        <v>0</v>
      </c>
      <c r="Y57" s="319"/>
      <c r="Z57" s="319" t="s">
        <v>564</v>
      </c>
      <c r="AA57" s="319"/>
      <c r="AB57" s="319">
        <v>0</v>
      </c>
      <c r="AC57" s="319">
        <v>0</v>
      </c>
    </row>
    <row r="58" spans="1:29" ht="36.75" customHeight="1" x14ac:dyDescent="0.25">
      <c r="A58" s="320" t="s">
        <v>498</v>
      </c>
      <c r="B58" s="321" t="s">
        <v>490</v>
      </c>
      <c r="C58" s="319">
        <v>0</v>
      </c>
      <c r="D58" s="319">
        <v>0</v>
      </c>
      <c r="E58" s="319"/>
      <c r="F58" s="319"/>
      <c r="G58" s="319">
        <v>0</v>
      </c>
      <c r="H58" s="319">
        <v>0</v>
      </c>
      <c r="I58" s="319"/>
      <c r="J58" s="319">
        <v>0</v>
      </c>
      <c r="K58" s="319"/>
      <c r="L58" s="319">
        <v>0</v>
      </c>
      <c r="M58" s="319"/>
      <c r="N58" s="319">
        <v>0</v>
      </c>
      <c r="O58" s="319"/>
      <c r="P58" s="319">
        <v>0</v>
      </c>
      <c r="Q58" s="319"/>
      <c r="R58" s="319">
        <v>0</v>
      </c>
      <c r="S58" s="319"/>
      <c r="T58" s="319">
        <v>0</v>
      </c>
      <c r="U58" s="319"/>
      <c r="V58" s="319">
        <v>0</v>
      </c>
      <c r="W58" s="319"/>
      <c r="X58" s="319">
        <v>0</v>
      </c>
      <c r="Y58" s="319"/>
      <c r="Z58" s="319" t="s">
        <v>564</v>
      </c>
      <c r="AA58" s="319"/>
      <c r="AB58" s="319">
        <v>0</v>
      </c>
      <c r="AC58" s="319">
        <v>0</v>
      </c>
    </row>
    <row r="59" spans="1:29" x14ac:dyDescent="0.25">
      <c r="A59" s="320" t="s">
        <v>499</v>
      </c>
      <c r="B59" s="321" t="s">
        <v>492</v>
      </c>
      <c r="C59" s="319">
        <v>0</v>
      </c>
      <c r="D59" s="319">
        <v>0</v>
      </c>
      <c r="E59" s="319"/>
      <c r="F59" s="319"/>
      <c r="G59" s="319">
        <v>0</v>
      </c>
      <c r="H59" s="319">
        <v>0</v>
      </c>
      <c r="I59" s="319"/>
      <c r="J59" s="319">
        <v>0</v>
      </c>
      <c r="K59" s="319"/>
      <c r="L59" s="319">
        <v>0</v>
      </c>
      <c r="M59" s="319"/>
      <c r="N59" s="319">
        <v>0</v>
      </c>
      <c r="O59" s="319"/>
      <c r="P59" s="319">
        <v>0</v>
      </c>
      <c r="Q59" s="319"/>
      <c r="R59" s="319">
        <v>0</v>
      </c>
      <c r="S59" s="319"/>
      <c r="T59" s="319">
        <v>0</v>
      </c>
      <c r="U59" s="319"/>
      <c r="V59" s="319">
        <v>0</v>
      </c>
      <c r="W59" s="319"/>
      <c r="X59" s="319">
        <v>0</v>
      </c>
      <c r="Y59" s="319"/>
      <c r="Z59" s="319" t="s">
        <v>564</v>
      </c>
      <c r="AA59" s="319"/>
      <c r="AB59" s="319">
        <v>0</v>
      </c>
      <c r="AC59" s="319">
        <v>0</v>
      </c>
    </row>
    <row r="60" spans="1:29" x14ac:dyDescent="0.25">
      <c r="A60" s="320" t="s">
        <v>500</v>
      </c>
      <c r="B60" s="321" t="s">
        <v>494</v>
      </c>
      <c r="C60" s="319">
        <v>0</v>
      </c>
      <c r="D60" s="319">
        <v>0</v>
      </c>
      <c r="E60" s="319"/>
      <c r="F60" s="319"/>
      <c r="G60" s="319">
        <v>0</v>
      </c>
      <c r="H60" s="319">
        <v>0</v>
      </c>
      <c r="I60" s="319"/>
      <c r="J60" s="319"/>
      <c r="K60" s="319"/>
      <c r="L60" s="319">
        <v>0</v>
      </c>
      <c r="M60" s="319"/>
      <c r="N60" s="319"/>
      <c r="O60" s="319"/>
      <c r="P60" s="319">
        <v>0</v>
      </c>
      <c r="Q60" s="319"/>
      <c r="R60" s="319"/>
      <c r="S60" s="319"/>
      <c r="T60" s="319">
        <v>0</v>
      </c>
      <c r="U60" s="319"/>
      <c r="V60" s="319"/>
      <c r="W60" s="319"/>
      <c r="X60" s="319"/>
      <c r="Y60" s="319"/>
      <c r="Z60" s="319"/>
      <c r="AA60" s="319"/>
      <c r="AB60" s="319">
        <v>0</v>
      </c>
      <c r="AC60" s="319">
        <v>0</v>
      </c>
    </row>
    <row r="61" spans="1:29" ht="31.5" x14ac:dyDescent="0.25">
      <c r="A61" s="317" t="s">
        <v>59</v>
      </c>
      <c r="B61" s="318" t="s">
        <v>140</v>
      </c>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row>
    <row r="62" spans="1:29" x14ac:dyDescent="0.25">
      <c r="A62" s="320" t="s">
        <v>139</v>
      </c>
      <c r="B62" s="321" t="s">
        <v>138</v>
      </c>
      <c r="C62" s="319">
        <v>11.877230000000001</v>
      </c>
      <c r="D62" s="319">
        <v>11.922232790271355</v>
      </c>
      <c r="E62" s="319"/>
      <c r="F62" s="319"/>
      <c r="G62" s="319">
        <v>0</v>
      </c>
      <c r="H62" s="319">
        <v>0</v>
      </c>
      <c r="I62" s="319"/>
      <c r="J62" s="319">
        <v>0</v>
      </c>
      <c r="K62" s="319"/>
      <c r="L62" s="319">
        <v>0</v>
      </c>
      <c r="M62" s="319"/>
      <c r="N62" s="319">
        <v>0</v>
      </c>
      <c r="O62" s="319"/>
      <c r="P62" s="319">
        <v>0</v>
      </c>
      <c r="Q62" s="319"/>
      <c r="R62" s="319">
        <v>0</v>
      </c>
      <c r="S62" s="319"/>
      <c r="T62" s="319">
        <v>11.877230000000001</v>
      </c>
      <c r="U62" s="319"/>
      <c r="V62" s="319">
        <v>11.922232790271355</v>
      </c>
      <c r="W62" s="319"/>
      <c r="X62" s="319">
        <v>0</v>
      </c>
      <c r="Y62" s="319"/>
      <c r="Z62" s="319" t="s">
        <v>564</v>
      </c>
      <c r="AA62" s="319"/>
      <c r="AB62" s="319">
        <v>11.877230000000001</v>
      </c>
      <c r="AC62" s="319">
        <v>11.922232790271355</v>
      </c>
    </row>
    <row r="63" spans="1:29" x14ac:dyDescent="0.25">
      <c r="A63" s="320" t="s">
        <v>137</v>
      </c>
      <c r="B63" s="324" t="s">
        <v>131</v>
      </c>
      <c r="C63" s="319"/>
      <c r="D63" s="319"/>
      <c r="E63" s="319"/>
      <c r="F63" s="319"/>
      <c r="G63" s="319">
        <v>0</v>
      </c>
      <c r="H63" s="319">
        <v>0</v>
      </c>
      <c r="I63" s="319"/>
      <c r="J63" s="319">
        <v>0</v>
      </c>
      <c r="K63" s="319"/>
      <c r="L63" s="319">
        <v>0</v>
      </c>
      <c r="M63" s="319"/>
      <c r="N63" s="319">
        <v>0</v>
      </c>
      <c r="O63" s="319"/>
      <c r="P63" s="319">
        <v>0</v>
      </c>
      <c r="Q63" s="319"/>
      <c r="R63" s="319">
        <v>0</v>
      </c>
      <c r="S63" s="319"/>
      <c r="T63" s="319">
        <v>0</v>
      </c>
      <c r="U63" s="319"/>
      <c r="V63" s="319">
        <v>0</v>
      </c>
      <c r="W63" s="319"/>
      <c r="X63" s="319">
        <v>0</v>
      </c>
      <c r="Y63" s="319"/>
      <c r="Z63" s="319" t="s">
        <v>564</v>
      </c>
      <c r="AA63" s="319"/>
      <c r="AB63" s="319">
        <v>0</v>
      </c>
      <c r="AC63" s="319">
        <v>0</v>
      </c>
    </row>
    <row r="64" spans="1:29" x14ac:dyDescent="0.25">
      <c r="A64" s="320" t="s">
        <v>136</v>
      </c>
      <c r="B64" s="321" t="s">
        <v>130</v>
      </c>
      <c r="C64" s="319"/>
      <c r="D64" s="319"/>
      <c r="E64" s="319"/>
      <c r="F64" s="319"/>
      <c r="G64" s="319">
        <v>0</v>
      </c>
      <c r="H64" s="319">
        <v>0</v>
      </c>
      <c r="I64" s="319"/>
      <c r="J64" s="319">
        <v>0</v>
      </c>
      <c r="K64" s="319"/>
      <c r="L64" s="319">
        <v>0</v>
      </c>
      <c r="M64" s="319"/>
      <c r="N64" s="319">
        <v>0</v>
      </c>
      <c r="O64" s="319"/>
      <c r="P64" s="319">
        <v>0</v>
      </c>
      <c r="Q64" s="319"/>
      <c r="R64" s="319">
        <v>0</v>
      </c>
      <c r="S64" s="319"/>
      <c r="T64" s="319">
        <v>0</v>
      </c>
      <c r="U64" s="319"/>
      <c r="V64" s="319">
        <v>0</v>
      </c>
      <c r="W64" s="319"/>
      <c r="X64" s="319">
        <v>0</v>
      </c>
      <c r="Y64" s="319"/>
      <c r="Z64" s="319" t="s">
        <v>564</v>
      </c>
      <c r="AA64" s="319"/>
      <c r="AB64" s="319">
        <v>0</v>
      </c>
      <c r="AC64" s="319">
        <v>0</v>
      </c>
    </row>
    <row r="65" spans="1:29" x14ac:dyDescent="0.25">
      <c r="A65" s="320" t="s">
        <v>135</v>
      </c>
      <c r="B65" s="324" t="s">
        <v>129</v>
      </c>
      <c r="C65" s="319"/>
      <c r="D65" s="319"/>
      <c r="E65" s="319"/>
      <c r="F65" s="319"/>
      <c r="G65" s="319">
        <v>0</v>
      </c>
      <c r="H65" s="319">
        <v>0</v>
      </c>
      <c r="I65" s="319"/>
      <c r="J65" s="319">
        <v>0</v>
      </c>
      <c r="K65" s="319"/>
      <c r="L65" s="319">
        <v>0</v>
      </c>
      <c r="M65" s="319"/>
      <c r="N65" s="319">
        <v>0</v>
      </c>
      <c r="O65" s="319"/>
      <c r="P65" s="319">
        <v>0</v>
      </c>
      <c r="Q65" s="319"/>
      <c r="R65" s="319">
        <v>0</v>
      </c>
      <c r="S65" s="319"/>
      <c r="T65" s="319">
        <v>0</v>
      </c>
      <c r="U65" s="319"/>
      <c r="V65" s="319">
        <v>0</v>
      </c>
      <c r="W65" s="319"/>
      <c r="X65" s="319">
        <v>0</v>
      </c>
      <c r="Y65" s="319"/>
      <c r="Z65" s="319" t="s">
        <v>564</v>
      </c>
      <c r="AA65" s="319"/>
      <c r="AB65" s="319">
        <v>0</v>
      </c>
      <c r="AC65" s="319">
        <v>0</v>
      </c>
    </row>
    <row r="66" spans="1:29" ht="54" customHeight="1" x14ac:dyDescent="0.25">
      <c r="A66" s="320" t="s">
        <v>134</v>
      </c>
      <c r="B66" s="324" t="s">
        <v>128</v>
      </c>
      <c r="C66" s="319"/>
      <c r="D66" s="319"/>
      <c r="E66" s="319"/>
      <c r="F66" s="319"/>
      <c r="G66" s="319">
        <v>0</v>
      </c>
      <c r="H66" s="319">
        <v>0</v>
      </c>
      <c r="I66" s="319"/>
      <c r="J66" s="319">
        <v>0</v>
      </c>
      <c r="K66" s="319"/>
      <c r="L66" s="319">
        <v>0</v>
      </c>
      <c r="M66" s="319"/>
      <c r="N66" s="319">
        <v>0</v>
      </c>
      <c r="O66" s="319"/>
      <c r="P66" s="319">
        <v>0</v>
      </c>
      <c r="Q66" s="319"/>
      <c r="R66" s="319">
        <v>0</v>
      </c>
      <c r="S66" s="319"/>
      <c r="T66" s="319">
        <v>6.16</v>
      </c>
      <c r="U66" s="319"/>
      <c r="V66" s="319">
        <v>6.16</v>
      </c>
      <c r="W66" s="319"/>
      <c r="X66" s="319">
        <v>0</v>
      </c>
      <c r="Y66" s="319"/>
      <c r="Z66" s="319" t="s">
        <v>564</v>
      </c>
      <c r="AA66" s="319"/>
      <c r="AB66" s="319">
        <v>6.16</v>
      </c>
      <c r="AC66" s="319">
        <v>6.16</v>
      </c>
    </row>
    <row r="67" spans="1:29" x14ac:dyDescent="0.25">
      <c r="A67" s="320" t="s">
        <v>133</v>
      </c>
      <c r="B67" s="321" t="s">
        <v>484</v>
      </c>
      <c r="C67" s="319"/>
      <c r="D67" s="319"/>
      <c r="E67" s="319"/>
      <c r="F67" s="319"/>
      <c r="G67" s="319">
        <v>0</v>
      </c>
      <c r="H67" s="319">
        <v>0</v>
      </c>
      <c r="I67" s="319"/>
      <c r="J67" s="319">
        <v>0</v>
      </c>
      <c r="K67" s="319"/>
      <c r="L67" s="319">
        <v>0</v>
      </c>
      <c r="M67" s="319"/>
      <c r="N67" s="319">
        <v>0</v>
      </c>
      <c r="O67" s="319"/>
      <c r="P67" s="319">
        <v>0</v>
      </c>
      <c r="Q67" s="319"/>
      <c r="R67" s="319">
        <v>0</v>
      </c>
      <c r="S67" s="319"/>
      <c r="T67" s="319">
        <v>0</v>
      </c>
      <c r="U67" s="319"/>
      <c r="V67" s="319">
        <v>0</v>
      </c>
      <c r="W67" s="319"/>
      <c r="X67" s="319">
        <v>0</v>
      </c>
      <c r="Y67" s="319"/>
      <c r="Z67" s="319" t="s">
        <v>564</v>
      </c>
      <c r="AA67" s="319"/>
      <c r="AB67" s="319">
        <v>0</v>
      </c>
      <c r="AC67" s="319">
        <v>0</v>
      </c>
    </row>
    <row r="68" spans="1:29" ht="50.25" customHeight="1" x14ac:dyDescent="0.25">
      <c r="A68" s="320" t="s">
        <v>501</v>
      </c>
      <c r="B68" s="321" t="s">
        <v>485</v>
      </c>
      <c r="C68" s="319"/>
      <c r="D68" s="319"/>
      <c r="E68" s="319"/>
      <c r="F68" s="319"/>
      <c r="G68" s="319">
        <v>0</v>
      </c>
      <c r="H68" s="319">
        <v>0</v>
      </c>
      <c r="I68" s="319"/>
      <c r="J68" s="319">
        <v>0</v>
      </c>
      <c r="K68" s="319"/>
      <c r="L68" s="319">
        <v>0</v>
      </c>
      <c r="M68" s="319"/>
      <c r="N68" s="319">
        <v>0</v>
      </c>
      <c r="O68" s="319"/>
      <c r="P68" s="319">
        <v>0</v>
      </c>
      <c r="Q68" s="319"/>
      <c r="R68" s="319">
        <v>0</v>
      </c>
      <c r="S68" s="319"/>
      <c r="T68" s="319">
        <v>0</v>
      </c>
      <c r="U68" s="319"/>
      <c r="V68" s="319">
        <v>0</v>
      </c>
      <c r="W68" s="319"/>
      <c r="X68" s="319">
        <v>0</v>
      </c>
      <c r="Y68" s="319"/>
      <c r="Z68" s="319" t="s">
        <v>564</v>
      </c>
      <c r="AA68" s="319"/>
      <c r="AB68" s="319">
        <v>0</v>
      </c>
      <c r="AC68" s="319">
        <v>0</v>
      </c>
    </row>
    <row r="69" spans="1:29" x14ac:dyDescent="0.25">
      <c r="A69" s="320" t="s">
        <v>502</v>
      </c>
      <c r="B69" s="321" t="s">
        <v>486</v>
      </c>
      <c r="C69" s="319"/>
      <c r="D69" s="319"/>
      <c r="E69" s="319"/>
      <c r="F69" s="319"/>
      <c r="G69" s="319">
        <v>0</v>
      </c>
      <c r="H69" s="319">
        <v>0</v>
      </c>
      <c r="I69" s="319"/>
      <c r="J69" s="319">
        <v>0</v>
      </c>
      <c r="K69" s="319"/>
      <c r="L69" s="319">
        <v>0</v>
      </c>
      <c r="M69" s="319"/>
      <c r="N69" s="319">
        <v>0</v>
      </c>
      <c r="O69" s="319"/>
      <c r="P69" s="319">
        <v>0</v>
      </c>
      <c r="Q69" s="319"/>
      <c r="R69" s="319">
        <v>0</v>
      </c>
      <c r="S69" s="319"/>
      <c r="T69" s="319">
        <v>0</v>
      </c>
      <c r="U69" s="319"/>
      <c r="V69" s="319">
        <v>0</v>
      </c>
      <c r="W69" s="319"/>
      <c r="X69" s="319">
        <v>0</v>
      </c>
      <c r="Y69" s="319"/>
      <c r="Z69" s="319" t="s">
        <v>564</v>
      </c>
      <c r="AA69" s="319"/>
      <c r="AB69" s="319">
        <v>0</v>
      </c>
      <c r="AC69" s="319">
        <v>0</v>
      </c>
    </row>
    <row r="70" spans="1:29" ht="36.75" customHeight="1" x14ac:dyDescent="0.25">
      <c r="A70" s="320" t="s">
        <v>503</v>
      </c>
      <c r="B70" s="321" t="s">
        <v>488</v>
      </c>
      <c r="C70" s="319"/>
      <c r="D70" s="319"/>
      <c r="E70" s="319"/>
      <c r="F70" s="319"/>
      <c r="G70" s="319">
        <v>0</v>
      </c>
      <c r="H70" s="319">
        <v>0</v>
      </c>
      <c r="I70" s="319"/>
      <c r="J70" s="319">
        <v>0</v>
      </c>
      <c r="K70" s="319"/>
      <c r="L70" s="319">
        <v>0</v>
      </c>
      <c r="M70" s="319"/>
      <c r="N70" s="319">
        <v>0</v>
      </c>
      <c r="O70" s="319"/>
      <c r="P70" s="319">
        <v>0</v>
      </c>
      <c r="Q70" s="319"/>
      <c r="R70" s="319">
        <v>0</v>
      </c>
      <c r="S70" s="319"/>
      <c r="T70" s="319">
        <v>0</v>
      </c>
      <c r="U70" s="319"/>
      <c r="V70" s="319">
        <v>0</v>
      </c>
      <c r="W70" s="319"/>
      <c r="X70" s="319">
        <v>0</v>
      </c>
      <c r="Y70" s="319"/>
      <c r="Z70" s="319" t="s">
        <v>564</v>
      </c>
      <c r="AA70" s="319"/>
      <c r="AB70" s="319">
        <v>0</v>
      </c>
      <c r="AC70" s="319">
        <v>0</v>
      </c>
    </row>
    <row r="71" spans="1:29" x14ac:dyDescent="0.25">
      <c r="A71" s="320" t="s">
        <v>504</v>
      </c>
      <c r="B71" s="321" t="s">
        <v>490</v>
      </c>
      <c r="C71" s="319"/>
      <c r="D71" s="319"/>
      <c r="E71" s="319"/>
      <c r="F71" s="319"/>
      <c r="G71" s="319">
        <v>0</v>
      </c>
      <c r="H71" s="319">
        <v>0</v>
      </c>
      <c r="I71" s="319"/>
      <c r="J71" s="319">
        <v>0</v>
      </c>
      <c r="K71" s="319"/>
      <c r="L71" s="319">
        <v>0</v>
      </c>
      <c r="M71" s="319"/>
      <c r="N71" s="319">
        <v>0</v>
      </c>
      <c r="O71" s="319"/>
      <c r="P71" s="319">
        <v>0</v>
      </c>
      <c r="Q71" s="319"/>
      <c r="R71" s="319">
        <v>0</v>
      </c>
      <c r="S71" s="319"/>
      <c r="T71" s="319">
        <v>0</v>
      </c>
      <c r="U71" s="319"/>
      <c r="V71" s="319">
        <v>0</v>
      </c>
      <c r="W71" s="319"/>
      <c r="X71" s="319">
        <v>0</v>
      </c>
      <c r="Y71" s="319"/>
      <c r="Z71" s="319" t="s">
        <v>564</v>
      </c>
      <c r="AA71" s="319"/>
      <c r="AB71" s="319">
        <v>0</v>
      </c>
      <c r="AC71" s="319">
        <v>0</v>
      </c>
    </row>
    <row r="72" spans="1:29" ht="51" customHeight="1" x14ac:dyDescent="0.25">
      <c r="A72" s="320" t="s">
        <v>505</v>
      </c>
      <c r="B72" s="321" t="s">
        <v>492</v>
      </c>
      <c r="C72" s="319"/>
      <c r="D72" s="319"/>
      <c r="E72" s="319"/>
      <c r="F72" s="319"/>
      <c r="G72" s="319">
        <v>0</v>
      </c>
      <c r="H72" s="319">
        <v>0</v>
      </c>
      <c r="I72" s="319"/>
      <c r="J72" s="319">
        <v>0</v>
      </c>
      <c r="K72" s="319"/>
      <c r="L72" s="319">
        <v>0</v>
      </c>
      <c r="M72" s="319"/>
      <c r="N72" s="319">
        <v>0</v>
      </c>
      <c r="O72" s="319"/>
      <c r="P72" s="319">
        <v>0</v>
      </c>
      <c r="Q72" s="319"/>
      <c r="R72" s="319">
        <v>0</v>
      </c>
      <c r="S72" s="319"/>
      <c r="T72" s="319">
        <v>0</v>
      </c>
      <c r="U72" s="319"/>
      <c r="V72" s="319">
        <v>0</v>
      </c>
      <c r="W72" s="319"/>
      <c r="X72" s="319">
        <v>0</v>
      </c>
      <c r="Y72" s="319"/>
      <c r="Z72" s="319" t="s">
        <v>564</v>
      </c>
      <c r="AA72" s="319"/>
      <c r="AB72" s="319">
        <v>0</v>
      </c>
      <c r="AC72" s="319">
        <v>0</v>
      </c>
    </row>
    <row r="73" spans="1:29" ht="32.25" customHeight="1" x14ac:dyDescent="0.25">
      <c r="A73" s="320" t="s">
        <v>506</v>
      </c>
      <c r="B73" s="321" t="s">
        <v>494</v>
      </c>
      <c r="C73" s="319"/>
      <c r="D73" s="319"/>
      <c r="E73" s="319"/>
      <c r="F73" s="319"/>
      <c r="G73" s="319">
        <v>0</v>
      </c>
      <c r="H73" s="319">
        <v>0</v>
      </c>
      <c r="I73" s="319"/>
      <c r="J73" s="319">
        <v>0</v>
      </c>
      <c r="K73" s="319"/>
      <c r="L73" s="319">
        <v>0</v>
      </c>
      <c r="M73" s="319"/>
      <c r="N73" s="319">
        <v>0</v>
      </c>
      <c r="O73" s="319"/>
      <c r="P73" s="319">
        <v>0</v>
      </c>
      <c r="Q73" s="319"/>
      <c r="R73" s="319">
        <v>0</v>
      </c>
      <c r="S73" s="319"/>
      <c r="T73" s="319">
        <v>0</v>
      </c>
      <c r="U73" s="319"/>
      <c r="V73" s="319">
        <v>0</v>
      </c>
      <c r="W73" s="319"/>
      <c r="X73" s="319"/>
      <c r="Y73" s="319"/>
      <c r="Z73" s="319"/>
      <c r="AA73" s="319"/>
      <c r="AB73" s="319">
        <v>0</v>
      </c>
      <c r="AC73" s="319">
        <v>0</v>
      </c>
    </row>
    <row r="74" spans="1:29" ht="51.75" customHeight="1" x14ac:dyDescent="0.25">
      <c r="A74" s="317" t="s">
        <v>58</v>
      </c>
      <c r="B74" s="325" t="s">
        <v>227</v>
      </c>
      <c r="C74" s="319"/>
      <c r="D74" s="319"/>
      <c r="E74" s="319"/>
      <c r="F74" s="319"/>
      <c r="G74" s="319">
        <v>0</v>
      </c>
      <c r="H74" s="319">
        <v>0</v>
      </c>
      <c r="I74" s="319"/>
      <c r="J74" s="319">
        <v>0</v>
      </c>
      <c r="K74" s="319"/>
      <c r="L74" s="319">
        <v>0</v>
      </c>
      <c r="M74" s="319"/>
      <c r="N74" s="319">
        <v>0</v>
      </c>
      <c r="O74" s="319"/>
      <c r="P74" s="319">
        <v>0</v>
      </c>
      <c r="Q74" s="319"/>
      <c r="R74" s="319">
        <v>0</v>
      </c>
      <c r="S74" s="319"/>
      <c r="T74" s="319">
        <v>0</v>
      </c>
      <c r="U74" s="319"/>
      <c r="V74" s="319">
        <v>0</v>
      </c>
      <c r="W74" s="319"/>
      <c r="X74" s="319">
        <v>0</v>
      </c>
      <c r="Y74" s="319"/>
      <c r="Z74" s="319" t="s">
        <v>564</v>
      </c>
      <c r="AA74" s="319"/>
      <c r="AB74" s="319">
        <v>0</v>
      </c>
      <c r="AC74" s="319">
        <v>0</v>
      </c>
    </row>
    <row r="75" spans="1:29" ht="21.75" customHeight="1" x14ac:dyDescent="0.25">
      <c r="A75" s="317" t="s">
        <v>56</v>
      </c>
      <c r="B75" s="318" t="s">
        <v>132</v>
      </c>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row>
    <row r="76" spans="1:29" ht="23.25" customHeight="1" x14ac:dyDescent="0.25">
      <c r="A76" s="320" t="s">
        <v>222</v>
      </c>
      <c r="B76" s="321" t="s">
        <v>483</v>
      </c>
      <c r="C76" s="326"/>
      <c r="D76" s="327"/>
      <c r="E76" s="328"/>
      <c r="F76" s="328"/>
      <c r="G76" s="319">
        <v>0</v>
      </c>
      <c r="H76" s="319">
        <v>0</v>
      </c>
      <c r="I76" s="328"/>
      <c r="J76" s="319">
        <v>0</v>
      </c>
      <c r="K76" s="327"/>
      <c r="L76" s="319">
        <v>0</v>
      </c>
      <c r="M76" s="327"/>
      <c r="N76" s="319">
        <v>0</v>
      </c>
      <c r="O76" s="327"/>
      <c r="P76" s="319">
        <v>0</v>
      </c>
      <c r="Q76" s="327"/>
      <c r="R76" s="319">
        <v>0</v>
      </c>
      <c r="S76" s="327"/>
      <c r="T76" s="319">
        <v>0</v>
      </c>
      <c r="U76" s="327"/>
      <c r="V76" s="319">
        <v>0</v>
      </c>
      <c r="W76" s="327"/>
      <c r="X76" s="319">
        <v>0</v>
      </c>
      <c r="Y76" s="327"/>
      <c r="Z76" s="319" t="s">
        <v>564</v>
      </c>
      <c r="AA76" s="327"/>
      <c r="AB76" s="319">
        <v>0</v>
      </c>
      <c r="AC76" s="319">
        <v>0</v>
      </c>
    </row>
    <row r="77" spans="1:29" ht="18.75" customHeight="1" x14ac:dyDescent="0.25">
      <c r="A77" s="320" t="s">
        <v>223</v>
      </c>
      <c r="B77" s="324" t="s">
        <v>481</v>
      </c>
      <c r="C77" s="319"/>
      <c r="D77" s="319"/>
      <c r="E77" s="319"/>
      <c r="F77" s="319"/>
      <c r="G77" s="319">
        <v>0</v>
      </c>
      <c r="H77" s="319">
        <v>0</v>
      </c>
      <c r="I77" s="319"/>
      <c r="J77" s="319">
        <v>0</v>
      </c>
      <c r="K77" s="319"/>
      <c r="L77" s="319">
        <v>0</v>
      </c>
      <c r="M77" s="319"/>
      <c r="N77" s="319">
        <v>0</v>
      </c>
      <c r="O77" s="319"/>
      <c r="P77" s="319">
        <v>0</v>
      </c>
      <c r="Q77" s="319"/>
      <c r="R77" s="319">
        <v>0</v>
      </c>
      <c r="S77" s="319"/>
      <c r="T77" s="319">
        <v>0</v>
      </c>
      <c r="U77" s="319"/>
      <c r="V77" s="319">
        <v>0</v>
      </c>
      <c r="W77" s="319"/>
      <c r="X77" s="319">
        <v>0</v>
      </c>
      <c r="Y77" s="319"/>
      <c r="Z77" s="319" t="s">
        <v>564</v>
      </c>
      <c r="AA77" s="319"/>
      <c r="AB77" s="319">
        <v>0</v>
      </c>
      <c r="AC77" s="319">
        <v>0</v>
      </c>
    </row>
    <row r="78" spans="1:29" x14ac:dyDescent="0.25">
      <c r="A78" s="320" t="s">
        <v>224</v>
      </c>
      <c r="B78" s="324" t="s">
        <v>148</v>
      </c>
      <c r="C78" s="319"/>
      <c r="D78" s="319"/>
      <c r="E78" s="319"/>
      <c r="F78" s="319"/>
      <c r="G78" s="319">
        <v>0</v>
      </c>
      <c r="H78" s="319">
        <v>0</v>
      </c>
      <c r="I78" s="319"/>
      <c r="J78" s="319">
        <v>0</v>
      </c>
      <c r="K78" s="319"/>
      <c r="L78" s="319">
        <v>0</v>
      </c>
      <c r="M78" s="319"/>
      <c r="N78" s="319">
        <v>0</v>
      </c>
      <c r="O78" s="319"/>
      <c r="P78" s="319">
        <v>0</v>
      </c>
      <c r="Q78" s="319"/>
      <c r="R78" s="319">
        <v>0</v>
      </c>
      <c r="S78" s="319"/>
      <c r="T78" s="319">
        <v>0</v>
      </c>
      <c r="U78" s="319"/>
      <c r="V78" s="319">
        <v>0</v>
      </c>
      <c r="W78" s="319"/>
      <c r="X78" s="319">
        <v>0</v>
      </c>
      <c r="Y78" s="319"/>
      <c r="Z78" s="319" t="s">
        <v>564</v>
      </c>
      <c r="AA78" s="319"/>
      <c r="AB78" s="319">
        <v>0</v>
      </c>
      <c r="AC78" s="319">
        <v>0</v>
      </c>
    </row>
    <row r="79" spans="1:29" x14ac:dyDescent="0.25">
      <c r="A79" s="320" t="s">
        <v>225</v>
      </c>
      <c r="B79" s="321" t="s">
        <v>482</v>
      </c>
      <c r="C79" s="319"/>
      <c r="D79" s="319"/>
      <c r="E79" s="319"/>
      <c r="F79" s="319"/>
      <c r="G79" s="319">
        <v>0</v>
      </c>
      <c r="H79" s="319">
        <v>0</v>
      </c>
      <c r="I79" s="319"/>
      <c r="J79" s="319">
        <v>0</v>
      </c>
      <c r="K79" s="319"/>
      <c r="L79" s="319">
        <v>0</v>
      </c>
      <c r="M79" s="319"/>
      <c r="N79" s="319">
        <v>0</v>
      </c>
      <c r="O79" s="319"/>
      <c r="P79" s="319">
        <v>0</v>
      </c>
      <c r="Q79" s="319"/>
      <c r="R79" s="319">
        <v>0</v>
      </c>
      <c r="S79" s="319"/>
      <c r="T79" s="319">
        <v>6.16</v>
      </c>
      <c r="U79" s="319"/>
      <c r="V79" s="319">
        <v>6.16</v>
      </c>
      <c r="W79" s="319"/>
      <c r="X79" s="319">
        <v>0</v>
      </c>
      <c r="Y79" s="319"/>
      <c r="Z79" s="319" t="s">
        <v>564</v>
      </c>
      <c r="AA79" s="319"/>
      <c r="AB79" s="319">
        <v>6.16</v>
      </c>
      <c r="AC79" s="319">
        <v>6.16</v>
      </c>
    </row>
    <row r="80" spans="1:29" x14ac:dyDescent="0.25">
      <c r="A80" s="320" t="s">
        <v>226</v>
      </c>
      <c r="B80" s="321" t="s">
        <v>484</v>
      </c>
      <c r="C80" s="326"/>
      <c r="D80" s="327"/>
      <c r="E80" s="328"/>
      <c r="F80" s="328"/>
      <c r="G80" s="319">
        <v>0</v>
      </c>
      <c r="H80" s="319">
        <v>0</v>
      </c>
      <c r="I80" s="328"/>
      <c r="J80" s="319">
        <v>0</v>
      </c>
      <c r="K80" s="327"/>
      <c r="L80" s="319">
        <v>0</v>
      </c>
      <c r="M80" s="327"/>
      <c r="N80" s="319">
        <v>0</v>
      </c>
      <c r="O80" s="327"/>
      <c r="P80" s="319">
        <v>0</v>
      </c>
      <c r="Q80" s="327"/>
      <c r="R80" s="319">
        <v>0</v>
      </c>
      <c r="S80" s="327"/>
      <c r="T80" s="319">
        <v>0</v>
      </c>
      <c r="U80" s="327"/>
      <c r="V80" s="319">
        <v>0</v>
      </c>
      <c r="W80" s="327"/>
      <c r="X80" s="319">
        <v>0</v>
      </c>
      <c r="Y80" s="327"/>
      <c r="Z80" s="319" t="s">
        <v>564</v>
      </c>
      <c r="AA80" s="327"/>
      <c r="AB80" s="319">
        <v>0</v>
      </c>
      <c r="AC80" s="319">
        <v>0</v>
      </c>
    </row>
    <row r="81" spans="1:29" x14ac:dyDescent="0.25">
      <c r="A81" s="320" t="s">
        <v>507</v>
      </c>
      <c r="B81" s="321" t="s">
        <v>485</v>
      </c>
      <c r="C81" s="326"/>
      <c r="D81" s="327"/>
      <c r="E81" s="328"/>
      <c r="F81" s="328"/>
      <c r="G81" s="319">
        <v>0</v>
      </c>
      <c r="H81" s="319">
        <v>0</v>
      </c>
      <c r="I81" s="328"/>
      <c r="J81" s="319">
        <v>0</v>
      </c>
      <c r="K81" s="327"/>
      <c r="L81" s="319">
        <v>0</v>
      </c>
      <c r="M81" s="327"/>
      <c r="N81" s="319">
        <v>0</v>
      </c>
      <c r="O81" s="327"/>
      <c r="P81" s="319">
        <v>0</v>
      </c>
      <c r="Q81" s="327"/>
      <c r="R81" s="319">
        <v>0</v>
      </c>
      <c r="S81" s="327"/>
      <c r="T81" s="319">
        <v>0</v>
      </c>
      <c r="U81" s="327"/>
      <c r="V81" s="319">
        <v>0</v>
      </c>
      <c r="W81" s="327"/>
      <c r="X81" s="319">
        <v>0</v>
      </c>
      <c r="Y81" s="327"/>
      <c r="Z81" s="319" t="s">
        <v>564</v>
      </c>
      <c r="AA81" s="327"/>
      <c r="AB81" s="319">
        <v>0</v>
      </c>
      <c r="AC81" s="319">
        <v>0</v>
      </c>
    </row>
    <row r="82" spans="1:29" x14ac:dyDescent="0.25">
      <c r="A82" s="320" t="s">
        <v>508</v>
      </c>
      <c r="B82" s="321" t="s">
        <v>486</v>
      </c>
      <c r="C82" s="326"/>
      <c r="D82" s="327"/>
      <c r="E82" s="328"/>
      <c r="F82" s="328"/>
      <c r="G82" s="319">
        <v>0</v>
      </c>
      <c r="H82" s="319">
        <v>0</v>
      </c>
      <c r="I82" s="328"/>
      <c r="J82" s="319">
        <v>0</v>
      </c>
      <c r="K82" s="327"/>
      <c r="L82" s="319">
        <v>0</v>
      </c>
      <c r="M82" s="327"/>
      <c r="N82" s="319">
        <v>0</v>
      </c>
      <c r="O82" s="327"/>
      <c r="P82" s="319">
        <v>0</v>
      </c>
      <c r="Q82" s="327"/>
      <c r="R82" s="319">
        <v>0</v>
      </c>
      <c r="S82" s="327"/>
      <c r="T82" s="319">
        <v>0</v>
      </c>
      <c r="U82" s="327"/>
      <c r="V82" s="319">
        <v>0</v>
      </c>
      <c r="W82" s="327"/>
      <c r="X82" s="319">
        <v>0</v>
      </c>
      <c r="Y82" s="327"/>
      <c r="Z82" s="319" t="s">
        <v>564</v>
      </c>
      <c r="AA82" s="327"/>
      <c r="AB82" s="319">
        <v>0</v>
      </c>
      <c r="AC82" s="319">
        <v>0</v>
      </c>
    </row>
    <row r="83" spans="1:29" x14ac:dyDescent="0.25">
      <c r="A83" s="320" t="s">
        <v>509</v>
      </c>
      <c r="B83" s="321" t="s">
        <v>488</v>
      </c>
      <c r="C83" s="326"/>
      <c r="D83" s="327"/>
      <c r="E83" s="328"/>
      <c r="F83" s="328"/>
      <c r="G83" s="319">
        <v>0</v>
      </c>
      <c r="H83" s="319">
        <v>0</v>
      </c>
      <c r="I83" s="328"/>
      <c r="J83" s="319">
        <v>0</v>
      </c>
      <c r="K83" s="327"/>
      <c r="L83" s="319">
        <v>0</v>
      </c>
      <c r="M83" s="327"/>
      <c r="N83" s="319">
        <v>0</v>
      </c>
      <c r="O83" s="327"/>
      <c r="P83" s="319">
        <v>0</v>
      </c>
      <c r="Q83" s="327"/>
      <c r="R83" s="319">
        <v>0</v>
      </c>
      <c r="S83" s="327"/>
      <c r="T83" s="319">
        <v>0</v>
      </c>
      <c r="U83" s="327"/>
      <c r="V83" s="319">
        <v>0</v>
      </c>
      <c r="W83" s="327"/>
      <c r="X83" s="319">
        <v>0</v>
      </c>
      <c r="Y83" s="327"/>
      <c r="Z83" s="319" t="s">
        <v>564</v>
      </c>
      <c r="AA83" s="327"/>
      <c r="AB83" s="319">
        <v>0</v>
      </c>
      <c r="AC83" s="319">
        <v>0</v>
      </c>
    </row>
    <row r="84" spans="1:29" x14ac:dyDescent="0.25">
      <c r="A84" s="320" t="s">
        <v>510</v>
      </c>
      <c r="B84" s="321" t="s">
        <v>490</v>
      </c>
      <c r="C84" s="326"/>
      <c r="D84" s="327"/>
      <c r="E84" s="328"/>
      <c r="F84" s="328"/>
      <c r="G84" s="319">
        <v>0</v>
      </c>
      <c r="H84" s="319">
        <v>0</v>
      </c>
      <c r="I84" s="328"/>
      <c r="J84" s="319">
        <v>0</v>
      </c>
      <c r="K84" s="327"/>
      <c r="L84" s="319">
        <v>0</v>
      </c>
      <c r="M84" s="327"/>
      <c r="N84" s="319">
        <v>0</v>
      </c>
      <c r="O84" s="327"/>
      <c r="P84" s="319">
        <v>0</v>
      </c>
      <c r="Q84" s="327"/>
      <c r="R84" s="319">
        <v>0</v>
      </c>
      <c r="S84" s="327"/>
      <c r="T84" s="319">
        <v>0</v>
      </c>
      <c r="U84" s="327"/>
      <c r="V84" s="319">
        <v>0</v>
      </c>
      <c r="W84" s="327"/>
      <c r="X84" s="319">
        <v>0</v>
      </c>
      <c r="Y84" s="327"/>
      <c r="Z84" s="319" t="s">
        <v>564</v>
      </c>
      <c r="AA84" s="327"/>
      <c r="AB84" s="319">
        <v>0</v>
      </c>
      <c r="AC84" s="319">
        <v>0</v>
      </c>
    </row>
    <row r="85" spans="1:29" x14ac:dyDescent="0.25">
      <c r="A85" s="320" t="s">
        <v>511</v>
      </c>
      <c r="B85" s="321" t="s">
        <v>492</v>
      </c>
      <c r="C85" s="326"/>
      <c r="D85" s="327"/>
      <c r="E85" s="328"/>
      <c r="F85" s="328"/>
      <c r="G85" s="319">
        <v>0</v>
      </c>
      <c r="H85" s="319">
        <v>0</v>
      </c>
      <c r="I85" s="328"/>
      <c r="J85" s="319">
        <v>0</v>
      </c>
      <c r="K85" s="327"/>
      <c r="L85" s="319">
        <v>0</v>
      </c>
      <c r="M85" s="327"/>
      <c r="N85" s="319">
        <v>0</v>
      </c>
      <c r="O85" s="327"/>
      <c r="P85" s="319">
        <v>0</v>
      </c>
      <c r="Q85" s="327"/>
      <c r="R85" s="319">
        <v>0</v>
      </c>
      <c r="S85" s="327"/>
      <c r="T85" s="319">
        <v>0</v>
      </c>
      <c r="U85" s="327"/>
      <c r="V85" s="319">
        <v>0</v>
      </c>
      <c r="W85" s="327"/>
      <c r="X85" s="319">
        <v>0</v>
      </c>
      <c r="Y85" s="327"/>
      <c r="Z85" s="319" t="s">
        <v>564</v>
      </c>
      <c r="AA85" s="327"/>
      <c r="AB85" s="319">
        <v>0</v>
      </c>
      <c r="AC85" s="319">
        <v>0</v>
      </c>
    </row>
    <row r="86" spans="1:29" x14ac:dyDescent="0.25">
      <c r="A86" s="320" t="s">
        <v>512</v>
      </c>
      <c r="B86" s="321" t="s">
        <v>494</v>
      </c>
      <c r="C86" s="329"/>
      <c r="D86" s="327"/>
      <c r="E86" s="328"/>
      <c r="F86" s="328"/>
      <c r="G86" s="319">
        <v>0</v>
      </c>
      <c r="H86" s="319">
        <v>0</v>
      </c>
      <c r="I86" s="328"/>
      <c r="J86" s="319">
        <v>0</v>
      </c>
      <c r="K86" s="327"/>
      <c r="L86" s="319">
        <v>0</v>
      </c>
      <c r="M86" s="327"/>
      <c r="N86" s="319">
        <v>0</v>
      </c>
      <c r="O86" s="327"/>
      <c r="P86" s="319">
        <v>0</v>
      </c>
      <c r="Q86" s="327"/>
      <c r="R86" s="319">
        <v>0</v>
      </c>
      <c r="S86" s="327"/>
      <c r="T86" s="319">
        <v>0</v>
      </c>
      <c r="U86" s="327"/>
      <c r="V86" s="319">
        <v>0</v>
      </c>
      <c r="W86" s="327"/>
      <c r="X86" s="319">
        <v>0</v>
      </c>
      <c r="Y86" s="327"/>
      <c r="Z86" s="319" t="s">
        <v>564</v>
      </c>
      <c r="AA86" s="327"/>
      <c r="AB86" s="319">
        <v>0</v>
      </c>
      <c r="AC86" s="31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2:AC12"/>
    <mergeCell ref="B20:B22"/>
    <mergeCell ref="C20:D21"/>
    <mergeCell ref="E20:F21"/>
    <mergeCell ref="G20:G22"/>
    <mergeCell ref="T20:W20"/>
    <mergeCell ref="A14:AC14"/>
    <mergeCell ref="A15:AC15"/>
    <mergeCell ref="A16:G16"/>
    <mergeCell ref="L20:O20"/>
    <mergeCell ref="P20:S20"/>
    <mergeCell ref="A20:A22"/>
    <mergeCell ref="X20:AA20"/>
    <mergeCell ref="A18:AC18"/>
    <mergeCell ref="H20:K20"/>
    <mergeCell ref="V21:W21"/>
    <mergeCell ref="A4:AC4"/>
    <mergeCell ref="A6:AC6"/>
    <mergeCell ref="A8:AC8"/>
    <mergeCell ref="A9:AC9"/>
    <mergeCell ref="A11:AC11"/>
    <mergeCell ref="AB20:AC21"/>
    <mergeCell ref="X21:Y21"/>
    <mergeCell ref="Z21:AA21"/>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384" t="str">
        <f>'6.2. Паспорт фин осв ввод'!A11:G11</f>
        <v>M_TP3400.VL.0075</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84" t="str">
        <f>'6.2. Паспорт фин осв ввод'!A14:G14</f>
        <v>Реконструкция ВЛ-0.4кВ  н.п.Новоатьялово Ялуторовского РЭС Южного ТПО (реконструкция  ВЛИ-0,4 кВ - 6.16км)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25"/>
      <c r="B17" s="425"/>
      <c r="C17" s="425"/>
      <c r="D17" s="425"/>
      <c r="E17" s="425"/>
      <c r="F17" s="425"/>
      <c r="G17" s="425"/>
      <c r="H17" s="425"/>
      <c r="I17" s="425"/>
      <c r="J17" s="425"/>
      <c r="K17" s="425"/>
      <c r="L17" s="425"/>
      <c r="M17" s="425"/>
      <c r="N17" s="425"/>
      <c r="O17" s="425"/>
      <c r="P17" s="425"/>
      <c r="Q17" s="425"/>
      <c r="R17" s="425"/>
      <c r="S17" s="425"/>
      <c r="T17" s="425"/>
      <c r="U17" s="425"/>
      <c r="V17" s="425"/>
      <c r="W17" s="425"/>
      <c r="X17" s="425"/>
      <c r="Y17" s="425"/>
      <c r="Z17" s="425"/>
      <c r="AA17" s="425"/>
      <c r="AB17" s="425"/>
      <c r="AC17" s="425"/>
      <c r="AD17" s="425"/>
      <c r="AE17" s="425"/>
      <c r="AF17" s="425"/>
      <c r="AG17" s="425"/>
      <c r="AH17" s="425"/>
      <c r="AI17" s="425"/>
      <c r="AJ17" s="425"/>
      <c r="AK17" s="425"/>
      <c r="AL17" s="425"/>
      <c r="AM17" s="425"/>
      <c r="AN17" s="425"/>
      <c r="AO17" s="425"/>
      <c r="AP17" s="425"/>
      <c r="AQ17" s="425"/>
      <c r="AR17" s="425"/>
      <c r="AS17" s="425"/>
      <c r="AT17" s="425"/>
      <c r="AU17" s="425"/>
      <c r="AV17" s="425"/>
    </row>
    <row r="18" spans="1:48" ht="14.25" customHeight="1" x14ac:dyDescent="0.25">
      <c r="A18" s="425"/>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c r="AD18" s="425"/>
      <c r="AE18" s="425"/>
      <c r="AF18" s="425"/>
      <c r="AG18" s="425"/>
      <c r="AH18" s="425"/>
      <c r="AI18" s="425"/>
      <c r="AJ18" s="425"/>
      <c r="AK18" s="425"/>
      <c r="AL18" s="425"/>
      <c r="AM18" s="425"/>
      <c r="AN18" s="425"/>
      <c r="AO18" s="425"/>
      <c r="AP18" s="425"/>
      <c r="AQ18" s="425"/>
      <c r="AR18" s="425"/>
      <c r="AS18" s="425"/>
      <c r="AT18" s="425"/>
      <c r="AU18" s="425"/>
      <c r="AV18" s="425"/>
    </row>
    <row r="19" spans="1:48" x14ac:dyDescent="0.25">
      <c r="A19" s="425"/>
      <c r="B19" s="425"/>
      <c r="C19" s="425"/>
      <c r="D19" s="425"/>
      <c r="E19" s="425"/>
      <c r="F19" s="425"/>
      <c r="G19" s="425"/>
      <c r="H19" s="425"/>
      <c r="I19" s="425"/>
      <c r="J19" s="425"/>
      <c r="K19" s="425"/>
      <c r="L19" s="425"/>
      <c r="M19" s="425"/>
      <c r="N19" s="425"/>
      <c r="O19" s="425"/>
      <c r="P19" s="425"/>
      <c r="Q19" s="425"/>
      <c r="R19" s="425"/>
      <c r="S19" s="425"/>
      <c r="T19" s="425"/>
      <c r="U19" s="425"/>
      <c r="V19" s="425"/>
      <c r="W19" s="425"/>
      <c r="X19" s="425"/>
      <c r="Y19" s="425"/>
      <c r="Z19" s="425"/>
      <c r="AA19" s="425"/>
      <c r="AB19" s="425"/>
      <c r="AC19" s="425"/>
      <c r="AD19" s="425"/>
      <c r="AE19" s="425"/>
      <c r="AF19" s="425"/>
      <c r="AG19" s="425"/>
      <c r="AH19" s="425"/>
      <c r="AI19" s="425"/>
      <c r="AJ19" s="425"/>
      <c r="AK19" s="425"/>
      <c r="AL19" s="425"/>
      <c r="AM19" s="425"/>
      <c r="AN19" s="425"/>
      <c r="AO19" s="425"/>
      <c r="AP19" s="425"/>
      <c r="AQ19" s="425"/>
      <c r="AR19" s="425"/>
      <c r="AS19" s="425"/>
      <c r="AT19" s="425"/>
      <c r="AU19" s="425"/>
      <c r="AV19" s="425"/>
    </row>
    <row r="20" spans="1:48" s="18" customFormat="1"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426"/>
      <c r="AB20" s="426"/>
      <c r="AC20" s="426"/>
      <c r="AD20" s="426"/>
      <c r="AE20" s="426"/>
      <c r="AF20" s="426"/>
      <c r="AG20" s="426"/>
      <c r="AH20" s="426"/>
      <c r="AI20" s="426"/>
      <c r="AJ20" s="426"/>
      <c r="AK20" s="426"/>
      <c r="AL20" s="426"/>
      <c r="AM20" s="426"/>
      <c r="AN20" s="426"/>
      <c r="AO20" s="426"/>
      <c r="AP20" s="426"/>
      <c r="AQ20" s="426"/>
      <c r="AR20" s="426"/>
      <c r="AS20" s="426"/>
      <c r="AT20" s="426"/>
      <c r="AU20" s="426"/>
      <c r="AV20" s="426"/>
    </row>
    <row r="21" spans="1:48" s="18" customFormat="1" ht="15.75" thickBot="1" x14ac:dyDescent="0.3">
      <c r="A21" s="427" t="s">
        <v>429</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18" customFormat="1" ht="58.5" customHeight="1" x14ac:dyDescent="0.25">
      <c r="A22" s="428" t="s">
        <v>52</v>
      </c>
      <c r="B22" s="432" t="s">
        <v>24</v>
      </c>
      <c r="C22" s="430" t="s">
        <v>51</v>
      </c>
      <c r="D22" s="430" t="s">
        <v>50</v>
      </c>
      <c r="E22" s="434" t="s">
        <v>440</v>
      </c>
      <c r="F22" s="435"/>
      <c r="G22" s="435"/>
      <c r="H22" s="435"/>
      <c r="I22" s="435"/>
      <c r="J22" s="435"/>
      <c r="K22" s="435"/>
      <c r="L22" s="436"/>
      <c r="M22" s="430" t="s">
        <v>49</v>
      </c>
      <c r="N22" s="430" t="s">
        <v>48</v>
      </c>
      <c r="O22" s="430" t="s">
        <v>47</v>
      </c>
      <c r="P22" s="437" t="s">
        <v>235</v>
      </c>
      <c r="Q22" s="437" t="s">
        <v>46</v>
      </c>
      <c r="R22" s="437" t="s">
        <v>45</v>
      </c>
      <c r="S22" s="437" t="s">
        <v>44</v>
      </c>
      <c r="T22" s="437"/>
      <c r="U22" s="440" t="s">
        <v>43</v>
      </c>
      <c r="V22" s="440" t="s">
        <v>42</v>
      </c>
      <c r="W22" s="437" t="s">
        <v>41</v>
      </c>
      <c r="X22" s="437" t="s">
        <v>40</v>
      </c>
      <c r="Y22" s="437" t="s">
        <v>39</v>
      </c>
      <c r="Z22" s="45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18" customFormat="1" ht="64.5" customHeight="1" x14ac:dyDescent="0.25">
      <c r="A23" s="429"/>
      <c r="B23" s="433"/>
      <c r="C23" s="431"/>
      <c r="D23" s="431"/>
      <c r="E23" s="442" t="s">
        <v>23</v>
      </c>
      <c r="F23" s="449" t="s">
        <v>131</v>
      </c>
      <c r="G23" s="449" t="s">
        <v>130</v>
      </c>
      <c r="H23" s="449" t="s">
        <v>129</v>
      </c>
      <c r="I23" s="453" t="s">
        <v>353</v>
      </c>
      <c r="J23" s="453" t="s">
        <v>354</v>
      </c>
      <c r="K23" s="453" t="s">
        <v>355</v>
      </c>
      <c r="L23" s="449" t="s">
        <v>80</v>
      </c>
      <c r="M23" s="431"/>
      <c r="N23" s="431"/>
      <c r="O23" s="431"/>
      <c r="P23" s="438"/>
      <c r="Q23" s="438"/>
      <c r="R23" s="438"/>
      <c r="S23" s="451" t="s">
        <v>2</v>
      </c>
      <c r="T23" s="451" t="s">
        <v>11</v>
      </c>
      <c r="U23" s="441"/>
      <c r="V23" s="441"/>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43" t="s">
        <v>11</v>
      </c>
      <c r="AR23" s="438"/>
      <c r="AS23" s="438"/>
      <c r="AT23" s="438"/>
      <c r="AU23" s="438"/>
      <c r="AV23" s="446"/>
    </row>
    <row r="24" spans="1:48" s="18" customFormat="1" ht="96.75" customHeight="1" x14ac:dyDescent="0.25">
      <c r="A24" s="429"/>
      <c r="B24" s="433"/>
      <c r="C24" s="431"/>
      <c r="D24" s="431"/>
      <c r="E24" s="448"/>
      <c r="F24" s="450"/>
      <c r="G24" s="450"/>
      <c r="H24" s="450"/>
      <c r="I24" s="454"/>
      <c r="J24" s="454"/>
      <c r="K24" s="454"/>
      <c r="L24" s="450"/>
      <c r="M24" s="431"/>
      <c r="N24" s="431"/>
      <c r="O24" s="431"/>
      <c r="P24" s="439"/>
      <c r="Q24" s="439"/>
      <c r="R24" s="439"/>
      <c r="S24" s="452"/>
      <c r="T24" s="452"/>
      <c r="U24" s="442"/>
      <c r="V24" s="442"/>
      <c r="W24" s="439"/>
      <c r="X24" s="439"/>
      <c r="Y24" s="439"/>
      <c r="Z24" s="439"/>
      <c r="AA24" s="439"/>
      <c r="AB24" s="439"/>
      <c r="AC24" s="439"/>
      <c r="AD24" s="439"/>
      <c r="AE24" s="439"/>
      <c r="AF24" s="70" t="s">
        <v>13</v>
      </c>
      <c r="AG24" s="70" t="s">
        <v>12</v>
      </c>
      <c r="AH24" s="71" t="s">
        <v>2</v>
      </c>
      <c r="AI24" s="71" t="s">
        <v>11</v>
      </c>
      <c r="AJ24" s="431"/>
      <c r="AK24" s="431"/>
      <c r="AL24" s="431"/>
      <c r="AM24" s="431"/>
      <c r="AN24" s="431"/>
      <c r="AO24" s="431"/>
      <c r="AP24" s="431"/>
      <c r="AQ24" s="444"/>
      <c r="AR24" s="439"/>
      <c r="AS24" s="439"/>
      <c r="AT24" s="439"/>
      <c r="AU24" s="439"/>
      <c r="AV24" s="44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6" t="str">
        <f>'1. паспорт местоположение'!A5:C5</f>
        <v>Год раскрытия информации: 2026 год</v>
      </c>
      <c r="B5" s="456"/>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M_TP3400.VL.0075</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60" t="str">
        <f>'7. Паспорт отчет о закупке'!A15:AV15</f>
        <v>Реконструкция ВЛ-0.4кВ  н.п.Новоатьялово Ялуторовского РЭС Южного ТПО (реконструкция  ВЛИ-0,4 кВ - 6.16км)</v>
      </c>
      <c r="B15" s="460"/>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61" t="s">
        <v>430</v>
      </c>
      <c r="B18" s="462"/>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ВЛ-0.4кВ - 6.16км)</v>
      </c>
    </row>
    <row r="25" spans="1:2" ht="16.5" thickBot="1" x14ac:dyDescent="0.3">
      <c r="A25" s="45" t="s">
        <v>314</v>
      </c>
      <c r="B25" s="43">
        <v>2029</v>
      </c>
    </row>
    <row r="26" spans="1:2" ht="16.5" thickBot="1" x14ac:dyDescent="0.3">
      <c r="A26" s="46" t="s">
        <v>315</v>
      </c>
      <c r="B26" s="47" t="s">
        <v>526</v>
      </c>
    </row>
    <row r="27" spans="1:2" ht="29.25" thickBot="1" x14ac:dyDescent="0.3">
      <c r="A27" s="54" t="s">
        <v>560</v>
      </c>
      <c r="B27" s="94">
        <v>14.545124004131054</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3" t="s">
        <v>558</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552</v>
      </c>
    </row>
    <row r="73" spans="1:2" ht="28.5" customHeight="1" x14ac:dyDescent="0.25">
      <c r="A73" s="48" t="s">
        <v>344</v>
      </c>
      <c r="B73" s="457" t="s">
        <v>480</v>
      </c>
    </row>
    <row r="74" spans="1:2" x14ac:dyDescent="0.25">
      <c r="A74" s="52" t="s">
        <v>345</v>
      </c>
      <c r="B74" s="458"/>
    </row>
    <row r="75" spans="1:2" x14ac:dyDescent="0.25">
      <c r="A75" s="52" t="s">
        <v>346</v>
      </c>
      <c r="B75" s="458"/>
    </row>
    <row r="76" spans="1:2" x14ac:dyDescent="0.25">
      <c r="A76" s="52" t="s">
        <v>347</v>
      </c>
      <c r="B76" s="458"/>
    </row>
    <row r="77" spans="1:2" x14ac:dyDescent="0.25">
      <c r="A77" s="52" t="s">
        <v>348</v>
      </c>
      <c r="B77" s="458"/>
    </row>
    <row r="78" spans="1:2" ht="16.5" thickBot="1" x14ac:dyDescent="0.3">
      <c r="A78" s="58" t="s">
        <v>349</v>
      </c>
      <c r="B78" s="459"/>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2026-04-21T14:32:15Z</dcterms:modified>
</cp:coreProperties>
</file>