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TP3400.VL.0076\"/>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G42" i="16" s="1"/>
  <c r="H42" i="16" s="1"/>
  <c r="H31" i="16"/>
  <c r="G30" i="16" s="1"/>
  <c r="G32" i="16" l="1"/>
  <c r="G40" i="16"/>
  <c r="H40" i="16" s="1"/>
  <c r="G43" i="16" s="1"/>
  <c r="H43" i="16" s="1"/>
  <c r="G44" i="16" s="1"/>
  <c r="H44" i="16" s="1"/>
  <c r="G47" i="16" s="1"/>
  <c r="H47" i="16" s="1"/>
  <c r="G49" i="16" s="1"/>
  <c r="H49" i="16" s="1"/>
  <c r="G50" i="16" s="1"/>
  <c r="H50" i="16" s="1"/>
  <c r="G53" i="16" s="1"/>
  <c r="H53" i="16" s="1"/>
  <c r="A5" i="14"/>
  <c r="H32" i="16" l="1"/>
  <c r="G37" i="16" s="1"/>
  <c r="H37" i="16" s="1"/>
  <c r="G35" i="16" s="1"/>
  <c r="H35" i="16" s="1"/>
  <c r="H30" i="16"/>
  <c r="C42" i="16"/>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14" i="27" l="1"/>
  <c r="A11" i="27"/>
  <c r="A15" i="16"/>
  <c r="A12"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C85" i="30" l="1"/>
  <c r="C88" i="30" s="1"/>
  <c r="E81" i="30"/>
  <c r="E85" i="30" s="1"/>
  <c r="E88" i="30" s="1"/>
  <c r="D85" i="30"/>
  <c r="D90" i="30" s="1"/>
  <c r="B86" i="30"/>
  <c r="B91" i="30" s="1"/>
  <c r="C90" i="30"/>
  <c r="B88" i="30"/>
  <c r="B90" i="30"/>
  <c r="C86" i="30" l="1"/>
  <c r="C91" i="30" s="1"/>
  <c r="D86" i="30"/>
  <c r="B89" i="30"/>
  <c r="B92" i="30" s="1"/>
  <c r="C89" i="30"/>
  <c r="D88" i="30"/>
  <c r="D89" i="30" s="1"/>
  <c r="E86" i="30"/>
  <c r="F81" i="30"/>
  <c r="E90" i="30"/>
  <c r="C92" i="30" l="1"/>
  <c r="D92" i="30"/>
  <c r="D91" i="30"/>
  <c r="E91" i="30"/>
  <c r="F85" i="30"/>
  <c r="G81" i="30"/>
  <c r="H81" i="30" s="1"/>
  <c r="H85" i="30" s="1"/>
  <c r="H88" i="30" s="1"/>
  <c r="E89" i="30"/>
  <c r="E92" i="30" s="1"/>
  <c r="G85" i="30" l="1"/>
  <c r="G88" i="30" s="1"/>
  <c r="I81" i="30"/>
  <c r="J81" i="30" s="1"/>
  <c r="J85" i="30" s="1"/>
  <c r="J88" i="30" s="1"/>
  <c r="F88" i="30"/>
  <c r="F90" i="30"/>
  <c r="F86" i="30"/>
  <c r="F91" i="30" s="1"/>
  <c r="G86" i="30"/>
  <c r="G91" i="30" s="1"/>
  <c r="H90" i="30" l="1"/>
  <c r="G90" i="30"/>
  <c r="H86" i="30"/>
  <c r="H91" i="30" s="1"/>
  <c r="F89" i="30"/>
  <c r="F92" i="30" s="1"/>
  <c r="H89" i="30"/>
  <c r="G89" i="30"/>
  <c r="I85" i="30"/>
  <c r="K81" i="30"/>
  <c r="K85" i="30" l="1"/>
  <c r="K88" i="30" s="1"/>
  <c r="L81" i="30"/>
  <c r="M81" i="30" s="1"/>
  <c r="M85" i="30" s="1"/>
  <c r="M88" i="30" s="1"/>
  <c r="G92" i="30"/>
  <c r="I88" i="30"/>
  <c r="J86" i="30"/>
  <c r="J90" i="30"/>
  <c r="I86" i="30"/>
  <c r="I91" i="30" s="1"/>
  <c r="I90" i="30"/>
  <c r="H92" i="30"/>
  <c r="K90" i="30" l="1"/>
  <c r="K86" i="30"/>
  <c r="K91" i="30" s="1"/>
  <c r="J91" i="30"/>
  <c r="N81" i="30"/>
  <c r="N85" i="30" s="1"/>
  <c r="N88" i="30" s="1"/>
  <c r="J89" i="30"/>
  <c r="I89" i="30"/>
  <c r="I92" i="30" s="1"/>
  <c r="K89" i="30"/>
  <c r="L85" i="30"/>
  <c r="O81" i="30"/>
  <c r="K92" i="30" l="1"/>
  <c r="O85" i="30"/>
  <c r="O88" i="30" s="1"/>
  <c r="P81" i="30"/>
  <c r="L88" i="30"/>
  <c r="L86" i="30"/>
  <c r="L91" i="30" s="1"/>
  <c r="M90" i="30"/>
  <c r="M86" i="30"/>
  <c r="N86" i="30"/>
  <c r="L90" i="30"/>
  <c r="N90" i="30"/>
  <c r="J92" i="30"/>
  <c r="O86" i="30" l="1"/>
  <c r="O91" i="30" s="1"/>
  <c r="N91" i="30"/>
  <c r="O90" i="30"/>
  <c r="M91" i="30"/>
  <c r="O89" i="30"/>
  <c r="N89" i="30"/>
  <c r="L89" i="30"/>
  <c r="L92" i="30" s="1"/>
  <c r="M89" i="30"/>
  <c r="P85" i="30"/>
  <c r="Q81" i="30"/>
  <c r="M92" i="30" l="1"/>
  <c r="O92" i="30"/>
  <c r="Q85" i="30"/>
  <c r="Q90" i="30" s="1"/>
  <c r="R81" i="30"/>
  <c r="P88" i="30"/>
  <c r="P90" i="30"/>
  <c r="P86" i="30"/>
  <c r="P91" i="30" s="1"/>
  <c r="N92" i="30"/>
  <c r="P89" i="30" l="1"/>
  <c r="P92" i="30" s="1"/>
  <c r="R85" i="30"/>
  <c r="S81" i="30"/>
  <c r="Q88" i="30"/>
  <c r="Q89" i="30" s="1"/>
  <c r="Q86" i="30"/>
  <c r="Q91" i="30" s="1"/>
  <c r="Q92" i="30" l="1"/>
  <c r="S85" i="30"/>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<sst xmlns="http://schemas.openxmlformats.org/spreadsheetml/2006/main" count="1088" uniqueCount="564">
  <si>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</si>
  <si>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</si>
  <si>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</si>
  <si>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</si>
  <si>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</si>
  <si>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</si>
  <si>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</si>
  <si>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</si>
  <si>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</si>
  <si>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</si>
  <si>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</si>
  <si>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</si>
  <si>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</si>
  <si>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</si>
  <si>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</si>
  <si>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</si>
  <si>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</si>
  <si>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</si>
  <si>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</si>
  <si>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</si>
  <si>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</si>
  <si>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</si>
  <si>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</si>
  <si>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</si>
  <si>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</si>
  <si>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</si>
  <si>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</si>
  <si>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</si>
  <si>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</si>
  <si>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</si>
  <si>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</si>
  <si>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</si>
  <si>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</si>
  <si>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</si>
  <si>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</si>
  <si>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</si>
  <si>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</si>
  <si>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</si>
  <si>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</si>
  <si>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</si>
  <si>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</si>
  <si>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</si>
  <si>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</si>
  <si>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</si>
  <si>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</si>
  <si>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</si>
  <si>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</si>
  <si>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</si>
  <si>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</si>
  <si>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</si>
  <si>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</si>
  <si>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</si>
  <si>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</si>
  <si>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</si>
  <si>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</si>
  <si>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</si>
  <si>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</si>
  <si>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</si>
  <si>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</si>
  <si>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</si>
  <si>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</si>
  <si>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</si>
  <si>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</si>
  <si>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</si>
  <si>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</si>
  <si>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</si>
  <si>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</si>
  <si>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</si>
  <si>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</si>
  <si>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</si>
  <si>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</si>
  <si>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</si>
  <si>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</si>
  <si>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</si>
  <si>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</si>
  <si>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</si>
  <si>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</si>
  <si>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</si>
  <si>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</si>
  <si>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</si>
  <si>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</si>
  <si>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</si>
  <si>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</si>
  <si>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</si>
  <si>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</si>
  <si>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</si>
  <si>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</si>
  <si>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</si>
  <si>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</si>
  <si>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</si>
  <si>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</si>
  <si>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</si>
  <si>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</si>
  <si>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</si>
  <si>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</si>
  <si>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</si>
  <si>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</si>
  <si>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</si>
  <si>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</si>
  <si>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</si>
  <si>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</si>
  <si>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</si>
  <si>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</si>
  <si>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</si>
  <si>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</si>
  <si>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</si>
  <si>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</si>
  <si>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</si>
  <si>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</si>
  <si>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</si>
  <si>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</si>
  <si>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</si>
  <si>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</si>
  <si>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</si>
  <si>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</si>
  <si>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</si>
  <si>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</si>
  <si>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</si>
  <si>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</si>
  <si>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</si>
  <si>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</si>
  <si>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</si>
  <si>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</si>
  <si>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</si>
  <si>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</si>
  <si>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</si>
  <si>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</si>
  <si>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</si>
  <si>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</si>
  <si>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</si>
  <si>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</si>
  <si>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</si>
  <si>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</si>
  <si>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</si>
  <si>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</si>
  <si>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</si>
  <si>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</si>
  <si>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</si>
  <si>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</si>
  <si>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</si>
  <si>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</si>
  <si>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</si>
  <si>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</si>
  <si>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</si>
  <si>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</si>
  <si>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</si>
  <si>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</si>
  <si>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</si>
  <si>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</si>
  <si>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</si>
  <si>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</si>
  <si>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</si>
  <si>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</si>
  <si>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</si>
  <si>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</si>
  <si>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</si>
  <si>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</si>
  <si>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</si>
  <si>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</si>
  <si>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</si>
  <si>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</si>
  <si>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</si>
  <si>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</si>
  <si>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</si>
  <si>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</si>
  <si>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</si>
  <si>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</si>
  <si>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</si>
  <si>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</si>
  <si>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</si>
  <si>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</si>
  <si>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</si>
  <si>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</si>
  <si>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</si>
  <si>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</si>
  <si>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</si>
  <si>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</si>
  <si>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</si>
  <si>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</si>
  <si>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</si>
  <si>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</si>
  <si>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</si>
  <si>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</si>
  <si>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</si>
  <si>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</si>
  <si>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</si>
  <si>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</si>
  <si>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</si>
  <si>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</si>
  <si>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</si>
  <si>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</si>
  <si>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</si>
  <si>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</si>
  <si>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</si>
  <si>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</si>
  <si>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</si>
  <si>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</si>
  <si>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</si>
  <si>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</si>
  <si>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</si>
  <si>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</si>
  <si>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</si>
  <si>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</si>
  <si>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</si>
  <si>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</si>
  <si>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</si>
  <si>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</si>
  <si>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</si>
  <si>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</si>
  <si>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</si>
  <si>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</si>
  <si>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</si>
  <si>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</si>
  <si>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</si>
  <si>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</si>
  <si>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</si>
  <si>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</si>
  <si>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</si>
  <si>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</si>
  <si>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</si>
  <si>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</si>
  <si>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</si>
  <si>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</si>
  <si>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</si>
  <si>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</si>
  <si>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</si>
  <si>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</si>
  <si>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</si>
  <si>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</si>
  <si>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</si>
  <si>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</si>
  <si>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</si>
  <si>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</si>
  <si>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</si>
  <si>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</si>
  <si>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</si>
  <si>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</si>
  <si>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</si>
  <si>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</si>
  <si>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</si>
  <si>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</si>
  <si>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</si>
  <si>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</si>
  <si>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</si>
  <si>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</si>
  <si>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</si>
  <si>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</si>
  <si>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</si>
  <si>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</si>
  <si>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</si>
  <si>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</si>
  <si>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</si>
  <si>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</si>
  <si>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</si>
  <si>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</si>
  <si>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</si>
  <si>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</si>
  <si>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</si>
  <si>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</si>
  <si>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</si>
  <si>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</si>
  <si>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</si>
  <si>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</si>
  <si>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</si>
  <si>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</si>
  <si>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</si>
  <si>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</si>
  <si>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</si>
  <si>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</si>
  <si>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</si>
  <si>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</si>
  <si>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</si>
  <si>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</si>
  <si>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</si>
  <si>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</si>
  <si>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</si>
  <si>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</si>
  <si>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</si>
  <si>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</si>
  <si>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</si>
  <si>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</si>
  <si>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</si>
  <si>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</si>
  <si>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</si>
  <si>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</si>
  <si>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</si>
  <si>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</si>
  <si>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</si>
  <si>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</si>
  <si>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</si>
  <si>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</si>
  <si>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</si>
  <si>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</si>
  <si>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</si>
  <si>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</si>
  <si>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</si>
  <si>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</si>
  <si>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</si>
  <si>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</si>
  <si>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</si>
  <si>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</si>
  <si>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</si>
  <si>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</si>
  <si>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</si>
  <si>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</si>
  <si>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</si>
  <si>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</si>
  <si>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</si>
  <si>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</si>
  <si>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</si>
  <si>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</si>
  <si>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</si>
  <si>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</si>
  <si>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</si>
  <si>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</si>
  <si>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</si>
  <si>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</si>
  <si>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</si>
  <si>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</si>
  <si>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</si>
  <si>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</si>
  <si>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</si>
  <si>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</si>
  <si>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</si>
  <si>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</si>
  <si>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</si>
  <si>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</si>
  <si>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</si>
  <si>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</si>
  <si>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</si>
  <si>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</si>
  <si>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</si>
  <si>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</si>
  <si>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</si>
  <si>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</si>
  <si>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</si>
  <si>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</si>
  <si>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</si>
  <si>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</si>
  <si>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</si>
  <si>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</si>
  <si>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</si>
  <si>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</si>
  <si>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</si>
  <si>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</si>
  <si>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</si>
  <si>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</si>
  <si>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</si>
  <si>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</si>
  <si>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</si>
  <si>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</si>
  <si>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</si>
  <si>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</si>
  <si>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</si>
  <si>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</si>
  <si>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</si>
  <si>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</si>
  <si>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</si>
  <si>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</si>
  <si>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</si>
  <si>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</si>
  <si>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</si>
  <si>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</si>
  <si>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</si>
  <si>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</si>
  <si>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</si>
  <si>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</si>
  <si>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</si>
  <si>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</si>
  <si>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</si>
  <si>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</si>
  <si>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</si>
  <si>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</si>
  <si>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</si>
  <si>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</si>
  <si>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</si>
  <si>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</si>
  <si>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</si>
  <si>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</si>
  <si>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</si>
  <si>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</si>
  <si>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</si>
  <si>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</si>
  <si>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</si>
  <si>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</si>
  <si>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</si>
  <si>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</si>
  <si>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</si>
  <si>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</si>
  <si>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</si>
  <si>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</si>
  <si>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</si>
  <si>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</si>
  <si>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</si>
  <si>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</si>
  <si>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</si>
  <si>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</si>
  <si>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</si>
  <si>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</si>
  <si>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</si>
  <si>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</si>
  <si>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</si>
  <si>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</si>
  <si>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</si>
  <si>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</si>
  <si>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</si>
  <si>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</si>
  <si>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</si>
  <si>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</si>
  <si>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</si>
  <si>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</si>
  <si>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</si>
  <si>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</si>
  <si>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</si>
  <si>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</si>
  <si>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</si>
  <si>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</si>
  <si>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</si>
  <si>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</si>
  <si>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</si>
  <si>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</si>
  <si>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</si>
  <si>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</si>
  <si>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</si>
  <si>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</si>
  <si>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</si>
  <si>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</si>
  <si>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</si>
  <si>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</si>
  <si>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</si>
  <si>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</si>
  <si>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</si>
  <si>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</si>
  <si>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</si>
  <si>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</si>
  <si>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</si>
  <si>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</si>
  <si>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</si>
  <si>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</si>
  <si>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</si>
  <si>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</si>
  <si>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</si>
  <si>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</si>
  <si>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</si>
  <si>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</si>
  <si>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</si>
  <si>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</si>
  <si>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</si>
  <si>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</si>
  <si>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</si>
  <si>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</si>
  <si>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</si>
  <si>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</si>
  <si>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</si>
  <si>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</si>
  <si>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</si>
  <si>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</si>
  <si>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</si>
  <si>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</si>
  <si>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</si>
  <si>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</si>
  <si>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</si>
  <si>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</si>
  <si>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</si>
  <si>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</si>
  <si>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</si>
  <si>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</si>
  <si>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</si>
  <si>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</si>
  <si>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</si>
  <si>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</si>
  <si>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</si>
  <si>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</si>
  <si>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</si>
  <si>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</si>
  <si>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</si>
  <si>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</si>
  <si>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</si>
  <si>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</si>
  <si>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</si>
  <si>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</si>
  <si>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</si>
  <si>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</si>
  <si>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</si>
  <si>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</si>
  <si>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</si>
  <si>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</si>
  <si>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</si>
  <si>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</si>
  <si>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</si>
  <si>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</si>
  <si>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</si>
  <si>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</si>
  <si>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</si>
  <si>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</si>
  <si>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</si>
  <si>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</si>
  <si>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</si>
  <si>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</si>
  <si>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</si>
  <si>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</si>
  <si>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</si>
  <si>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</si>
  <si>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</si>
  <si>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</si>
  <si>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</si>
  <si>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</si>
  <si>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</si>
  <si>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</si>
  <si>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</si>
  <si>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</si>
  <si>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</si>
  <si>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</si>
  <si>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</si>
  <si>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</si>
  <si>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</si>
  <si>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</si>
  <si>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</si>
  <si>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</si>
  <si>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</si>
  <si>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</si>
  <si>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</si>
  <si>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</si>
  <si>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</si>
  <si>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</si>
  <si>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</si>
  <si>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</si>
  <si>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</si>
  <si>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</si>
  <si>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СИП-2 3х50+1х54.6+1х16</t>
  </si>
  <si>
    <t>ПН-3ДБ</t>
  </si>
  <si>
    <t>П23</t>
  </si>
  <si>
    <t>ВЛ 0,4 кВ н.п. Осиново</t>
  </si>
  <si>
    <t>ВЛ 0,4 кВ Магазин от ТП-177 н.п. Осиново</t>
  </si>
  <si>
    <t>ВЛ 0,4 кВ Башня от ТП-177 н.п. Осиново</t>
  </si>
  <si>
    <t>ВЛ 0,4 кВ Быт от ТП-177 н.п. Осиново</t>
  </si>
  <si>
    <t>Реконструкция ВЛ-0.4кВ  н.п.Осиново Ялуторовского РЭС Южного ТПО (реконструкция  ВЛИ-0,4 кВ - 2.19км)</t>
  </si>
  <si>
    <t>2.19км</t>
  </si>
  <si>
    <t>Год 2026</t>
  </si>
  <si>
    <t>Год 2027</t>
  </si>
  <si>
    <t>ВЛ-0.4кВ - 2.19км</t>
  </si>
  <si>
    <t>Этапы не предусмотрены</t>
  </si>
  <si>
    <t>Не подошел срок реализации</t>
  </si>
  <si>
    <t>M_TP3400.VL.0076</t>
  </si>
  <si>
    <t>Акт ТО от 21.06.2017 года</t>
  </si>
  <si>
    <t>ЛЭП, км</t>
  </si>
  <si>
    <t>АО "Россети Тюмень"</t>
  </si>
  <si>
    <t>2,13307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</si>
  <si>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</si>
  <si>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</si>
  <si>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</si>
  <si>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</si>
  <si>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</si>
  <si>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</si>
  <si>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2.19км ; финансирование 5,172 млн.руб.</t>
  </si>
  <si>
    <t>Год 2028</t>
  </si>
  <si>
    <t>нд</t>
  </si>
  <si>
    <t>Год 2029</t>
  </si>
  <si>
    <t>Квартал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</si>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</sst>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95" applyFont="1" applyFill="1" applyAlignment="1">
      <alignment horizontal="left"/>
    </xf>
    <xf numFmtId="0" fontId="11" fillId="0" borderId="0" xfId="2" applyFont="1" applyFill="1" applyAlignment="1">
      <alignment horizontal="center"/>
    </xf>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 fontId="11" fillId="0" borderId="1" xfId="99" applyNumberFormat="1" applyFont="1" applyFill="1" applyBorder="1" applyAlignment="1">
      <alignment horizontal="right"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-4125906.0086176693</c:v>
                </c:pt>
                <c:pt idx="1">
                  <c:v>-3167255.5449442039</c:v>
                </c:pt>
                <c:pt idx="2">
                  <c:v>-2177030.5799760562</c:v>
                </c:pt>
                <c:pt idx="3">
                  <c:v>-1154306.4939328658</c:v>
                </c:pt>
                <c:pt idx="4">
                  <c:v>-288463.07374669681</c:v>
                </c:pt>
                <c:pt idx="5">
                  <c:v>591983.04904738581</c:v>
                </c:pt>
                <c:pt idx="6">
                  <c:v>1491578.6372335679</c:v>
                </c:pt>
                <c:pt idx="7">
                  <c:v>2421096.0160778007</c:v>
                </c:pt>
                <c:pt idx="8">
                  <c:v>3381410.2676554853</c:v>
                </c:pt>
                <c:pt idx="9">
                  <c:v>4373422.7265042877</c:v>
                </c:pt>
                <c:pt idx="10">
                  <c:v>5944860.4780318961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-3187373.4175093463</c:v>
                </c:pt>
                <c:pt idx="1">
                  <c:v>-2516061.3160591158</c:v>
                </c:pt>
                <c:pt idx="2">
                  <c:v>-1935791.2661309568</c:v>
                </c:pt>
                <c:pt idx="3">
                  <c:v>-1434272.8757764474</c:v>
                </c:pt>
                <c:pt idx="4">
                  <c:v>-1078969.0903292487</c:v>
                </c:pt>
                <c:pt idx="5">
                  <c:v>-776629.26795039605</c:v>
                </c:pt>
                <c:pt idx="6">
                  <c:v>-518122.46304340963</c:v>
                </c:pt>
                <c:pt idx="7">
                  <c:v>-294603.55261320312</c:v>
                </c:pt>
                <c:pt idx="8">
                  <c:v>-101361.23987366763</c:v>
                </c:pt>
                <c:pt idx="9">
                  <c:v>65685.526719765592</c:v>
                </c:pt>
                <c:pt idx="10">
                  <c:v>287122.54459448194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ow r="1">
          <cell r="B1">
            <v>0</v>
          </cell>
        </row>
      </sheetData>
      <sheetData sheetId="1294" refreshError="1"/>
      <sheetData sheetId="1295" refreshError="1"/>
      <sheetData sheetId="1296" refreshError="1"/>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efreshError="1"/>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efreshError="1"/>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ow r="1">
          <cell r="B1">
            <v>0</v>
          </cell>
        </row>
      </sheetData>
      <sheetData sheetId="1789">
        <row r="1">
          <cell r="B1">
            <v>0</v>
          </cell>
        </row>
      </sheetData>
      <sheetData sheetId="1790">
        <row r="1">
          <cell r="B1">
            <v>0</v>
          </cell>
        </row>
      </sheetData>
      <sheetData sheetId="1791" refreshError="1"/>
      <sheetData sheetId="1792">
        <row r="1">
          <cell r="B1">
            <v>0</v>
          </cell>
        </row>
      </sheetData>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8" t="s">
        <v>559</v>
      </c>
      <c r="B5" s="338"/>
      <c r="C5" s="338"/>
      <c r="D5" s="281"/>
      <c r="E5" s="281"/>
      <c r="F5" s="281"/>
      <c r="G5" s="281"/>
      <c r="H5" s="281"/>
      <c r="I5" s="281"/>
      <c r="J5" s="281"/>
    </row>
    <row r="6" spans="1:22" s="277" customFormat="1" ht="18.75" x14ac:dyDescent="0.3">
      <c r="A6" s="280"/>
      <c r="H6" s="279"/>
    </row>
    <row r="7" spans="1:22" s="277" customFormat="1" ht="18.75" x14ac:dyDescent="0.2">
      <c r="A7" s="342" t="s">
        <v>9</v>
      </c>
      <c r="B7" s="342"/>
      <c r="C7" s="342"/>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3" t="s">
        <v>546</v>
      </c>
      <c r="B9" s="343"/>
      <c r="C9" s="343"/>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4" t="s">
        <v>8</v>
      </c>
      <c r="B10" s="344"/>
      <c r="C10" s="344"/>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3" t="s">
        <v>543</v>
      </c>
      <c r="B12" s="343"/>
      <c r="C12" s="343"/>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4" t="s">
        <v>7</v>
      </c>
      <c r="B13" s="344"/>
      <c r="C13" s="344"/>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5" t="s">
        <v>536</v>
      </c>
      <c r="B15" s="345"/>
      <c r="C15" s="345"/>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9" t="s">
        <v>6</v>
      </c>
      <c r="B16" s="339"/>
      <c r="C16" s="339"/>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40" t="s">
        <v>431</v>
      </c>
      <c r="B18" s="341"/>
      <c r="C18" s="341"/>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522</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523</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5"/>
      <c r="B24" s="336"/>
      <c r="C24" s="337"/>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479</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450</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550</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451</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451</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451</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476</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451</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478</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401</v>
      </c>
      <c r="B34" s="298" t="s">
        <v>389</v>
      </c>
      <c r="C34" s="250" t="s">
        <v>451</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451</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402</v>
      </c>
      <c r="B36" s="298" t="s">
        <v>390</v>
      </c>
      <c r="C36" s="250" t="s">
        <v>451</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476</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403</v>
      </c>
      <c r="B38" s="298" t="s">
        <v>230</v>
      </c>
      <c r="C38" s="250" t="s">
        <v>451</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5"/>
      <c r="B39" s="336"/>
      <c r="C39" s="337"/>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444</v>
      </c>
      <c r="C40" s="292" t="s">
        <v>554</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404</v>
      </c>
      <c r="B41" s="298" t="s">
        <v>426</v>
      </c>
      <c r="C41" s="292" t="s">
        <v>449</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441</v>
      </c>
      <c r="C42" s="292" t="s">
        <v>449</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407</v>
      </c>
      <c r="B43" s="298" t="s">
        <v>408</v>
      </c>
      <c r="C43" s="292" t="s">
        <v>449</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432</v>
      </c>
      <c r="C44" s="292" t="s">
        <v>537</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427</v>
      </c>
      <c r="B45" s="298" t="s">
        <v>433</v>
      </c>
      <c r="C45" s="292" t="s">
        <v>449</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434</v>
      </c>
      <c r="C46" s="292" t="s">
        <v>449</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5"/>
      <c r="B47" s="336"/>
      <c r="C47" s="337"/>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428</v>
      </c>
      <c r="B48" s="298" t="s">
        <v>442</v>
      </c>
      <c r="C48" s="301">
        <v>5.1736200207999996</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443</v>
      </c>
      <c r="C49" s="301">
        <v>4.2749326400000003</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85" customFormat="1" ht="15.75" x14ac:dyDescent="0.2">
      <c r="A5" s="98"/>
      <c r="H5" s="132"/>
      <c r="J5" s="132"/>
      <c r="M5" s="132"/>
    </row>
    <row r="6" spans="1:28" s="85" customFormat="1" ht="18.75" x14ac:dyDescent="0.2">
      <c r="A6" s="351" t="s">
        <v>9</v>
      </c>
      <c r="B6" s="351"/>
      <c r="C6" s="351"/>
      <c r="D6" s="351"/>
      <c r="E6" s="351"/>
      <c r="F6" s="351"/>
      <c r="G6" s="351"/>
      <c r="H6" s="351"/>
      <c r="I6" s="351"/>
      <c r="J6" s="351"/>
      <c r="K6" s="351"/>
      <c r="L6" s="351"/>
      <c r="M6" s="351"/>
      <c r="N6" s="351"/>
      <c r="O6" s="351"/>
      <c r="P6" s="351"/>
      <c r="Q6" s="351"/>
      <c r="R6" s="351"/>
      <c r="S6" s="351"/>
      <c r="T6" s="84"/>
      <c r="U6" s="84"/>
      <c r="V6" s="84"/>
      <c r="W6" s="84"/>
      <c r="X6" s="84"/>
      <c r="Y6" s="84"/>
      <c r="Z6" s="84"/>
      <c r="AA6" s="84"/>
      <c r="AB6" s="84"/>
    </row>
    <row r="7" spans="1:28" s="85" customFormat="1" ht="18.75" x14ac:dyDescent="0.2">
      <c r="A7" s="351"/>
      <c r="B7" s="351"/>
      <c r="C7" s="351"/>
      <c r="D7" s="351"/>
      <c r="E7" s="351"/>
      <c r="F7" s="351"/>
      <c r="G7" s="351"/>
      <c r="H7" s="351"/>
      <c r="I7" s="351"/>
      <c r="J7" s="351"/>
      <c r="K7" s="351"/>
      <c r="L7" s="351"/>
      <c r="M7" s="351"/>
      <c r="N7" s="351"/>
      <c r="O7" s="351"/>
      <c r="P7" s="351"/>
      <c r="Q7" s="351"/>
      <c r="R7" s="351"/>
      <c r="S7" s="351"/>
      <c r="T7" s="84"/>
      <c r="U7" s="84"/>
      <c r="V7" s="84"/>
      <c r="W7" s="84"/>
      <c r="X7" s="84"/>
      <c r="Y7" s="84"/>
      <c r="Z7" s="84"/>
      <c r="AA7" s="84"/>
      <c r="AB7" s="84"/>
    </row>
    <row r="8" spans="1:28" s="85"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84"/>
      <c r="U8" s="84"/>
      <c r="V8" s="84"/>
      <c r="W8" s="84"/>
      <c r="X8" s="84"/>
      <c r="Y8" s="84"/>
      <c r="Z8" s="84"/>
      <c r="AA8" s="84"/>
      <c r="AB8" s="84"/>
    </row>
    <row r="9" spans="1:28" s="85" customFormat="1" ht="18.75" x14ac:dyDescent="0.2">
      <c r="A9" s="347" t="s">
        <v>8</v>
      </c>
      <c r="B9" s="347"/>
      <c r="C9" s="347"/>
      <c r="D9" s="347"/>
      <c r="E9" s="347"/>
      <c r="F9" s="347"/>
      <c r="G9" s="347"/>
      <c r="H9" s="347"/>
      <c r="I9" s="347"/>
      <c r="J9" s="347"/>
      <c r="K9" s="347"/>
      <c r="L9" s="347"/>
      <c r="M9" s="347"/>
      <c r="N9" s="347"/>
      <c r="O9" s="347"/>
      <c r="P9" s="347"/>
      <c r="Q9" s="347"/>
      <c r="R9" s="347"/>
      <c r="S9" s="347"/>
      <c r="T9" s="84"/>
      <c r="U9" s="84"/>
      <c r="V9" s="84"/>
      <c r="W9" s="84"/>
      <c r="X9" s="84"/>
      <c r="Y9" s="84"/>
      <c r="Z9" s="84"/>
      <c r="AA9" s="84"/>
      <c r="AB9" s="84"/>
    </row>
    <row r="10" spans="1:28" s="85" customFormat="1" ht="18.75" x14ac:dyDescent="0.2">
      <c r="A10" s="351"/>
      <c r="B10" s="351"/>
      <c r="C10" s="351"/>
      <c r="D10" s="351"/>
      <c r="E10" s="351"/>
      <c r="F10" s="351"/>
      <c r="G10" s="351"/>
      <c r="H10" s="351"/>
      <c r="I10" s="351"/>
      <c r="J10" s="351"/>
      <c r="K10" s="351"/>
      <c r="L10" s="351"/>
      <c r="M10" s="351"/>
      <c r="N10" s="351"/>
      <c r="O10" s="351"/>
      <c r="P10" s="351"/>
      <c r="Q10" s="351"/>
      <c r="R10" s="351"/>
      <c r="S10" s="351"/>
      <c r="T10" s="84"/>
      <c r="U10" s="84"/>
      <c r="V10" s="84"/>
      <c r="W10" s="84"/>
      <c r="X10" s="84"/>
      <c r="Y10" s="84"/>
      <c r="Z10" s="84"/>
      <c r="AA10" s="84"/>
      <c r="AB10" s="84"/>
    </row>
    <row r="11" spans="1:28" s="85" customFormat="1" ht="18.75" x14ac:dyDescent="0.2">
      <c r="A11" s="346" t="str">
        <f>'1. паспорт местоположение'!A12:C12</f>
        <v>M_TP3400.VL.0076</v>
      </c>
      <c r="B11" s="346"/>
      <c r="C11" s="346"/>
      <c r="D11" s="346"/>
      <c r="E11" s="346"/>
      <c r="F11" s="346"/>
      <c r="G11" s="346"/>
      <c r="H11" s="346"/>
      <c r="I11" s="346"/>
      <c r="J11" s="346"/>
      <c r="K11" s="346"/>
      <c r="L11" s="346"/>
      <c r="M11" s="346"/>
      <c r="N11" s="346"/>
      <c r="O11" s="346"/>
      <c r="P11" s="346"/>
      <c r="Q11" s="346"/>
      <c r="R11" s="346"/>
      <c r="S11" s="346"/>
      <c r="T11" s="84"/>
      <c r="U11" s="84"/>
      <c r="V11" s="84"/>
      <c r="W11" s="84"/>
      <c r="X11" s="84"/>
      <c r="Y11" s="84"/>
      <c r="Z11" s="84"/>
      <c r="AA11" s="84"/>
      <c r="AB11" s="84"/>
    </row>
    <row r="12" spans="1:28" s="85"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84"/>
      <c r="U12" s="84"/>
      <c r="V12" s="84"/>
      <c r="W12" s="84"/>
      <c r="X12" s="84"/>
      <c r="Y12" s="84"/>
      <c r="Z12" s="84"/>
      <c r="AA12" s="84"/>
      <c r="AB12" s="84"/>
    </row>
    <row r="13" spans="1:28" s="101" customFormat="1" ht="9.75" customHeight="1" x14ac:dyDescent="0.2">
      <c r="A13" s="352"/>
      <c r="B13" s="352"/>
      <c r="C13" s="352"/>
      <c r="D13" s="352"/>
      <c r="E13" s="352"/>
      <c r="F13" s="352"/>
      <c r="G13" s="352"/>
      <c r="H13" s="352"/>
      <c r="I13" s="352"/>
      <c r="J13" s="352"/>
      <c r="K13" s="352"/>
      <c r="L13" s="352"/>
      <c r="M13" s="352"/>
      <c r="N13" s="352"/>
      <c r="O13" s="352"/>
      <c r="P13" s="352"/>
      <c r="Q13" s="352"/>
      <c r="R13" s="352"/>
      <c r="S13" s="352"/>
      <c r="T13" s="100"/>
      <c r="U13" s="100"/>
      <c r="V13" s="100"/>
      <c r="W13" s="100"/>
      <c r="X13" s="100"/>
      <c r="Y13" s="100"/>
      <c r="Z13" s="100"/>
      <c r="AA13" s="100"/>
      <c r="AB13" s="100"/>
    </row>
    <row r="14" spans="1:28" s="102" customFormat="1" ht="18" customHeight="1" x14ac:dyDescent="0.2">
      <c r="A14" s="346" t="str">
        <f>'1. паспорт местоположение'!A15:C15</f>
        <v>Реконструкция ВЛ-0.4кВ  н.п.Осиново Ялуторовского РЭС Южного ТПО (реконструкция  ВЛИ-0,4 кВ - 2.19км)</v>
      </c>
      <c r="B14" s="346"/>
      <c r="C14" s="346"/>
      <c r="D14" s="346"/>
      <c r="E14" s="346"/>
      <c r="F14" s="346"/>
      <c r="G14" s="346"/>
      <c r="H14" s="346"/>
      <c r="I14" s="346"/>
      <c r="J14" s="346"/>
      <c r="K14" s="346"/>
      <c r="L14" s="346"/>
      <c r="M14" s="346"/>
      <c r="N14" s="346"/>
      <c r="O14" s="346"/>
      <c r="P14" s="346"/>
      <c r="Q14" s="346"/>
      <c r="R14" s="346"/>
      <c r="S14" s="346"/>
      <c r="T14" s="83"/>
      <c r="U14" s="83"/>
      <c r="V14" s="83"/>
      <c r="W14" s="83"/>
      <c r="X14" s="83"/>
      <c r="Y14" s="83"/>
      <c r="Z14" s="83"/>
      <c r="AA14" s="83"/>
      <c r="AB14" s="83"/>
    </row>
    <row r="15" spans="1:28" s="102"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99"/>
      <c r="U15" s="99"/>
      <c r="V15" s="99"/>
      <c r="W15" s="99"/>
      <c r="X15" s="99"/>
      <c r="Y15" s="99"/>
      <c r="Z15" s="99"/>
      <c r="AA15" s="99"/>
      <c r="AB15" s="99"/>
    </row>
    <row r="16" spans="1:28" s="102"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103"/>
      <c r="U16" s="103"/>
      <c r="V16" s="103"/>
      <c r="W16" s="103"/>
      <c r="X16" s="103"/>
      <c r="Y16" s="103"/>
    </row>
    <row r="17" spans="1:28" s="102" customFormat="1" ht="45.75" customHeight="1" x14ac:dyDescent="0.2">
      <c r="A17" s="349" t="s">
        <v>406</v>
      </c>
      <c r="B17" s="349"/>
      <c r="C17" s="349"/>
      <c r="D17" s="349"/>
      <c r="E17" s="349"/>
      <c r="F17" s="349"/>
      <c r="G17" s="349"/>
      <c r="H17" s="349"/>
      <c r="I17" s="349"/>
      <c r="J17" s="349"/>
      <c r="K17" s="349"/>
      <c r="L17" s="349"/>
      <c r="M17" s="349"/>
      <c r="N17" s="349"/>
      <c r="O17" s="349"/>
      <c r="P17" s="349"/>
      <c r="Q17" s="349"/>
      <c r="R17" s="349"/>
      <c r="S17" s="349"/>
      <c r="T17" s="104"/>
      <c r="U17" s="104"/>
      <c r="V17" s="104"/>
      <c r="W17" s="104"/>
      <c r="X17" s="104"/>
      <c r="Y17" s="104"/>
      <c r="Z17" s="104"/>
      <c r="AA17" s="104"/>
      <c r="AB17" s="104"/>
    </row>
    <row r="18" spans="1:28" s="10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03"/>
      <c r="U18" s="103"/>
      <c r="V18" s="103"/>
      <c r="W18" s="103"/>
      <c r="X18" s="103"/>
      <c r="Y18" s="103"/>
    </row>
    <row r="19" spans="1:28" s="102" customFormat="1" ht="30.75" customHeight="1" x14ac:dyDescent="0.2">
      <c r="A19" s="355" t="s">
        <v>5</v>
      </c>
      <c r="B19" s="355" t="s">
        <v>100</v>
      </c>
      <c r="C19" s="356" t="s">
        <v>310</v>
      </c>
      <c r="D19" s="355" t="s">
        <v>309</v>
      </c>
      <c r="E19" s="355" t="s">
        <v>99</v>
      </c>
      <c r="F19" s="355" t="s">
        <v>98</v>
      </c>
      <c r="G19" s="355" t="s">
        <v>305</v>
      </c>
      <c r="H19" s="358" t="s">
        <v>97</v>
      </c>
      <c r="I19" s="355" t="s">
        <v>96</v>
      </c>
      <c r="J19" s="358" t="s">
        <v>95</v>
      </c>
      <c r="K19" s="355" t="s">
        <v>94</v>
      </c>
      <c r="L19" s="355" t="s">
        <v>93</v>
      </c>
      <c r="M19" s="358" t="s">
        <v>92</v>
      </c>
      <c r="N19" s="355" t="s">
        <v>91</v>
      </c>
      <c r="O19" s="355" t="s">
        <v>90</v>
      </c>
      <c r="P19" s="355" t="s">
        <v>89</v>
      </c>
      <c r="Q19" s="355" t="s">
        <v>308</v>
      </c>
      <c r="R19" s="355"/>
      <c r="S19" s="359" t="s">
        <v>400</v>
      </c>
      <c r="T19" s="103"/>
      <c r="U19" s="103"/>
      <c r="V19" s="103"/>
      <c r="W19" s="103"/>
      <c r="X19" s="103"/>
      <c r="Y19" s="103"/>
    </row>
    <row r="20" spans="1:28" s="102" customFormat="1" ht="157.5" x14ac:dyDescent="0.2">
      <c r="A20" s="355"/>
      <c r="B20" s="355"/>
      <c r="C20" s="357"/>
      <c r="D20" s="355"/>
      <c r="E20" s="355"/>
      <c r="F20" s="355"/>
      <c r="G20" s="355"/>
      <c r="H20" s="358"/>
      <c r="I20" s="355"/>
      <c r="J20" s="358"/>
      <c r="K20" s="355"/>
      <c r="L20" s="355"/>
      <c r="M20" s="358"/>
      <c r="N20" s="355"/>
      <c r="O20" s="355"/>
      <c r="P20" s="355"/>
      <c r="Q20" s="133" t="s">
        <v>306</v>
      </c>
      <c r="R20" s="134" t="s">
        <v>307</v>
      </c>
      <c r="S20" s="359"/>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3" t="str">
        <f>'1. паспорт местоположение'!A5:C5</f>
        <v>Год раскрытия информации: 2026 год</v>
      </c>
      <c r="B6" s="353"/>
      <c r="C6" s="353"/>
      <c r="D6" s="353"/>
      <c r="E6" s="353"/>
      <c r="F6" s="353"/>
      <c r="G6" s="353"/>
      <c r="H6" s="353"/>
      <c r="I6" s="353"/>
      <c r="J6" s="353"/>
      <c r="K6" s="353"/>
      <c r="L6" s="353"/>
      <c r="M6" s="353"/>
      <c r="N6" s="353"/>
      <c r="O6" s="353"/>
      <c r="P6" s="353"/>
      <c r="Q6" s="353"/>
      <c r="R6" s="353"/>
      <c r="S6" s="353"/>
      <c r="T6" s="353"/>
    </row>
    <row r="7" spans="1:20" s="85" customFormat="1" x14ac:dyDescent="0.2">
      <c r="A7" s="98"/>
    </row>
    <row r="8" spans="1:20" s="85" customFormat="1" ht="18.75" x14ac:dyDescent="0.2">
      <c r="A8" s="351" t="s">
        <v>9</v>
      </c>
      <c r="B8" s="351"/>
      <c r="C8" s="351"/>
      <c r="D8" s="351"/>
      <c r="E8" s="351"/>
      <c r="F8" s="351"/>
      <c r="G8" s="351"/>
      <c r="H8" s="351"/>
      <c r="I8" s="351"/>
      <c r="J8" s="351"/>
      <c r="K8" s="351"/>
      <c r="L8" s="351"/>
      <c r="M8" s="351"/>
      <c r="N8" s="351"/>
      <c r="O8" s="351"/>
      <c r="P8" s="351"/>
      <c r="Q8" s="351"/>
      <c r="R8" s="351"/>
      <c r="S8" s="351"/>
      <c r="T8" s="351"/>
    </row>
    <row r="9" spans="1:20" s="85"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85"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85"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85"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85" customFormat="1" ht="18.75" customHeight="1" x14ac:dyDescent="0.2">
      <c r="A13" s="363" t="str">
        <f>'2. паспорт  ТП'!A11:S11</f>
        <v>M_TP3400.VL.0076</v>
      </c>
      <c r="B13" s="363"/>
      <c r="C13" s="363"/>
      <c r="D13" s="363"/>
      <c r="E13" s="363"/>
      <c r="F13" s="363"/>
      <c r="G13" s="363"/>
      <c r="H13" s="363"/>
      <c r="I13" s="363"/>
      <c r="J13" s="363"/>
      <c r="K13" s="363"/>
      <c r="L13" s="363"/>
      <c r="M13" s="363"/>
      <c r="N13" s="363"/>
      <c r="O13" s="363"/>
      <c r="P13" s="363"/>
      <c r="Q13" s="363"/>
      <c r="R13" s="363"/>
      <c r="S13" s="363"/>
      <c r="T13" s="363"/>
    </row>
    <row r="14" spans="1:20" s="85"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101"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02" customFormat="1" ht="43.5" customHeight="1" x14ac:dyDescent="0.2">
      <c r="A16" s="364" t="str">
        <f>'1. паспорт местоположение'!A15:C15</f>
        <v>Реконструкция ВЛ-0.4кВ  н.п.Осиново Ялуторовского РЭС Южного ТПО (реконструкция  ВЛИ-0,4 кВ - 2.19км)</v>
      </c>
      <c r="B16" s="364"/>
      <c r="C16" s="364"/>
      <c r="D16" s="364"/>
      <c r="E16" s="364"/>
      <c r="F16" s="364"/>
      <c r="G16" s="364"/>
      <c r="H16" s="364"/>
      <c r="I16" s="364"/>
      <c r="J16" s="364"/>
      <c r="K16" s="364"/>
      <c r="L16" s="364"/>
      <c r="M16" s="364"/>
      <c r="N16" s="364"/>
      <c r="O16" s="364"/>
      <c r="P16" s="364"/>
      <c r="Q16" s="364"/>
      <c r="R16" s="364"/>
      <c r="S16" s="364"/>
      <c r="T16" s="364"/>
    </row>
    <row r="17" spans="1:20" s="102"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20" s="10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102" customFormat="1" ht="15" customHeight="1" x14ac:dyDescent="0.2">
      <c r="A19" s="365" t="s">
        <v>411</v>
      </c>
      <c r="B19" s="365"/>
      <c r="C19" s="365"/>
      <c r="D19" s="365"/>
      <c r="E19" s="365"/>
      <c r="F19" s="365"/>
      <c r="G19" s="365"/>
      <c r="H19" s="365"/>
      <c r="I19" s="365"/>
      <c r="J19" s="365"/>
      <c r="K19" s="365"/>
      <c r="L19" s="365"/>
      <c r="M19" s="365"/>
      <c r="N19" s="365"/>
      <c r="O19" s="365"/>
      <c r="P19" s="365"/>
      <c r="Q19" s="365"/>
      <c r="R19" s="365"/>
      <c r="S19" s="365"/>
      <c r="T19" s="365"/>
    </row>
    <row r="20" spans="1:20" s="143"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25">
      <c r="A21" s="367" t="s">
        <v>5</v>
      </c>
      <c r="B21" s="370" t="s">
        <v>221</v>
      </c>
      <c r="C21" s="371"/>
      <c r="D21" s="374" t="s">
        <v>122</v>
      </c>
      <c r="E21" s="370" t="s">
        <v>439</v>
      </c>
      <c r="F21" s="371"/>
      <c r="G21" s="370" t="s">
        <v>240</v>
      </c>
      <c r="H21" s="371"/>
      <c r="I21" s="370" t="s">
        <v>121</v>
      </c>
      <c r="J21" s="371"/>
      <c r="K21" s="374" t="s">
        <v>120</v>
      </c>
      <c r="L21" s="370" t="s">
        <v>119</v>
      </c>
      <c r="M21" s="371"/>
      <c r="N21" s="370" t="s">
        <v>435</v>
      </c>
      <c r="O21" s="371"/>
      <c r="P21" s="374" t="s">
        <v>118</v>
      </c>
      <c r="Q21" s="360" t="s">
        <v>117</v>
      </c>
      <c r="R21" s="361"/>
      <c r="S21" s="360" t="s">
        <v>116</v>
      </c>
      <c r="T21" s="362"/>
    </row>
    <row r="22" spans="1:20" ht="204.75" customHeight="1" x14ac:dyDescent="0.25">
      <c r="A22" s="368"/>
      <c r="B22" s="372"/>
      <c r="C22" s="373"/>
      <c r="D22" s="377"/>
      <c r="E22" s="372"/>
      <c r="F22" s="373"/>
      <c r="G22" s="372"/>
      <c r="H22" s="373"/>
      <c r="I22" s="372"/>
      <c r="J22" s="373"/>
      <c r="K22" s="375"/>
      <c r="L22" s="372"/>
      <c r="M22" s="373"/>
      <c r="N22" s="372"/>
      <c r="O22" s="373"/>
      <c r="P22" s="375"/>
      <c r="Q22" s="87" t="s">
        <v>115</v>
      </c>
      <c r="R22" s="87" t="s">
        <v>410</v>
      </c>
      <c r="S22" s="87" t="s">
        <v>114</v>
      </c>
      <c r="T22" s="87" t="s">
        <v>113</v>
      </c>
    </row>
    <row r="23" spans="1:20" ht="51.75" customHeight="1" x14ac:dyDescent="0.25">
      <c r="A23" s="369"/>
      <c r="B23" s="87" t="s">
        <v>111</v>
      </c>
      <c r="C23" s="87" t="s">
        <v>112</v>
      </c>
      <c r="D23" s="375"/>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6" t="s">
        <v>445</v>
      </c>
      <c r="C67" s="376"/>
      <c r="D67" s="376"/>
      <c r="E67" s="376"/>
      <c r="F67" s="376"/>
      <c r="G67" s="376"/>
      <c r="H67" s="376"/>
      <c r="I67" s="376"/>
      <c r="J67" s="376"/>
      <c r="K67" s="376"/>
      <c r="L67" s="376"/>
      <c r="M67" s="376"/>
      <c r="N67" s="376"/>
      <c r="O67" s="376"/>
      <c r="P67" s="376"/>
      <c r="Q67" s="376"/>
      <c r="R67" s="376"/>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zoomScale="6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1" t="s">
        <v>9</v>
      </c>
      <c r="F7" s="351"/>
      <c r="G7" s="351"/>
      <c r="H7" s="351"/>
      <c r="I7" s="351"/>
      <c r="J7" s="351"/>
      <c r="K7" s="351"/>
      <c r="L7" s="351"/>
      <c r="M7" s="351"/>
      <c r="N7" s="351"/>
      <c r="O7" s="351"/>
      <c r="P7" s="351"/>
      <c r="Q7" s="351"/>
      <c r="R7" s="351"/>
      <c r="S7" s="351"/>
      <c r="T7" s="351"/>
      <c r="U7" s="351"/>
      <c r="V7" s="351"/>
      <c r="W7" s="351"/>
      <c r="X7" s="351"/>
      <c r="Y7" s="351"/>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3" t="s">
        <v>546</v>
      </c>
      <c r="F9" s="363"/>
      <c r="G9" s="363"/>
      <c r="H9" s="363"/>
      <c r="I9" s="363"/>
      <c r="J9" s="363"/>
      <c r="K9" s="363"/>
      <c r="L9" s="363"/>
      <c r="M9" s="363"/>
      <c r="N9" s="363"/>
      <c r="O9" s="363"/>
      <c r="P9" s="363"/>
      <c r="Q9" s="363"/>
      <c r="R9" s="363"/>
      <c r="S9" s="363"/>
      <c r="T9" s="363"/>
      <c r="U9" s="363"/>
      <c r="V9" s="363"/>
      <c r="W9" s="363"/>
      <c r="X9" s="363"/>
      <c r="Y9" s="363"/>
    </row>
    <row r="10" spans="1:27" s="85" customFormat="1" ht="18.75" customHeight="1" x14ac:dyDescent="0.2">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3" t="s">
        <v>543</v>
      </c>
      <c r="F12" s="343"/>
      <c r="G12" s="343"/>
      <c r="H12" s="343"/>
      <c r="I12" s="343"/>
      <c r="J12" s="343"/>
      <c r="K12" s="343"/>
      <c r="L12" s="343"/>
      <c r="M12" s="343"/>
      <c r="N12" s="343"/>
      <c r="O12" s="343"/>
      <c r="P12" s="343"/>
      <c r="Q12" s="343"/>
      <c r="R12" s="343"/>
      <c r="S12" s="343"/>
      <c r="T12" s="343"/>
      <c r="U12" s="343"/>
      <c r="V12" s="343"/>
      <c r="W12" s="343"/>
      <c r="X12" s="343"/>
      <c r="Y12" s="343"/>
    </row>
    <row r="13" spans="1:27" s="85"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8" t="s">
        <v>536</v>
      </c>
      <c r="F15" s="378"/>
      <c r="G15" s="378"/>
      <c r="H15" s="378"/>
      <c r="I15" s="378"/>
      <c r="J15" s="378"/>
      <c r="K15" s="378"/>
      <c r="L15" s="378"/>
      <c r="M15" s="378"/>
      <c r="N15" s="378"/>
      <c r="O15" s="378"/>
      <c r="P15" s="378"/>
      <c r="Q15" s="378"/>
      <c r="R15" s="378"/>
      <c r="S15" s="378"/>
      <c r="T15" s="378"/>
      <c r="U15" s="378"/>
      <c r="V15" s="378"/>
      <c r="W15" s="378"/>
      <c r="X15" s="378"/>
      <c r="Y15" s="378"/>
    </row>
    <row r="16" spans="1:27" s="102"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413</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43" customFormat="1" ht="21" customHeight="1" x14ac:dyDescent="0.25"/>
    <row r="21" spans="1:27" ht="15.75" customHeight="1" x14ac:dyDescent="0.25">
      <c r="A21" s="374" t="s">
        <v>5</v>
      </c>
      <c r="B21" s="370" t="s">
        <v>419</v>
      </c>
      <c r="C21" s="371"/>
      <c r="D21" s="370" t="s">
        <v>421</v>
      </c>
      <c r="E21" s="371"/>
      <c r="F21" s="360" t="s">
        <v>94</v>
      </c>
      <c r="G21" s="362"/>
      <c r="H21" s="362"/>
      <c r="I21" s="361"/>
      <c r="J21" s="374" t="s">
        <v>422</v>
      </c>
      <c r="K21" s="370" t="s">
        <v>423</v>
      </c>
      <c r="L21" s="371"/>
      <c r="M21" s="370" t="s">
        <v>424</v>
      </c>
      <c r="N21" s="371"/>
      <c r="O21" s="370" t="s">
        <v>412</v>
      </c>
      <c r="P21" s="371"/>
      <c r="Q21" s="370" t="s">
        <v>127</v>
      </c>
      <c r="R21" s="371"/>
      <c r="S21" s="374" t="s">
        <v>126</v>
      </c>
      <c r="T21" s="374" t="s">
        <v>425</v>
      </c>
      <c r="U21" s="374" t="s">
        <v>420</v>
      </c>
      <c r="V21" s="370" t="s">
        <v>125</v>
      </c>
      <c r="W21" s="371"/>
      <c r="X21" s="360" t="s">
        <v>117</v>
      </c>
      <c r="Y21" s="362"/>
      <c r="Z21" s="360" t="s">
        <v>116</v>
      </c>
      <c r="AA21" s="362"/>
    </row>
    <row r="22" spans="1:27" ht="216" customHeight="1" x14ac:dyDescent="0.25">
      <c r="A22" s="377"/>
      <c r="B22" s="372"/>
      <c r="C22" s="373"/>
      <c r="D22" s="372"/>
      <c r="E22" s="373"/>
      <c r="F22" s="360" t="s">
        <v>124</v>
      </c>
      <c r="G22" s="361"/>
      <c r="H22" s="360" t="s">
        <v>123</v>
      </c>
      <c r="I22" s="361"/>
      <c r="J22" s="375"/>
      <c r="K22" s="372"/>
      <c r="L22" s="373"/>
      <c r="M22" s="372"/>
      <c r="N22" s="373"/>
      <c r="O22" s="372"/>
      <c r="P22" s="373"/>
      <c r="Q22" s="372"/>
      <c r="R22" s="373"/>
      <c r="S22" s="375"/>
      <c r="T22" s="375"/>
      <c r="U22" s="375"/>
      <c r="V22" s="372"/>
      <c r="W22" s="373"/>
      <c r="X22" s="87" t="s">
        <v>115</v>
      </c>
      <c r="Y22" s="87" t="s">
        <v>410</v>
      </c>
      <c r="Z22" s="87" t="s">
        <v>114</v>
      </c>
      <c r="AA22" s="87" t="s">
        <v>113</v>
      </c>
    </row>
    <row r="23" spans="1:27" ht="60" customHeight="1" x14ac:dyDescent="0.25">
      <c r="A23" s="375"/>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09" customFormat="1" ht="78.75" x14ac:dyDescent="0.25">
      <c r="A25" s="308">
        <v>1</v>
      </c>
      <c r="B25" s="305" t="s">
        <v>532</v>
      </c>
      <c r="C25" s="305" t="s">
        <v>532</v>
      </c>
      <c r="D25" s="305" t="s">
        <v>533</v>
      </c>
      <c r="E25" s="305" t="s">
        <v>533</v>
      </c>
      <c r="F25" s="303">
        <v>0.4</v>
      </c>
      <c r="G25" s="303">
        <v>0.4</v>
      </c>
      <c r="H25" s="303">
        <v>0.4</v>
      </c>
      <c r="I25" s="303">
        <v>0.4</v>
      </c>
      <c r="J25" s="306">
        <v>1989</v>
      </c>
      <c r="K25" s="308">
        <v>1</v>
      </c>
      <c r="L25" s="308">
        <v>1</v>
      </c>
      <c r="M25" s="306" t="s">
        <v>527</v>
      </c>
      <c r="N25" s="306" t="s">
        <v>529</v>
      </c>
      <c r="O25" s="308" t="s">
        <v>524</v>
      </c>
      <c r="P25" s="308" t="s">
        <v>528</v>
      </c>
      <c r="Q25" s="306">
        <v>0.998</v>
      </c>
      <c r="R25" s="306">
        <v>0.998</v>
      </c>
      <c r="S25" s="307">
        <v>2027</v>
      </c>
      <c r="T25" s="308">
        <v>2010</v>
      </c>
      <c r="U25" s="308">
        <v>2</v>
      </c>
      <c r="V25" s="308" t="s">
        <v>530</v>
      </c>
      <c r="W25" s="308" t="s">
        <v>531</v>
      </c>
      <c r="X25" s="306" t="s">
        <v>544</v>
      </c>
      <c r="Y25" s="304" t="s">
        <v>525</v>
      </c>
      <c r="Z25" s="308" t="s">
        <v>449</v>
      </c>
      <c r="AA25" s="308" t="s">
        <v>449</v>
      </c>
    </row>
    <row r="26" spans="1:27" s="309" customFormat="1" ht="78.75" x14ac:dyDescent="0.25">
      <c r="A26" s="308">
        <v>2</v>
      </c>
      <c r="B26" s="305" t="s">
        <v>532</v>
      </c>
      <c r="C26" s="305" t="s">
        <v>532</v>
      </c>
      <c r="D26" s="305" t="s">
        <v>534</v>
      </c>
      <c r="E26" s="305" t="s">
        <v>534</v>
      </c>
      <c r="F26" s="303">
        <v>0.4</v>
      </c>
      <c r="G26" s="303">
        <v>0.4</v>
      </c>
      <c r="H26" s="303">
        <v>0.4</v>
      </c>
      <c r="I26" s="303">
        <v>0.4</v>
      </c>
      <c r="J26" s="306">
        <v>1989</v>
      </c>
      <c r="K26" s="308">
        <v>1</v>
      </c>
      <c r="L26" s="308">
        <v>1</v>
      </c>
      <c r="M26" s="306" t="s">
        <v>527</v>
      </c>
      <c r="N26" s="306" t="s">
        <v>529</v>
      </c>
      <c r="O26" s="308" t="s">
        <v>524</v>
      </c>
      <c r="P26" s="308" t="s">
        <v>528</v>
      </c>
      <c r="Q26" s="306">
        <v>0.47399999999999998</v>
      </c>
      <c r="R26" s="306">
        <v>0.47399999999999998</v>
      </c>
      <c r="S26" s="307">
        <v>2027</v>
      </c>
      <c r="T26" s="308">
        <v>2010</v>
      </c>
      <c r="U26" s="308">
        <v>2</v>
      </c>
      <c r="V26" s="308" t="s">
        <v>530</v>
      </c>
      <c r="W26" s="308" t="s">
        <v>531</v>
      </c>
      <c r="X26" s="306" t="s">
        <v>544</v>
      </c>
      <c r="Y26" s="304" t="s">
        <v>525</v>
      </c>
      <c r="Z26" s="308" t="s">
        <v>449</v>
      </c>
      <c r="AA26" s="308" t="s">
        <v>449</v>
      </c>
    </row>
    <row r="27" spans="1:27" s="309" customFormat="1" ht="63" x14ac:dyDescent="0.25">
      <c r="A27" s="308">
        <v>3</v>
      </c>
      <c r="B27" s="305" t="s">
        <v>532</v>
      </c>
      <c r="C27" s="305" t="s">
        <v>532</v>
      </c>
      <c r="D27" s="305" t="s">
        <v>535</v>
      </c>
      <c r="E27" s="305" t="s">
        <v>535</v>
      </c>
      <c r="F27" s="303">
        <v>0.4</v>
      </c>
      <c r="G27" s="303">
        <v>0.4</v>
      </c>
      <c r="H27" s="303">
        <v>0.4</v>
      </c>
      <c r="I27" s="303">
        <v>0.4</v>
      </c>
      <c r="J27" s="306">
        <v>1989</v>
      </c>
      <c r="K27" s="308">
        <v>1</v>
      </c>
      <c r="L27" s="308">
        <v>1</v>
      </c>
      <c r="M27" s="306" t="s">
        <v>527</v>
      </c>
      <c r="N27" s="306" t="s">
        <v>529</v>
      </c>
      <c r="O27" s="308" t="s">
        <v>524</v>
      </c>
      <c r="P27" s="308" t="s">
        <v>528</v>
      </c>
      <c r="Q27" s="306">
        <v>0.72099999999999997</v>
      </c>
      <c r="R27" s="306">
        <v>0.72099999999999997</v>
      </c>
      <c r="S27" s="307">
        <v>2027</v>
      </c>
      <c r="T27" s="308">
        <v>2010</v>
      </c>
      <c r="U27" s="308">
        <v>2</v>
      </c>
      <c r="V27" s="308" t="s">
        <v>530</v>
      </c>
      <c r="W27" s="308" t="s">
        <v>531</v>
      </c>
      <c r="X27" s="306" t="s">
        <v>544</v>
      </c>
      <c r="Y27" s="304" t="s">
        <v>525</v>
      </c>
      <c r="Z27" s="308" t="s">
        <v>449</v>
      </c>
      <c r="AA27" s="308" t="s">
        <v>449</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3" t="str">
        <f>'1. паспорт местоположение'!A5:C5</f>
        <v>Год раскрытия информации: 2026 год</v>
      </c>
      <c r="B5" s="353"/>
      <c r="C5" s="3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51" t="s">
        <v>9</v>
      </c>
      <c r="B7" s="351"/>
      <c r="C7" s="351"/>
      <c r="D7" s="84"/>
      <c r="E7" s="84"/>
      <c r="F7" s="84"/>
      <c r="G7" s="84"/>
      <c r="H7" s="84"/>
      <c r="I7" s="84"/>
      <c r="J7" s="84"/>
      <c r="K7" s="84"/>
      <c r="L7" s="84"/>
      <c r="M7" s="84"/>
      <c r="N7" s="84"/>
      <c r="O7" s="84"/>
      <c r="P7" s="84"/>
      <c r="Q7" s="84"/>
      <c r="R7" s="84"/>
      <c r="S7" s="84"/>
      <c r="T7" s="84"/>
      <c r="U7" s="84"/>
    </row>
    <row r="8" spans="1:29" s="85" customFormat="1" ht="18.75" x14ac:dyDescent="0.2">
      <c r="A8" s="351"/>
      <c r="B8" s="351"/>
      <c r="C8" s="351"/>
      <c r="D8" s="112"/>
      <c r="E8" s="112"/>
      <c r="F8" s="112"/>
      <c r="G8" s="112"/>
      <c r="H8" s="84"/>
      <c r="I8" s="84"/>
      <c r="J8" s="84"/>
      <c r="K8" s="84"/>
      <c r="L8" s="84"/>
      <c r="M8" s="84"/>
      <c r="N8" s="84"/>
      <c r="O8" s="84"/>
      <c r="P8" s="84"/>
      <c r="Q8" s="84"/>
      <c r="R8" s="84"/>
      <c r="S8" s="84"/>
      <c r="T8" s="84"/>
      <c r="U8" s="84"/>
    </row>
    <row r="9" spans="1:29" s="85" customFormat="1" ht="18.75" x14ac:dyDescent="0.2">
      <c r="A9" s="363" t="str">
        <f>'1. паспорт местоположение'!A9:C9</f>
        <v>АО "Россети Тюмень"</v>
      </c>
      <c r="B9" s="363"/>
      <c r="C9" s="363"/>
      <c r="D9" s="83"/>
      <c r="E9" s="83"/>
      <c r="F9" s="83"/>
      <c r="G9" s="83"/>
      <c r="H9" s="84"/>
      <c r="I9" s="84"/>
      <c r="J9" s="84"/>
      <c r="K9" s="84"/>
      <c r="L9" s="84"/>
      <c r="M9" s="84"/>
      <c r="N9" s="84"/>
      <c r="O9" s="84"/>
      <c r="P9" s="84"/>
      <c r="Q9" s="84"/>
      <c r="R9" s="84"/>
      <c r="S9" s="84"/>
      <c r="T9" s="84"/>
      <c r="U9" s="84"/>
    </row>
    <row r="10" spans="1:29" s="85" customFormat="1" ht="18.75" x14ac:dyDescent="0.2">
      <c r="A10" s="347" t="s">
        <v>8</v>
      </c>
      <c r="B10" s="347"/>
      <c r="C10" s="347"/>
      <c r="D10" s="99"/>
      <c r="E10" s="99"/>
      <c r="F10" s="99"/>
      <c r="G10" s="99"/>
      <c r="H10" s="84"/>
      <c r="I10" s="84"/>
      <c r="J10" s="84"/>
      <c r="K10" s="84"/>
      <c r="L10" s="84"/>
      <c r="M10" s="84"/>
      <c r="N10" s="84"/>
      <c r="O10" s="84"/>
      <c r="P10" s="84"/>
      <c r="Q10" s="84"/>
      <c r="R10" s="84"/>
      <c r="S10" s="84"/>
      <c r="T10" s="84"/>
      <c r="U10" s="84"/>
    </row>
    <row r="11" spans="1:29" s="85" customFormat="1" ht="18.75" x14ac:dyDescent="0.2">
      <c r="A11" s="351"/>
      <c r="B11" s="351"/>
      <c r="C11" s="351"/>
      <c r="D11" s="112"/>
      <c r="E11" s="112"/>
      <c r="F11" s="112"/>
      <c r="G11" s="112"/>
      <c r="H11" s="84"/>
      <c r="I11" s="84"/>
      <c r="J11" s="84"/>
      <c r="K11" s="84"/>
      <c r="L11" s="84"/>
      <c r="M11" s="84"/>
      <c r="N11" s="84"/>
      <c r="O11" s="84"/>
      <c r="P11" s="84"/>
      <c r="Q11" s="84"/>
      <c r="R11" s="84"/>
      <c r="S11" s="84"/>
      <c r="T11" s="84"/>
      <c r="U11" s="84"/>
    </row>
    <row r="12" spans="1:29" s="85" customFormat="1" ht="18.75" x14ac:dyDescent="0.2">
      <c r="A12" s="363" t="str">
        <f>'1. паспорт местоположение'!A12:C12</f>
        <v>M_TP3400.VL.0076</v>
      </c>
      <c r="B12" s="363"/>
      <c r="C12" s="363"/>
      <c r="D12" s="83"/>
      <c r="E12" s="83"/>
      <c r="F12" s="83"/>
      <c r="G12" s="83"/>
      <c r="H12" s="84"/>
      <c r="I12" s="84"/>
      <c r="J12" s="84"/>
      <c r="K12" s="84"/>
      <c r="L12" s="84"/>
      <c r="M12" s="84"/>
      <c r="N12" s="84"/>
      <c r="O12" s="84"/>
      <c r="P12" s="84"/>
      <c r="Q12" s="84"/>
      <c r="R12" s="84"/>
      <c r="S12" s="84"/>
      <c r="T12" s="84"/>
      <c r="U12" s="84"/>
    </row>
    <row r="13" spans="1:29" s="85" customFormat="1" ht="18.75" x14ac:dyDescent="0.2">
      <c r="A13" s="347" t="s">
        <v>7</v>
      </c>
      <c r="B13" s="347"/>
      <c r="C13" s="347"/>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2"/>
      <c r="B14" s="352"/>
      <c r="C14" s="352"/>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4" t="str">
        <f>'1. паспорт местоположение'!A15:C15</f>
        <v>Реконструкция ВЛ-0.4кВ  н.п.Осиново Ялуторовского РЭС Южного ТПО (реконструкция  ВЛИ-0,4 кВ - 2.19км)</v>
      </c>
      <c r="B15" s="364"/>
      <c r="C15" s="36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7" t="s">
        <v>6</v>
      </c>
      <c r="B16" s="347"/>
      <c r="C16" s="347"/>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8"/>
      <c r="B17" s="348"/>
      <c r="C17" s="348"/>
      <c r="D17" s="103"/>
      <c r="E17" s="103"/>
      <c r="F17" s="103"/>
      <c r="G17" s="103"/>
      <c r="H17" s="103"/>
      <c r="I17" s="103"/>
      <c r="J17" s="103"/>
      <c r="K17" s="103"/>
      <c r="L17" s="103"/>
      <c r="M17" s="103"/>
      <c r="N17" s="103"/>
      <c r="O17" s="103"/>
      <c r="P17" s="103"/>
      <c r="Q17" s="103"/>
      <c r="R17" s="103"/>
    </row>
    <row r="18" spans="1:21" s="102" customFormat="1" ht="27.75" customHeight="1" x14ac:dyDescent="0.2">
      <c r="A18" s="349" t="s">
        <v>405</v>
      </c>
      <c r="B18" s="349"/>
      <c r="C18" s="349"/>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5" t="s">
        <v>65</v>
      </c>
      <c r="B22" s="22" t="s">
        <v>417</v>
      </c>
      <c r="C22" s="315" t="s">
        <v>552</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540</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437</v>
      </c>
      <c r="C24" s="290" t="s">
        <v>540</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438</v>
      </c>
      <c r="C25" s="298" t="s">
        <v>547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541</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418</v>
      </c>
      <c r="C27" s="290" t="s">
        <v>553</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84"/>
      <c r="AB6" s="84"/>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84"/>
      <c r="AB7" s="84"/>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83"/>
      <c r="AB8" s="83"/>
    </row>
    <row r="9" spans="1:28" ht="15.75"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99"/>
      <c r="AB9" s="99"/>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84"/>
      <c r="AB10" s="84"/>
    </row>
    <row r="11" spans="1:28" x14ac:dyDescent="0.25">
      <c r="A11" s="363" t="str">
        <f>'3.3 паспорт описание'!A12:C12</f>
        <v>M_TP3400.VL.0076</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83"/>
      <c r="AB11" s="83"/>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99"/>
      <c r="AB12" s="99"/>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55"/>
      <c r="AB13" s="155"/>
    </row>
    <row r="14" spans="1:28" x14ac:dyDescent="0.25">
      <c r="A14" s="363" t="str">
        <f>'3.3 паспорт описание'!A15:C15</f>
        <v>Реконструкция ВЛ-0.4кВ  н.п.Осиново Ялуторовского РЭС Южного ТПО (реконструкция  ВЛИ-0,4 кВ - 2.19км)</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83"/>
      <c r="AB14" s="83"/>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99"/>
      <c r="AB15" s="99"/>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56"/>
      <c r="AB16" s="156"/>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56"/>
      <c r="AB17" s="156"/>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56"/>
      <c r="AB18" s="156"/>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56"/>
      <c r="AB19" s="156"/>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6"/>
      <c r="AB20" s="156"/>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6"/>
      <c r="AB21" s="156"/>
    </row>
    <row r="22" spans="1:28" x14ac:dyDescent="0.25">
      <c r="A22" s="380" t="s">
        <v>436</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7"/>
      <c r="AB22" s="157"/>
    </row>
    <row r="23" spans="1:28" ht="32.25" customHeight="1" x14ac:dyDescent="0.25">
      <c r="A23" s="382" t="s">
        <v>303</v>
      </c>
      <c r="B23" s="383"/>
      <c r="C23" s="383"/>
      <c r="D23" s="383"/>
      <c r="E23" s="383"/>
      <c r="F23" s="383"/>
      <c r="G23" s="383"/>
      <c r="H23" s="383"/>
      <c r="I23" s="383"/>
      <c r="J23" s="383"/>
      <c r="K23" s="383"/>
      <c r="L23" s="384"/>
      <c r="M23" s="381" t="s">
        <v>304</v>
      </c>
      <c r="N23" s="381"/>
      <c r="O23" s="381"/>
      <c r="P23" s="381"/>
      <c r="Q23" s="381"/>
      <c r="R23" s="381"/>
      <c r="S23" s="381"/>
      <c r="T23" s="381"/>
      <c r="U23" s="381"/>
      <c r="V23" s="381"/>
      <c r="W23" s="381"/>
      <c r="X23" s="381"/>
      <c r="Y23" s="381"/>
      <c r="Z23" s="381"/>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9" t="s">
        <v>9</v>
      </c>
      <c r="B7" s="389"/>
      <c r="C7" s="389"/>
      <c r="D7" s="389"/>
      <c r="E7" s="389"/>
      <c r="F7" s="389"/>
      <c r="G7" s="389"/>
      <c r="H7" s="389"/>
      <c r="I7" s="389"/>
      <c r="J7" s="389"/>
      <c r="K7" s="389"/>
      <c r="L7" s="389"/>
      <c r="M7" s="389"/>
      <c r="N7" s="389"/>
      <c r="O7" s="389"/>
      <c r="P7" s="12"/>
      <c r="Q7" s="12"/>
      <c r="R7" s="12"/>
      <c r="S7" s="12"/>
      <c r="T7" s="12"/>
      <c r="U7" s="12"/>
      <c r="V7" s="12"/>
      <c r="W7" s="12"/>
      <c r="X7" s="12"/>
      <c r="Y7" s="12"/>
      <c r="Z7" s="12"/>
    </row>
    <row r="8" spans="1:28" s="11" customFormat="1" ht="18.75" x14ac:dyDescent="0.2">
      <c r="A8" s="389"/>
      <c r="B8" s="389"/>
      <c r="C8" s="389"/>
      <c r="D8" s="389"/>
      <c r="E8" s="389"/>
      <c r="F8" s="389"/>
      <c r="G8" s="389"/>
      <c r="H8" s="389"/>
      <c r="I8" s="389"/>
      <c r="J8" s="389"/>
      <c r="K8" s="389"/>
      <c r="L8" s="389"/>
      <c r="M8" s="389"/>
      <c r="N8" s="389"/>
      <c r="O8" s="389"/>
      <c r="P8" s="12"/>
      <c r="Q8" s="12"/>
      <c r="R8" s="12"/>
      <c r="S8" s="12"/>
      <c r="T8" s="12"/>
      <c r="U8" s="12"/>
      <c r="V8" s="12"/>
      <c r="W8" s="12"/>
      <c r="X8" s="12"/>
      <c r="Y8" s="12"/>
      <c r="Z8" s="12"/>
    </row>
    <row r="9" spans="1:28" s="11"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x14ac:dyDescent="0.2">
      <c r="A10" s="391" t="s">
        <v>8</v>
      </c>
      <c r="B10" s="391"/>
      <c r="C10" s="391"/>
      <c r="D10" s="391"/>
      <c r="E10" s="391"/>
      <c r="F10" s="391"/>
      <c r="G10" s="391"/>
      <c r="H10" s="391"/>
      <c r="I10" s="391"/>
      <c r="J10" s="391"/>
      <c r="K10" s="391"/>
      <c r="L10" s="391"/>
      <c r="M10" s="391"/>
      <c r="N10" s="391"/>
      <c r="O10" s="391"/>
      <c r="P10" s="12"/>
      <c r="Q10" s="12"/>
      <c r="R10" s="12"/>
      <c r="S10" s="12"/>
      <c r="T10" s="12"/>
      <c r="U10" s="12"/>
      <c r="V10" s="12"/>
      <c r="W10" s="12"/>
      <c r="X10" s="12"/>
      <c r="Y10" s="12"/>
      <c r="Z10" s="12"/>
    </row>
    <row r="11" spans="1:28" s="11" customFormat="1" ht="18.75" x14ac:dyDescent="0.2">
      <c r="A11" s="389"/>
      <c r="B11" s="389"/>
      <c r="C11" s="389"/>
      <c r="D11" s="389"/>
      <c r="E11" s="389"/>
      <c r="F11" s="389"/>
      <c r="G11" s="389"/>
      <c r="H11" s="389"/>
      <c r="I11" s="389"/>
      <c r="J11" s="389"/>
      <c r="K11" s="389"/>
      <c r="L11" s="389"/>
      <c r="M11" s="389"/>
      <c r="N11" s="389"/>
      <c r="O11" s="389"/>
      <c r="P11" s="12"/>
      <c r="Q11" s="12"/>
      <c r="R11" s="12"/>
      <c r="S11" s="12"/>
      <c r="T11" s="12"/>
      <c r="U11" s="12"/>
      <c r="V11" s="12"/>
      <c r="W11" s="12"/>
      <c r="X11" s="12"/>
      <c r="Y11" s="12"/>
      <c r="Z11" s="12"/>
    </row>
    <row r="12" spans="1:28" s="11" customFormat="1" ht="18.75" x14ac:dyDescent="0.2">
      <c r="A12" s="390" t="str">
        <f>'3.4. Паспорт надежность'!A11:Z11</f>
        <v>M_TP3400.VL.0076</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x14ac:dyDescent="0.2">
      <c r="A13" s="391" t="s">
        <v>7</v>
      </c>
      <c r="B13" s="391"/>
      <c r="C13" s="391"/>
      <c r="D13" s="391"/>
      <c r="E13" s="391"/>
      <c r="F13" s="391"/>
      <c r="G13" s="391"/>
      <c r="H13" s="391"/>
      <c r="I13" s="391"/>
      <c r="J13" s="391"/>
      <c r="K13" s="391"/>
      <c r="L13" s="391"/>
      <c r="M13" s="391"/>
      <c r="N13" s="391"/>
      <c r="O13" s="391"/>
      <c r="P13" s="12"/>
      <c r="Q13" s="12"/>
      <c r="R13" s="12"/>
      <c r="S13" s="12"/>
      <c r="T13" s="12"/>
      <c r="U13" s="12"/>
      <c r="V13" s="12"/>
      <c r="W13" s="12"/>
      <c r="X13" s="12"/>
      <c r="Y13" s="12"/>
      <c r="Z13" s="12"/>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12" x14ac:dyDescent="0.2">
      <c r="A15" s="390" t="str">
        <f>'3.4. Паспорт надежность'!A14:Z14</f>
        <v>Реконструкция ВЛ-0.4кВ  н.п.Осиново Ялуторовского РЭС Южного ТПО (реконструкция  ВЛИ-0,4 кВ - 2.19км)</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x14ac:dyDescent="0.2">
      <c r="A16" s="391" t="s">
        <v>6</v>
      </c>
      <c r="B16" s="391"/>
      <c r="C16" s="391"/>
      <c r="D16" s="391"/>
      <c r="E16" s="391"/>
      <c r="F16" s="391"/>
      <c r="G16" s="391"/>
      <c r="H16" s="391"/>
      <c r="I16" s="391"/>
      <c r="J16" s="391"/>
      <c r="K16" s="391"/>
      <c r="L16" s="391"/>
      <c r="M16" s="391"/>
      <c r="N16" s="391"/>
      <c r="O16" s="391"/>
      <c r="P16" s="5"/>
      <c r="Q16" s="5"/>
      <c r="R16" s="5"/>
      <c r="S16" s="5"/>
      <c r="T16" s="5"/>
      <c r="U16" s="5"/>
      <c r="V16" s="5"/>
      <c r="W16" s="5"/>
      <c r="X16" s="5"/>
      <c r="Y16" s="5"/>
      <c r="Z16" s="5"/>
    </row>
    <row r="17" spans="1:26" s="2" customFormat="1" ht="15" customHeight="1" x14ac:dyDescent="0.2">
      <c r="A17" s="393"/>
      <c r="B17" s="393"/>
      <c r="C17" s="393"/>
      <c r="D17" s="393"/>
      <c r="E17" s="393"/>
      <c r="F17" s="393"/>
      <c r="G17" s="393"/>
      <c r="H17" s="393"/>
      <c r="I17" s="393"/>
      <c r="J17" s="393"/>
      <c r="K17" s="393"/>
      <c r="L17" s="393"/>
      <c r="M17" s="393"/>
      <c r="N17" s="393"/>
      <c r="O17" s="393"/>
      <c r="P17" s="3"/>
      <c r="Q17" s="3"/>
      <c r="R17" s="3"/>
      <c r="S17" s="3"/>
      <c r="T17" s="3"/>
      <c r="U17" s="3"/>
      <c r="V17" s="3"/>
      <c r="W17" s="3"/>
    </row>
    <row r="18" spans="1:26" s="2" customFormat="1" ht="91.5" customHeight="1" x14ac:dyDescent="0.2">
      <c r="A18" s="394" t="s">
        <v>414</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85" t="s">
        <v>5</v>
      </c>
      <c r="B19" s="385" t="s">
        <v>88</v>
      </c>
      <c r="C19" s="385" t="s">
        <v>87</v>
      </c>
      <c r="D19" s="385" t="s">
        <v>76</v>
      </c>
      <c r="E19" s="386" t="s">
        <v>86</v>
      </c>
      <c r="F19" s="387"/>
      <c r="G19" s="387"/>
      <c r="H19" s="387"/>
      <c r="I19" s="388"/>
      <c r="J19" s="385" t="s">
        <v>85</v>
      </c>
      <c r="K19" s="385"/>
      <c r="L19" s="385"/>
      <c r="M19" s="385"/>
      <c r="N19" s="385"/>
      <c r="O19" s="385"/>
      <c r="P19" s="3"/>
      <c r="Q19" s="3"/>
      <c r="R19" s="3"/>
      <c r="S19" s="3"/>
      <c r="T19" s="3"/>
      <c r="U19" s="3"/>
      <c r="V19" s="3"/>
      <c r="W19" s="3"/>
    </row>
    <row r="20" spans="1:26" s="2" customFormat="1" ht="51" customHeight="1" x14ac:dyDescent="0.2">
      <c r="A20" s="385"/>
      <c r="B20" s="385"/>
      <c r="C20" s="385"/>
      <c r="D20" s="38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8"/>
      <c r="V1" s="398"/>
      <c r="W1" s="398"/>
      <c r="X1" s="398"/>
      <c r="Y1" s="398"/>
    </row>
    <row r="2" spans="1:25" s="244" customFormat="1" ht="27.75" x14ac:dyDescent="0.4">
      <c r="A2" s="73"/>
      <c r="B2" s="73"/>
      <c r="C2" s="73"/>
      <c r="D2" s="73"/>
      <c r="E2" s="73"/>
      <c r="F2" s="73"/>
      <c r="G2" s="73"/>
      <c r="H2" s="73"/>
      <c r="I2" s="73"/>
      <c r="J2" s="85"/>
      <c r="K2" s="85"/>
      <c r="L2" s="97" t="s">
        <v>10</v>
      </c>
      <c r="T2" s="170"/>
      <c r="U2" s="398"/>
      <c r="V2" s="398"/>
      <c r="W2" s="398"/>
      <c r="X2" s="398"/>
      <c r="Y2" s="398"/>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53" t="str">
        <f>'4. паспортбюджет'!A5:O5</f>
        <v>Год раскрытия информации: 2026 год</v>
      </c>
      <c r="B5" s="353"/>
      <c r="C5" s="353"/>
      <c r="D5" s="353"/>
      <c r="E5" s="353"/>
      <c r="F5" s="353"/>
      <c r="G5" s="353"/>
      <c r="H5" s="353"/>
      <c r="I5" s="353"/>
      <c r="J5" s="353"/>
      <c r="K5" s="353"/>
      <c r="L5" s="353"/>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51" t="s">
        <v>9</v>
      </c>
      <c r="B7" s="351"/>
      <c r="C7" s="351"/>
      <c r="D7" s="351"/>
      <c r="E7" s="351"/>
      <c r="F7" s="351"/>
      <c r="G7" s="351"/>
      <c r="H7" s="351"/>
      <c r="I7" s="351"/>
      <c r="J7" s="351"/>
      <c r="K7" s="351"/>
      <c r="L7" s="351"/>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46" t="str">
        <f>'1. паспорт местоположение'!A9:C9</f>
        <v>АО "Россети Тюмень"</v>
      </c>
      <c r="B9" s="346"/>
      <c r="C9" s="346"/>
      <c r="D9" s="346"/>
      <c r="E9" s="346"/>
      <c r="F9" s="346"/>
      <c r="G9" s="346"/>
      <c r="H9" s="346"/>
      <c r="I9" s="346"/>
      <c r="J9" s="346"/>
      <c r="K9" s="346"/>
      <c r="L9" s="346"/>
      <c r="T9" s="170"/>
      <c r="U9" s="398"/>
      <c r="V9" s="398"/>
      <c r="W9" s="398"/>
      <c r="X9" s="398"/>
      <c r="Y9" s="398"/>
    </row>
    <row r="10" spans="1:25" s="244" customFormat="1" ht="27.75" x14ac:dyDescent="0.4">
      <c r="A10" s="347" t="s">
        <v>8</v>
      </c>
      <c r="B10" s="347"/>
      <c r="C10" s="347"/>
      <c r="D10" s="347"/>
      <c r="E10" s="347"/>
      <c r="F10" s="347"/>
      <c r="G10" s="347"/>
      <c r="H10" s="347"/>
      <c r="I10" s="347"/>
      <c r="J10" s="347"/>
      <c r="K10" s="347"/>
      <c r="L10" s="347"/>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46" t="str">
        <f>'1. паспорт местоположение'!A12:C12</f>
        <v>M_TP3400.VL.0076</v>
      </c>
      <c r="B12" s="346"/>
      <c r="C12" s="346"/>
      <c r="D12" s="346"/>
      <c r="E12" s="346"/>
      <c r="F12" s="346"/>
      <c r="G12" s="346"/>
      <c r="H12" s="346"/>
      <c r="I12" s="346"/>
      <c r="J12" s="346"/>
      <c r="K12" s="346"/>
      <c r="L12" s="346"/>
      <c r="T12" s="245"/>
      <c r="U12" s="245"/>
      <c r="V12" s="246"/>
      <c r="W12" s="245"/>
      <c r="X12" s="245"/>
      <c r="Y12" s="245"/>
    </row>
    <row r="13" spans="1:25" s="244" customFormat="1" ht="27.75" customHeight="1" x14ac:dyDescent="0.4">
      <c r="A13" s="347" t="s">
        <v>7</v>
      </c>
      <c r="B13" s="347"/>
      <c r="C13" s="347"/>
      <c r="D13" s="347"/>
      <c r="E13" s="347"/>
      <c r="F13" s="347"/>
      <c r="G13" s="347"/>
      <c r="H13" s="347"/>
      <c r="I13" s="347"/>
      <c r="J13" s="347"/>
      <c r="K13" s="347"/>
      <c r="L13" s="347"/>
      <c r="T13" s="174"/>
      <c r="U13" s="396"/>
      <c r="V13" s="396"/>
      <c r="W13" s="396"/>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7" t="str">
        <f>'1. паспорт местоположение'!A15:C15</f>
        <v>Реконструкция ВЛ-0.4кВ  н.п.Осиново Ялуторовского РЭС Южного ТПО (реконструкция  ВЛИ-0,4 кВ - 2.19км)</v>
      </c>
      <c r="B15" s="397"/>
      <c r="C15" s="397"/>
      <c r="D15" s="397"/>
      <c r="E15" s="397"/>
      <c r="F15" s="397"/>
      <c r="G15" s="397"/>
      <c r="H15" s="397"/>
      <c r="I15" s="397"/>
      <c r="J15" s="397"/>
      <c r="K15" s="397"/>
      <c r="L15" s="397"/>
      <c r="T15" s="170"/>
      <c r="U15" s="245"/>
      <c r="V15" s="245"/>
      <c r="W15" s="245"/>
      <c r="X15" s="245"/>
      <c r="Y15" s="245"/>
    </row>
    <row r="16" spans="1:25" s="244" customFormat="1" ht="27.75" x14ac:dyDescent="0.4">
      <c r="A16" s="347" t="s">
        <v>6</v>
      </c>
      <c r="B16" s="347"/>
      <c r="C16" s="347"/>
      <c r="D16" s="347"/>
      <c r="E16" s="347"/>
      <c r="F16" s="347"/>
      <c r="G16" s="347"/>
      <c r="H16" s="347"/>
      <c r="I16" s="347"/>
      <c r="J16" s="347"/>
      <c r="K16" s="347"/>
      <c r="L16" s="347"/>
      <c r="T16" s="175"/>
      <c r="U16" s="398"/>
      <c r="V16" s="398"/>
      <c r="W16" s="398"/>
      <c r="X16" s="170"/>
      <c r="Y16" s="170"/>
    </row>
    <row r="17" spans="1:25" ht="27.75" x14ac:dyDescent="0.4">
      <c r="A17" s="176"/>
      <c r="B17" s="113"/>
      <c r="K17" s="177"/>
      <c r="T17" s="170"/>
      <c r="U17" s="398"/>
      <c r="V17" s="398"/>
      <c r="W17" s="398"/>
      <c r="X17" s="170"/>
      <c r="Y17" s="170"/>
    </row>
    <row r="18" spans="1:25" s="244" customFormat="1" ht="42" customHeight="1" x14ac:dyDescent="0.4">
      <c r="A18" s="397" t="s">
        <v>548</v>
      </c>
      <c r="B18" s="397"/>
      <c r="C18" s="397"/>
      <c r="D18" s="397"/>
      <c r="E18" s="397"/>
      <c r="F18" s="397"/>
      <c r="G18" s="397"/>
      <c r="H18" s="397"/>
      <c r="I18" s="397"/>
      <c r="J18" s="397"/>
      <c r="K18" s="397"/>
      <c r="L18" s="397"/>
      <c r="T18" s="170"/>
      <c r="U18" s="245"/>
      <c r="V18" s="245"/>
      <c r="W18" s="245"/>
      <c r="X18" s="245"/>
      <c r="Y18" s="245"/>
    </row>
    <row r="19" spans="1:25" ht="27.75" x14ac:dyDescent="0.4">
      <c r="D19" s="176"/>
      <c r="U19" s="170"/>
      <c r="V19" s="170"/>
      <c r="W19" s="170" t="s">
        <v>475</v>
      </c>
      <c r="X19" s="170"/>
      <c r="Y19" s="170"/>
    </row>
    <row r="20" spans="1:25" ht="16.5" thickBot="1" x14ac:dyDescent="0.3">
      <c r="A20" s="178" t="s">
        <v>292</v>
      </c>
      <c r="B20" s="178" t="s">
        <v>0</v>
      </c>
      <c r="D20" s="179"/>
      <c r="E20" s="180"/>
      <c r="F20" s="180"/>
      <c r="G20" s="180"/>
      <c r="H20" s="180"/>
    </row>
    <row r="21" spans="1:25" x14ac:dyDescent="0.25">
      <c r="A21" s="181" t="s">
        <v>452</v>
      </c>
      <c r="B21" s="182">
        <f>'6.2. Паспорт фин осв ввод'!D30*1000000</f>
        <v>4274932.6400000006</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9" t="s">
        <v>289</v>
      </c>
      <c r="E24" s="399"/>
      <c r="F24" s="188">
        <f>SUM(B91:AZ91)</f>
        <v>5.3276328514358875</v>
      </c>
      <c r="K24" s="129"/>
      <c r="N24" s="189"/>
    </row>
    <row r="25" spans="1:25" x14ac:dyDescent="0.25">
      <c r="A25" s="181" t="s">
        <v>285</v>
      </c>
      <c r="B25" s="190">
        <f>-C62</f>
        <v>12403.413772484366</v>
      </c>
      <c r="D25" s="399" t="s">
        <v>287</v>
      </c>
      <c r="E25" s="399"/>
      <c r="F25" s="188">
        <f>IF(SUM(B92:AZ92)=0,"не окупается",SUM(B92:AZ92))</f>
        <v>9.6067836088103746</v>
      </c>
      <c r="K25" s="129"/>
    </row>
    <row r="26" spans="1:25" x14ac:dyDescent="0.25">
      <c r="A26" s="183" t="s">
        <v>453</v>
      </c>
      <c r="B26" s="191">
        <v>6</v>
      </c>
      <c r="D26" s="399" t="s">
        <v>454</v>
      </c>
      <c r="E26" s="399"/>
      <c r="F26" s="192">
        <f>AZ89</f>
        <v>1733528.136808546</v>
      </c>
      <c r="K26" s="129"/>
    </row>
    <row r="27" spans="1:25" x14ac:dyDescent="0.25">
      <c r="A27" s="183" t="s">
        <v>284</v>
      </c>
      <c r="B27" s="191">
        <v>6</v>
      </c>
      <c r="D27" s="399" t="s">
        <v>455</v>
      </c>
      <c r="E27" s="399"/>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456</v>
      </c>
      <c r="B31" s="194">
        <v>2.1999999999999999E-2</v>
      </c>
    </row>
    <row r="32" spans="1:25"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-105741.73926354879</v>
      </c>
      <c r="D61" s="123">
        <f t="shared" ref="D61:AZ61" si="6">SUM(D62:D67)</f>
        <v>-104810.43346037591</v>
      </c>
      <c r="E61" s="123">
        <f t="shared" si="6"/>
        <v>-103877.13218452505</v>
      </c>
      <c r="F61" s="123">
        <f t="shared" si="6"/>
        <v>-102944.04641565724</v>
      </c>
      <c r="G61" s="123">
        <f t="shared" si="6"/>
        <v>-102011.18326956911</v>
      </c>
      <c r="H61" s="123">
        <f t="shared" si="6"/>
        <v>-101078.54840840166</v>
      </c>
      <c r="I61" s="123">
        <f t="shared" si="6"/>
        <v>-112549.56282930754</v>
      </c>
      <c r="J61" s="123">
        <f t="shared" si="6"/>
        <v>-111617.40605260571</v>
      </c>
      <c r="K61" s="123">
        <f t="shared" si="6"/>
        <v>-110685.4991280268</v>
      </c>
      <c r="L61" s="123">
        <f t="shared" si="6"/>
        <v>-109753.84955113455</v>
      </c>
      <c r="M61" s="123">
        <f t="shared" si="6"/>
        <v>-109213.03555009804</v>
      </c>
      <c r="N61" s="123">
        <f t="shared" si="6"/>
        <v>-108293.6411767159</v>
      </c>
      <c r="O61" s="123">
        <f t="shared" si="6"/>
        <v>-119778.29330004069</v>
      </c>
      <c r="P61" s="123">
        <f t="shared" si="6"/>
        <v>-118860.18335683033</v>
      </c>
      <c r="Q61" s="123">
        <f t="shared" si="6"/>
        <v>-117942.74467074763</v>
      </c>
      <c r="R61" s="123">
        <f t="shared" si="6"/>
        <v>-117025.99737950647</v>
      </c>
      <c r="S61" s="123">
        <f t="shared" si="6"/>
        <v>-116109.96222495209</v>
      </c>
      <c r="T61" s="123">
        <f t="shared" si="6"/>
        <v>-115194.66057118504</v>
      </c>
      <c r="U61" s="123">
        <f t="shared" si="6"/>
        <v>-126683.52819571336</v>
      </c>
      <c r="V61" s="123">
        <f t="shared" si="6"/>
        <v>-125769.76021874262</v>
      </c>
      <c r="W61" s="123">
        <f t="shared" si="6"/>
        <v>-125749.11373237227</v>
      </c>
      <c r="X61" s="123">
        <f t="shared" si="6"/>
        <v>-124863.74243234932</v>
      </c>
      <c r="Y61" s="123">
        <f t="shared" si="6"/>
        <v>-123980.02454874967</v>
      </c>
      <c r="Z61" s="123">
        <f t="shared" si="6"/>
        <v>-123098.00968406603</v>
      </c>
      <c r="AA61" s="123">
        <f t="shared" si="6"/>
        <v>-122217.7489288659</v>
      </c>
      <c r="AB61" s="123">
        <f t="shared" si="6"/>
        <v>-121339.29490643374</v>
      </c>
      <c r="AC61" s="123">
        <f t="shared" si="6"/>
        <v>-120462.70181875263</v>
      </c>
      <c r="AD61" s="123">
        <f t="shared" si="6"/>
        <v>-119588.02549386511</v>
      </c>
      <c r="AE61" s="123">
        <f t="shared" si="6"/>
        <v>-118715.32343465493</v>
      </c>
      <c r="AF61" s="123">
        <f t="shared" si="6"/>
        <v>-117844.65486909245</v>
      </c>
      <c r="AG61" s="123">
        <f t="shared" si="6"/>
        <v>-116976.08080198709</v>
      </c>
      <c r="AH61" s="123">
        <f t="shared" si="6"/>
        <v>-116109.66406829259</v>
      </c>
      <c r="AI61" s="123">
        <f t="shared" si="6"/>
        <v>-115245.46938801126</v>
      </c>
      <c r="AJ61" s="123">
        <f t="shared" si="6"/>
        <v>-114383.56342274547</v>
      </c>
      <c r="AK61" s="123">
        <f t="shared" si="6"/>
        <v>-113524.01483394569</v>
      </c>
      <c r="AL61" s="123">
        <f t="shared" si="6"/>
        <v>-112666.89434290596</v>
      </c>
      <c r="AM61" s="123">
        <f t="shared" si="6"/>
        <v>-111812.27479255901</v>
      </c>
      <c r="AN61" s="123">
        <f t="shared" si="6"/>
        <v>-110960.23121112566</v>
      </c>
      <c r="AO61" s="123">
        <f t="shared" si="6"/>
        <v>-110110.8408776733</v>
      </c>
      <c r="AP61" s="123">
        <f t="shared" si="6"/>
        <v>-109264.18338964137</v>
      </c>
      <c r="AQ61" s="123">
        <f t="shared" si="6"/>
        <v>-108420.34073239251</v>
      </c>
      <c r="AR61" s="123">
        <f t="shared" si="6"/>
        <v>-107579.39735085015</v>
      </c>
      <c r="AS61" s="123">
        <f t="shared" si="6"/>
        <v>-106741.44022328554</v>
      </c>
      <c r="AT61" s="123">
        <f t="shared" si="6"/>
        <v>-105906.55893731798</v>
      </c>
      <c r="AU61" s="123">
        <f t="shared" si="6"/>
        <v>-105074.8457681954</v>
      </c>
      <c r="AV61" s="123">
        <f t="shared" si="6"/>
        <v>-104246.39575942315</v>
      </c>
      <c r="AW61" s="123">
        <f t="shared" si="6"/>
        <v>-103421.30680581171</v>
      </c>
      <c r="AX61" s="123">
        <f t="shared" si="6"/>
        <v>-102599.67973901593</v>
      </c>
      <c r="AY61" s="123">
        <f t="shared" si="6"/>
        <v>-101781.61841564029</v>
      </c>
      <c r="AZ61" s="123">
        <f t="shared" si="6"/>
        <v>-100967.22980798737</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-93108.032899200014</v>
      </c>
      <c r="D67" s="123">
        <f>-(($B$21+$B$22)*$B$24+($B$21+$B$22)*$B$24+SUM($B$69:D69))/2*$B31</f>
        <v>-92167.547718400019</v>
      </c>
      <c r="E67" s="123">
        <f>-(($B$21+$B$22)*$B$24+($B$21+$B$22)*$B$24+SUM($B$69:E69))/2*$B31</f>
        <v>-91227.06253760001</v>
      </c>
      <c r="F67" s="123">
        <f>-(($B$21+$B$22)*$B$24+($B$21+$B$22)*$B$24+SUM($B$69:F69))/2*$B31</f>
        <v>-90286.5773568</v>
      </c>
      <c r="G67" s="123">
        <f>-(($B$21+$B$22)*$B$24+($B$21+$B$22)*$B$24+SUM($B$69:G69))/2*$B31</f>
        <v>-89346.092176000006</v>
      </c>
      <c r="H67" s="123">
        <f>-(($B$21+$B$22)*$B$24+($B$21+$B$22)*$B$24+SUM($B$69:H69))/2*$B31</f>
        <v>-88405.606995200011</v>
      </c>
      <c r="I67" s="123">
        <f>-(($B$21+$B$22)*$B$24+($B$21+$B$22)*$B$24+SUM($B$69:I69))/2*$B31</f>
        <v>-87465.121814400001</v>
      </c>
      <c r="J67" s="123">
        <f>-(($B$21+$B$22)*$B$24+($B$21+$B$22)*$B$24+SUM($B$69:J69))/2*$B31</f>
        <v>-86524.636633600006</v>
      </c>
      <c r="K67" s="123">
        <f>-(($B$21+$B$22)*$B$24+($B$21+$B$22)*$B$24+SUM($B$69:K69))/2*$B31</f>
        <v>-85584.151452799997</v>
      </c>
      <c r="L67" s="123">
        <f>-(($B$21+$B$22)*$B$24+($B$21+$B$22)*$B$24+SUM($B$69:L69))/2*$B31</f>
        <v>-84643.666272000002</v>
      </c>
      <c r="M67" s="123">
        <f>-(($B$21+$B$22)*$B$24+($B$21+$B$22)*$B$24+SUM($B$69:M69))/2*$B31</f>
        <v>-83703.181091200007</v>
      </c>
      <c r="N67" s="123">
        <f>-(($B$21+$B$22)*$B$24+($B$21+$B$22)*$B$24+SUM($B$69:N69))/2*$B31</f>
        <v>-82762.695910399998</v>
      </c>
      <c r="O67" s="123">
        <f>-(($B$21+$B$22)*$B$24+($B$21+$B$22)*$B$24+SUM($B$69:O69))/2*$B31</f>
        <v>-81822.210729600003</v>
      </c>
      <c r="P67" s="123">
        <f>-(($B$21+$B$22)*$B$24+($B$21+$B$22)*$B$24+SUM($B$69:P69))/2*$B31</f>
        <v>-80881.725548800008</v>
      </c>
      <c r="Q67" s="123">
        <f>-(($B$21+$B$22)*$B$24+($B$21+$B$22)*$B$24+SUM($B$69:Q69))/2*$B31</f>
        <v>-79941.240367999999</v>
      </c>
      <c r="R67" s="123">
        <f>-(($B$21+$B$22)*$B$24+($B$21+$B$22)*$B$24+SUM($B$69:R69))/2*$B31</f>
        <v>-79000.755187200004</v>
      </c>
      <c r="S67" s="123">
        <f>-(($B$21+$B$22)*$B$24+($B$21+$B$22)*$B$24+SUM($B$69:S69))/2*$B31</f>
        <v>-78060.270006400009</v>
      </c>
      <c r="T67" s="123">
        <f>-(($B$21+$B$22)*$B$24+($B$21+$B$22)*$B$24+SUM($B$69:T69))/2*$B31</f>
        <v>-77119.7848256</v>
      </c>
      <c r="U67" s="123">
        <f>-(($B$21+$B$22)*$B$24+($B$21+$B$22)*$B$24+SUM($B$69:U69))/2*$B31</f>
        <v>-76179.299644800005</v>
      </c>
      <c r="V67" s="123">
        <f>-(($B$21+$B$22)*$B$24+($B$21+$B$22)*$B$24+SUM($B$69:V69))/2*$B31</f>
        <v>-75238.814463999995</v>
      </c>
      <c r="W67" s="123">
        <f>-(($B$21+$B$22)*$B$24+($B$21+$B$22)*$B$24+SUM($B$69:W69))/2*$B31</f>
        <v>-74298.329283200001</v>
      </c>
      <c r="X67" s="123">
        <f>-(($B$21+$B$22)*$B$24+($B$21+$B$22)*$B$24+SUM($B$69:X69))/2*$B31</f>
        <v>-73357.844102400006</v>
      </c>
      <c r="Y67" s="123">
        <f>-(($B$21+$B$22)*$B$24+($B$21+$B$22)*$B$24+SUM($B$69:Y69))/2*$B31</f>
        <v>-72417.358921599996</v>
      </c>
      <c r="Z67" s="123">
        <f>-(($B$21+$B$22)*$B$24+($B$21+$B$22)*$B$24+SUM($B$69:Z69))/2*$B31</f>
        <v>-71476.873740800002</v>
      </c>
      <c r="AA67" s="123">
        <f>-(($B$21+$B$22)*$B$24+($B$21+$B$22)*$B$24+SUM($B$69:AA69))/2*$B31</f>
        <v>-70536.388560000007</v>
      </c>
      <c r="AB67" s="123">
        <f>-(($B$21+$B$22)*$B$24+($B$21+$B$22)*$B$24+SUM($B$69:AB69))/2*$B31</f>
        <v>-69595.903379199997</v>
      </c>
      <c r="AC67" s="123">
        <f>-(($B$21+$B$22)*$B$24+($B$21+$B$22)*$B$24+SUM($B$69:AC69))/2*$B31</f>
        <v>-68655.418198400002</v>
      </c>
      <c r="AD67" s="123">
        <f>-(($B$21+$B$22)*$B$24+($B$21+$B$22)*$B$24+SUM($B$69:AD69))/2*$B31</f>
        <v>-67714.933017600008</v>
      </c>
      <c r="AE67" s="123">
        <f>-(($B$21+$B$22)*$B$24+($B$21+$B$22)*$B$24+SUM($B$69:AE69))/2*$B31</f>
        <v>-66774.447836800013</v>
      </c>
      <c r="AF67" s="123">
        <f>-(($B$21+$B$22)*$B$24+($B$21+$B$22)*$B$24+SUM($B$69:AF69))/2*$B31</f>
        <v>-65833.962656000018</v>
      </c>
      <c r="AG67" s="123">
        <f>-(($B$21+$B$22)*$B$24+($B$21+$B$22)*$B$24+SUM($B$69:AG69))/2*$B31</f>
        <v>-64893.477475200008</v>
      </c>
      <c r="AH67" s="123">
        <f>-(($B$21+$B$22)*$B$24+($B$21+$B$22)*$B$24+SUM($B$69:AH69))/2*$B31</f>
        <v>-63952.992294400014</v>
      </c>
      <c r="AI67" s="123">
        <f>-(($B$21+$B$22)*$B$24+($B$21+$B$22)*$B$24+SUM($B$69:AI69))/2*$B31</f>
        <v>-63012.507113600026</v>
      </c>
      <c r="AJ67" s="123">
        <f>-(($B$21+$B$22)*$B$24+($B$21+$B$22)*$B$24+SUM($B$69:AJ69))/2*$B31</f>
        <v>-62072.021932800017</v>
      </c>
      <c r="AK67" s="123">
        <f>-(($B$21+$B$22)*$B$24+($B$21+$B$22)*$B$24+SUM($B$69:AK69))/2*$B31</f>
        <v>-61131.536752000015</v>
      </c>
      <c r="AL67" s="123">
        <f>-(($B$21+$B$22)*$B$24+($B$21+$B$22)*$B$24+SUM($B$69:AL69))/2*$B31</f>
        <v>-60191.051571200027</v>
      </c>
      <c r="AM67" s="123">
        <f>-(($B$21+$B$22)*$B$24+($B$21+$B$22)*$B$24+SUM($B$69:AM69))/2*$B31</f>
        <v>-59250.566390400032</v>
      </c>
      <c r="AN67" s="123">
        <f>-(($B$21+$B$22)*$B$24+($B$21+$B$22)*$B$24+SUM($B$69:AN69))/2*$B31</f>
        <v>-58310.08120960003</v>
      </c>
      <c r="AO67" s="123">
        <f>-(($B$21+$B$22)*$B$24+($B$21+$B$22)*$B$24+SUM($B$69:AO69))/2*$B31</f>
        <v>-57369.596028800028</v>
      </c>
      <c r="AP67" s="123">
        <f>-(($B$21+$B$22)*$B$24+($B$21+$B$22)*$B$24+SUM($B$69:AP69))/2*$B31</f>
        <v>-56429.110848000033</v>
      </c>
      <c r="AQ67" s="123">
        <f>-(($B$21+$B$22)*$B$24+($B$21+$B$22)*$B$24+SUM($B$69:AQ69))/2*$B31</f>
        <v>-55488.625667200038</v>
      </c>
      <c r="AR67" s="123">
        <f>-(($B$21+$B$22)*$B$24+($B$21+$B$22)*$B$24+SUM($B$69:AR69))/2*$B31</f>
        <v>-54548.140486400036</v>
      </c>
      <c r="AS67" s="123">
        <f>-(($B$21+$B$22)*$B$24+($B$21+$B$22)*$B$24+SUM($B$69:AS69))/2*$B31</f>
        <v>-53607.655305600034</v>
      </c>
      <c r="AT67" s="123">
        <f>-(($B$21+$B$22)*$B$24+($B$21+$B$22)*$B$24+SUM($B$69:AT69))/2*$B31</f>
        <v>-52667.170124800039</v>
      </c>
      <c r="AU67" s="123">
        <f>-(($B$21+$B$22)*$B$24+($B$21+$B$22)*$B$24+SUM($B$69:AU69))/2*$B31</f>
        <v>-51726.684944000051</v>
      </c>
      <c r="AV67" s="123">
        <f>-(($B$21+$B$22)*$B$24+($B$21+$B$22)*$B$24+SUM($B$69:AV69))/2*$B31</f>
        <v>-50786.199763200049</v>
      </c>
      <c r="AW67" s="123">
        <f>-(($B$21+$B$22)*$B$24+($B$21+$B$22)*$B$24+SUM($B$69:AW69))/2*$B31</f>
        <v>-49845.71458240004</v>
      </c>
      <c r="AX67" s="123">
        <f>-(($B$21+$B$22)*$B$24+($B$21+$B$22)*$B$24+SUM($B$69:AX69))/2*$B31</f>
        <v>-48905.229401600052</v>
      </c>
      <c r="AY67" s="123">
        <f>-(($B$21+$B$22)*$B$24+($B$21+$B$22)*$B$24+SUM($B$69:AY69))/2*$B31</f>
        <v>-47964.744220800058</v>
      </c>
      <c r="AZ67" s="123">
        <f>-(($B$21+$B$22)*$B$24+($B$21+$B$22)*$B$24+SUM($B$69:AZ69))/2*$B31</f>
        <v>-47024.259040000055</v>
      </c>
    </row>
    <row r="68" spans="1:52" s="176" customFormat="1" ht="14.25" x14ac:dyDescent="0.25">
      <c r="A68" s="214" t="s">
        <v>465</v>
      </c>
      <c r="B68" s="122">
        <f t="shared" ref="B68:AZ68" si="10">B60+B61</f>
        <v>0</v>
      </c>
      <c r="C68" s="122">
        <f t="shared" si="10"/>
        <v>902709.52051068854</v>
      </c>
      <c r="D68" s="122">
        <f t="shared" si="10"/>
        <v>943837.32094301388</v>
      </c>
      <c r="E68" s="122">
        <f t="shared" si="10"/>
        <v>976228.9419912037</v>
      </c>
      <c r="F68" s="122">
        <f t="shared" si="10"/>
        <v>1009564.0526111901</v>
      </c>
      <c r="G68" s="122">
        <f t="shared" si="10"/>
        <v>1043873.8057605327</v>
      </c>
      <c r="H68" s="122">
        <f t="shared" si="10"/>
        <v>1079182.9902926032</v>
      </c>
      <c r="I68" s="122">
        <f t="shared" si="10"/>
        <v>1103119.8220327275</v>
      </c>
      <c r="J68" s="122">
        <f t="shared" si="10"/>
        <v>1140522.0603552908</v>
      </c>
      <c r="K68" s="122">
        <f t="shared" si="10"/>
        <v>1179018.1512721062</v>
      </c>
      <c r="L68" s="122">
        <f t="shared" si="10"/>
        <v>1218640.9103610027</v>
      </c>
      <c r="M68" s="122">
        <f t="shared" si="10"/>
        <v>1942922.5262095111</v>
      </c>
      <c r="N68" s="122">
        <f t="shared" si="10"/>
        <v>2005405.9874356813</v>
      </c>
      <c r="O68" s="122">
        <f t="shared" si="10"/>
        <v>2057332.3241707284</v>
      </c>
      <c r="P68" s="122">
        <f t="shared" si="10"/>
        <v>2123563.7526380625</v>
      </c>
      <c r="Q68" s="122">
        <f t="shared" si="10"/>
        <v>2191753.9094039914</v>
      </c>
      <c r="R68" s="122">
        <f t="shared" si="10"/>
        <v>2261961.5563174752</v>
      </c>
      <c r="S68" s="122">
        <f t="shared" si="10"/>
        <v>2334247.2180829388</v>
      </c>
      <c r="T68" s="122">
        <f t="shared" si="10"/>
        <v>2408673.2351459428</v>
      </c>
      <c r="U68" s="122">
        <f t="shared" si="10"/>
        <v>2472900.4043929288</v>
      </c>
      <c r="V68" s="122">
        <f t="shared" si="10"/>
        <v>2551801.6903475584</v>
      </c>
      <c r="W68" s="122">
        <f t="shared" si="10"/>
        <v>3091064.3942877715</v>
      </c>
      <c r="X68" s="122">
        <f t="shared" si="10"/>
        <v>3188454.1708283988</v>
      </c>
      <c r="Y68" s="122">
        <f t="shared" si="10"/>
        <v>3288737.4261098206</v>
      </c>
      <c r="Z68" s="122">
        <f t="shared" si="10"/>
        <v>3392000.9644942619</v>
      </c>
      <c r="AA68" s="122">
        <f t="shared" si="10"/>
        <v>3498334.1944748121</v>
      </c>
      <c r="AB68" s="122">
        <f t="shared" si="10"/>
        <v>3607829.2067993544</v>
      </c>
      <c r="AC68" s="122">
        <f t="shared" si="10"/>
        <v>3720580.85493821</v>
      </c>
      <c r="AD68" s="122">
        <f t="shared" si="10"/>
        <v>3836686.8379658065</v>
      </c>
      <c r="AE68" s="122">
        <f t="shared" si="10"/>
        <v>3956247.7859288072</v>
      </c>
      <c r="AF68" s="122">
        <f t="shared" si="10"/>
        <v>4079367.347775274</v>
      </c>
      <c r="AG68" s="122">
        <f t="shared" si="10"/>
        <v>4206152.2819217108</v>
      </c>
      <c r="AH68" s="122">
        <f t="shared" si="10"/>
        <v>4336712.5495371157</v>
      </c>
      <c r="AI68" s="122">
        <f t="shared" si="10"/>
        <v>4471161.4106255602</v>
      </c>
      <c r="AJ68" s="122">
        <f t="shared" si="10"/>
        <v>4609615.5229912326</v>
      </c>
      <c r="AK68" s="122">
        <f t="shared" si="10"/>
        <v>4752195.0441724518</v>
      </c>
      <c r="AL68" s="122">
        <f t="shared" si="10"/>
        <v>4899023.7364336839</v>
      </c>
      <c r="AM68" s="122">
        <f t="shared" si="10"/>
        <v>5050229.074907328</v>
      </c>
      <c r="AN68" s="122">
        <f t="shared" si="10"/>
        <v>5205942.3589797579</v>
      </c>
      <c r="AO68" s="122">
        <f t="shared" si="10"/>
        <v>5366298.8270189371</v>
      </c>
      <c r="AP68" s="122">
        <f t="shared" si="10"/>
        <v>5531437.7745438665</v>
      </c>
      <c r="AQ68" s="122">
        <f t="shared" si="10"/>
        <v>5701502.6759391222</v>
      </c>
      <c r="AR68" s="122">
        <f t="shared" si="10"/>
        <v>5876641.3098208094</v>
      </c>
      <c r="AS68" s="122">
        <f t="shared" si="10"/>
        <v>6057005.8881635237</v>
      </c>
      <c r="AT68" s="122">
        <f t="shared" si="10"/>
        <v>6242753.1893010968</v>
      </c>
      <c r="AU68" s="122">
        <f t="shared" si="10"/>
        <v>6434044.6949173715</v>
      </c>
      <c r="AV68" s="122">
        <f t="shared" si="10"/>
        <v>6631046.7311467091</v>
      </c>
      <c r="AW68" s="122">
        <f t="shared" si="10"/>
        <v>6833930.6139075058</v>
      </c>
      <c r="AX68" s="122">
        <f t="shared" si="10"/>
        <v>7042872.7985957013</v>
      </c>
      <c r="AY68" s="122">
        <f t="shared" si="10"/>
        <v>7258055.0342691168</v>
      </c>
      <c r="AZ68" s="122">
        <f t="shared" si="10"/>
        <v>7479664.5224573147</v>
      </c>
    </row>
    <row r="69" spans="1:52" x14ac:dyDescent="0.25">
      <c r="A69" s="213" t="s">
        <v>258</v>
      </c>
      <c r="B69" s="123">
        <v>0</v>
      </c>
      <c r="C69" s="123">
        <f>IF($B$21-ABS(SUM($B$69:B69))&gt;0,-$B$21/$B$23,0)</f>
        <v>-85498.652800000011</v>
      </c>
      <c r="D69" s="123">
        <f>IF($B$21-ABS(SUM($B$69:C69))&gt;0,-$B$21/$B$23,0)</f>
        <v>-85498.652800000011</v>
      </c>
      <c r="E69" s="123">
        <f>IF($B$21-ABS(SUM($B$69:D69))&gt;0,-$B$21/$B$23,0)</f>
        <v>-85498.652800000011</v>
      </c>
      <c r="F69" s="123">
        <f>IF($B$21-ABS(SUM($B$69:E69))&gt;0,-$B$21/$B$23,0)</f>
        <v>-85498.652800000011</v>
      </c>
      <c r="G69" s="123">
        <f>IF($B$21-ABS(SUM($B$69:F69))&gt;0,-$B$21/$B$23,0)</f>
        <v>-85498.652800000011</v>
      </c>
      <c r="H69" s="123">
        <f>IF($B$21-ABS(SUM($B$69:G69))&gt;0,-$B$21/$B$23,0)</f>
        <v>-85498.652800000011</v>
      </c>
      <c r="I69" s="123">
        <f>IF($B$21-ABS(SUM($B$69:H69))&gt;0,-$B$21/$B$23,0)</f>
        <v>-85498.652800000011</v>
      </c>
      <c r="J69" s="123">
        <f>IF($B$21-ABS(SUM($B$69:I69))&gt;0,-$B$21/$B$23,0)</f>
        <v>-85498.652800000011</v>
      </c>
      <c r="K69" s="123">
        <f>IF($B$21-ABS(SUM($B$69:J69))&gt;0,-$B$21/$B$23,0)</f>
        <v>-85498.652800000011</v>
      </c>
      <c r="L69" s="123">
        <f>IF($B$21-ABS(SUM($B$69:K69))&gt;0,-$B$21/$B$23,0)</f>
        <v>-85498.652800000011</v>
      </c>
      <c r="M69" s="123">
        <f>IF($B$21-ABS(SUM($B$69:L69))&gt;0,-$B$21/$B$23,0)</f>
        <v>-85498.652800000011</v>
      </c>
      <c r="N69" s="123">
        <f>IF($B$21-ABS(SUM($B$69:M69))&gt;0,-$B$21/$B$23,0)</f>
        <v>-85498.652800000011</v>
      </c>
      <c r="O69" s="123">
        <f>IF($B$21-ABS(SUM($B$69:N69))&gt;0,-$B$21/$B$23,0)</f>
        <v>-85498.652800000011</v>
      </c>
      <c r="P69" s="123">
        <f>IF($B$21-ABS(SUM($B$69:O69))&gt;0,-$B$21/$B$23,0)</f>
        <v>-85498.652800000011</v>
      </c>
      <c r="Q69" s="123">
        <f>IF($B$21-ABS(SUM($B$69:P69))&gt;0,-$B$21/$B$23,0)</f>
        <v>-85498.652800000011</v>
      </c>
      <c r="R69" s="123">
        <f>IF($B$21-ABS(SUM($B$69:Q69))&gt;0,-$B$21/$B$23,0)</f>
        <v>-85498.652800000011</v>
      </c>
      <c r="S69" s="123">
        <f>IF($B$21-ABS(SUM($B$69:R69))&gt;0,-$B$21/$B$23,0)</f>
        <v>-85498.652800000011</v>
      </c>
      <c r="T69" s="123">
        <f>IF($B$21-ABS(SUM($B$69:S69))&gt;0,-$B$21/$B$23,0)</f>
        <v>-85498.652800000011</v>
      </c>
      <c r="U69" s="123">
        <f>IF($B$21-ABS(SUM($B$69:T69))&gt;0,-$B$21/$B$23,0)</f>
        <v>-85498.652800000011</v>
      </c>
      <c r="V69" s="123">
        <f>IF($B$21-ABS(SUM($B$69:U69))&gt;0,-$B$21/$B$23,0)</f>
        <v>-85498.652800000011</v>
      </c>
      <c r="W69" s="123">
        <f>IF($B$21-ABS(SUM($B$69:V69))&gt;0,-$B$21/$B$23,0)</f>
        <v>-85498.652800000011</v>
      </c>
      <c r="X69" s="123">
        <f>IF($B$21-ABS(SUM($B$69:W69))&gt;0,-$B$21/$B$23,0)</f>
        <v>-85498.652800000011</v>
      </c>
      <c r="Y69" s="123">
        <f>IF($B$21-ABS(SUM($B$69:X69))&gt;0,-$B$21/$B$23,0)</f>
        <v>-85498.652800000011</v>
      </c>
      <c r="Z69" s="123">
        <f>IF($B$21-ABS(SUM($B$69:Y69))&gt;0,-$B$21/$B$23,0)</f>
        <v>-85498.652800000011</v>
      </c>
      <c r="AA69" s="123">
        <f>IF($B$21-ABS(SUM($B$69:Z69))&gt;0,-$B$21/$B$23,0)</f>
        <v>-85498.652800000011</v>
      </c>
      <c r="AB69" s="123">
        <f>IF($B$21-ABS(SUM($B$69:AA69))&gt;0,-$B$21/$B$23,0)</f>
        <v>-85498.652800000011</v>
      </c>
      <c r="AC69" s="123">
        <f>IF($B$21-ABS(SUM($B$69:AB69))&gt;0,-$B$21/$B$23,0)</f>
        <v>-85498.652800000011</v>
      </c>
      <c r="AD69" s="123">
        <f>IF($B$21-ABS(SUM($B$69:AC69))&gt;0,-$B$21/$B$23,0)</f>
        <v>-85498.652800000011</v>
      </c>
      <c r="AE69" s="123">
        <f>IF($B$21-ABS(SUM($B$69:AD69))&gt;0,-$B$21/$B$23,0)</f>
        <v>-85498.652800000011</v>
      </c>
      <c r="AF69" s="123">
        <f>IF($B$21-ABS(SUM($B$69:AE69))&gt;0,-$B$21/$B$23,0)</f>
        <v>-85498.652800000011</v>
      </c>
      <c r="AG69" s="123">
        <f>IF($B$21-ABS(SUM($B$69:AF69))&gt;0,-$B$21/$B$23,0)</f>
        <v>-85498.652800000011</v>
      </c>
      <c r="AH69" s="123">
        <f>IF($B$21-ABS(SUM($B$69:AG69))&gt;0,-$B$21/$B$23,0)</f>
        <v>-85498.652800000011</v>
      </c>
      <c r="AI69" s="123">
        <f>IF($B$21-ABS(SUM($B$69:AH69))&gt;0,-$B$21/$B$23,0)</f>
        <v>-85498.652800000011</v>
      </c>
      <c r="AJ69" s="123">
        <f>IF($B$21-ABS(SUM($B$69:AI69))&gt;0,-$B$21/$B$23,0)</f>
        <v>-85498.652800000011</v>
      </c>
      <c r="AK69" s="123">
        <f>IF($B$21-ABS(SUM($B$69:AJ69))&gt;0,-$B$21/$B$23,0)</f>
        <v>-85498.652800000011</v>
      </c>
      <c r="AL69" s="123">
        <f>IF($B$21-ABS(SUM($B$69:AK69))&gt;0,-$B$21/$B$23,0)</f>
        <v>-85498.652800000011</v>
      </c>
      <c r="AM69" s="123">
        <f>IF($B$21-ABS(SUM($B$69:AL69))&gt;0,-$B$21/$B$23,0)</f>
        <v>-85498.652800000011</v>
      </c>
      <c r="AN69" s="123">
        <f>IF($B$21-ABS(SUM($B$69:AM69))&gt;0,-$B$21/$B$23,0)</f>
        <v>-85498.652800000011</v>
      </c>
      <c r="AO69" s="123">
        <f>IF($B$21-ABS(SUM($B$69:AN69))&gt;0,-$B$21/$B$23,0)</f>
        <v>-85498.652800000011</v>
      </c>
      <c r="AP69" s="123">
        <f>IF($B$21-ABS(SUM($B$69:AO69))&gt;0,-$B$21/$B$23,0)</f>
        <v>-85498.652800000011</v>
      </c>
      <c r="AQ69" s="123">
        <f>IF($B$21-ABS(SUM($B$69:AP69))&gt;0,-$B$21/$B$23,0)</f>
        <v>-85498.652800000011</v>
      </c>
      <c r="AR69" s="123">
        <f>IF($B$21-ABS(SUM($B$69:AQ69))&gt;0,-$B$21/$B$23,0)</f>
        <v>-85498.652800000011</v>
      </c>
      <c r="AS69" s="123">
        <f>IF($B$21-ABS(SUM($B$69:AR69))&gt;0,-$B$21/$B$23,0)</f>
        <v>-85498.652800000011</v>
      </c>
      <c r="AT69" s="123">
        <f>IF($B$21-ABS(SUM($B$69:AS69))&gt;0,-$B$21/$B$23,0)</f>
        <v>-85498.652800000011</v>
      </c>
      <c r="AU69" s="123">
        <f>IF($B$21-ABS(SUM($B$69:AT69))&gt;0,-$B$21/$B$23,0)</f>
        <v>-85498.652800000011</v>
      </c>
      <c r="AV69" s="123">
        <f>IF($B$21-ABS(SUM($B$69:AU69))&gt;0,-$B$21/$B$23,0)</f>
        <v>-85498.652800000011</v>
      </c>
      <c r="AW69" s="123">
        <f>IF($B$21-ABS(SUM($B$69:AV69))&gt;0,-$B$21/$B$23,0)</f>
        <v>-85498.652800000011</v>
      </c>
      <c r="AX69" s="123">
        <f>IF($B$21-ABS(SUM($B$69:AW69))&gt;0,-$B$21/$B$23,0)</f>
        <v>-85498.652800000011</v>
      </c>
      <c r="AY69" s="123">
        <f>IF($B$21-ABS(SUM($B$69:AX69))&gt;0,-$B$21/$B$23,0)</f>
        <v>-85498.652800000011</v>
      </c>
      <c r="AZ69" s="123">
        <f>IF($B$21-ABS(SUM($B$69:AY69))&gt;0,-$B$21/$B$23,0)</f>
        <v>-85498.652800000011</v>
      </c>
    </row>
    <row r="70" spans="1:52" s="176" customFormat="1" ht="14.25" x14ac:dyDescent="0.25">
      <c r="A70" s="214" t="s">
        <v>466</v>
      </c>
      <c r="B70" s="122">
        <f t="shared" ref="B70:AZ70" si="11">B68+B69</f>
        <v>0</v>
      </c>
      <c r="C70" s="122">
        <f t="shared" si="11"/>
        <v>817210.8677106885</v>
      </c>
      <c r="D70" s="122">
        <f t="shared" si="11"/>
        <v>858338.66814301384</v>
      </c>
      <c r="E70" s="122">
        <f t="shared" si="11"/>
        <v>890730.28919120366</v>
      </c>
      <c r="F70" s="122">
        <f t="shared" si="11"/>
        <v>924065.39981119009</v>
      </c>
      <c r="G70" s="122">
        <f t="shared" si="11"/>
        <v>958375.15296053269</v>
      </c>
      <c r="H70" s="122">
        <f t="shared" si="11"/>
        <v>993684.33749260311</v>
      </c>
      <c r="I70" s="122">
        <f t="shared" si="11"/>
        <v>1017621.1692327275</v>
      </c>
      <c r="J70" s="122">
        <f t="shared" si="11"/>
        <v>1055023.4075552907</v>
      </c>
      <c r="K70" s="122">
        <f t="shared" si="11"/>
        <v>1093519.4984721062</v>
      </c>
      <c r="L70" s="122">
        <f t="shared" si="11"/>
        <v>1133142.2575610026</v>
      </c>
      <c r="M70" s="122">
        <f t="shared" si="11"/>
        <v>1857423.8734095111</v>
      </c>
      <c r="N70" s="122">
        <f t="shared" si="11"/>
        <v>1919907.3346356812</v>
      </c>
      <c r="O70" s="122">
        <f t="shared" si="11"/>
        <v>1971833.6713707284</v>
      </c>
      <c r="P70" s="122">
        <f t="shared" si="11"/>
        <v>2038065.0998380624</v>
      </c>
      <c r="Q70" s="122">
        <f t="shared" si="11"/>
        <v>2106255.2566039916</v>
      </c>
      <c r="R70" s="122">
        <f t="shared" si="11"/>
        <v>2176462.9035174754</v>
      </c>
      <c r="S70" s="122">
        <f t="shared" si="11"/>
        <v>2248748.565282939</v>
      </c>
      <c r="T70" s="122">
        <f t="shared" si="11"/>
        <v>2323174.582345943</v>
      </c>
      <c r="U70" s="122">
        <f t="shared" si="11"/>
        <v>2387401.751592929</v>
      </c>
      <c r="V70" s="122">
        <f t="shared" si="11"/>
        <v>2466303.0375475585</v>
      </c>
      <c r="W70" s="122">
        <f t="shared" si="11"/>
        <v>3005565.7414877717</v>
      </c>
      <c r="X70" s="122">
        <f t="shared" si="11"/>
        <v>3102955.518028399</v>
      </c>
      <c r="Y70" s="122">
        <f t="shared" si="11"/>
        <v>3203238.7733098208</v>
      </c>
      <c r="Z70" s="122">
        <f t="shared" si="11"/>
        <v>3306502.3116942621</v>
      </c>
      <c r="AA70" s="122">
        <f t="shared" si="11"/>
        <v>3412835.5416748123</v>
      </c>
      <c r="AB70" s="122">
        <f t="shared" si="11"/>
        <v>3522330.5539993546</v>
      </c>
      <c r="AC70" s="122">
        <f t="shared" si="11"/>
        <v>3635082.2021382102</v>
      </c>
      <c r="AD70" s="122">
        <f t="shared" si="11"/>
        <v>3751188.1851658067</v>
      </c>
      <c r="AE70" s="122">
        <f t="shared" si="11"/>
        <v>3870749.1331288074</v>
      </c>
      <c r="AF70" s="122">
        <f t="shared" si="11"/>
        <v>3993868.6949752741</v>
      </c>
      <c r="AG70" s="122">
        <f t="shared" si="11"/>
        <v>4120653.629121711</v>
      </c>
      <c r="AH70" s="122">
        <f t="shared" si="11"/>
        <v>4251213.8967371155</v>
      </c>
      <c r="AI70" s="122">
        <f t="shared" si="11"/>
        <v>4385662.7578255599</v>
      </c>
      <c r="AJ70" s="122">
        <f t="shared" si="11"/>
        <v>4524116.8701912323</v>
      </c>
      <c r="AK70" s="122">
        <f t="shared" si="11"/>
        <v>4666696.3913724516</v>
      </c>
      <c r="AL70" s="122">
        <f t="shared" si="11"/>
        <v>4813525.0836336836</v>
      </c>
      <c r="AM70" s="122">
        <f t="shared" si="11"/>
        <v>4964730.4221073277</v>
      </c>
      <c r="AN70" s="122">
        <f t="shared" si="11"/>
        <v>5120443.7061797576</v>
      </c>
      <c r="AO70" s="122">
        <f t="shared" si="11"/>
        <v>5280800.1742189368</v>
      </c>
      <c r="AP70" s="122">
        <f t="shared" si="11"/>
        <v>5445939.1217438662</v>
      </c>
      <c r="AQ70" s="122">
        <f t="shared" si="11"/>
        <v>5616004.0231391219</v>
      </c>
      <c r="AR70" s="122">
        <f t="shared" si="11"/>
        <v>5791142.6570208091</v>
      </c>
      <c r="AS70" s="122">
        <f t="shared" si="11"/>
        <v>5971507.2353635235</v>
      </c>
      <c r="AT70" s="122">
        <f t="shared" si="11"/>
        <v>6157254.5365010966</v>
      </c>
      <c r="AU70" s="122">
        <f t="shared" si="11"/>
        <v>6348546.0421173712</v>
      </c>
      <c r="AV70" s="122">
        <f t="shared" si="11"/>
        <v>6545548.0783467088</v>
      </c>
      <c r="AW70" s="122">
        <f t="shared" si="11"/>
        <v>6748431.9611075055</v>
      </c>
      <c r="AX70" s="122">
        <f t="shared" si="11"/>
        <v>6957374.1457957011</v>
      </c>
      <c r="AY70" s="122">
        <f t="shared" si="11"/>
        <v>7172556.3814691165</v>
      </c>
      <c r="AZ70" s="122">
        <f t="shared" si="11"/>
        <v>7394165.8696573144</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817210.8677106885</v>
      </c>
      <c r="D72" s="122">
        <f t="shared" si="13"/>
        <v>858338.66814301384</v>
      </c>
      <c r="E72" s="122">
        <f t="shared" si="13"/>
        <v>890730.28919120366</v>
      </c>
      <c r="F72" s="122">
        <f t="shared" si="13"/>
        <v>924065.39981119009</v>
      </c>
      <c r="G72" s="122">
        <f t="shared" si="13"/>
        <v>958375.15296053269</v>
      </c>
      <c r="H72" s="122">
        <f t="shared" si="13"/>
        <v>993684.33749260311</v>
      </c>
      <c r="I72" s="122">
        <f t="shared" si="13"/>
        <v>1017621.1692327275</v>
      </c>
      <c r="J72" s="122">
        <f t="shared" si="13"/>
        <v>1055023.4075552907</v>
      </c>
      <c r="K72" s="122">
        <f t="shared" si="13"/>
        <v>1093519.4984721062</v>
      </c>
      <c r="L72" s="122">
        <f t="shared" si="13"/>
        <v>1133142.2575610026</v>
      </c>
      <c r="M72" s="122">
        <f t="shared" si="13"/>
        <v>1857423.8734095111</v>
      </c>
      <c r="N72" s="122">
        <f t="shared" si="13"/>
        <v>1919907.3346356812</v>
      </c>
      <c r="O72" s="122">
        <f t="shared" si="13"/>
        <v>1971833.6713707284</v>
      </c>
      <c r="P72" s="122">
        <f t="shared" si="13"/>
        <v>2038065.0998380624</v>
      </c>
      <c r="Q72" s="122">
        <f t="shared" si="13"/>
        <v>2106255.2566039916</v>
      </c>
      <c r="R72" s="122">
        <f t="shared" si="13"/>
        <v>2176462.9035174754</v>
      </c>
      <c r="S72" s="122">
        <f t="shared" si="13"/>
        <v>2248748.565282939</v>
      </c>
      <c r="T72" s="122">
        <f t="shared" si="13"/>
        <v>2323174.582345943</v>
      </c>
      <c r="U72" s="122">
        <f t="shared" si="13"/>
        <v>2387401.751592929</v>
      </c>
      <c r="V72" s="122">
        <f t="shared" si="13"/>
        <v>2466303.0375475585</v>
      </c>
      <c r="W72" s="122">
        <f t="shared" si="13"/>
        <v>3005565.7414877717</v>
      </c>
      <c r="X72" s="122">
        <f t="shared" si="13"/>
        <v>3102955.518028399</v>
      </c>
      <c r="Y72" s="122">
        <f t="shared" si="13"/>
        <v>3203238.7733098208</v>
      </c>
      <c r="Z72" s="122">
        <f t="shared" si="13"/>
        <v>3306502.3116942621</v>
      </c>
      <c r="AA72" s="122">
        <f t="shared" si="13"/>
        <v>3412835.5416748123</v>
      </c>
      <c r="AB72" s="122">
        <f t="shared" si="13"/>
        <v>3522330.5539993546</v>
      </c>
      <c r="AC72" s="122">
        <f t="shared" si="13"/>
        <v>3635082.2021382102</v>
      </c>
      <c r="AD72" s="122">
        <f t="shared" si="13"/>
        <v>3751188.1851658067</v>
      </c>
      <c r="AE72" s="122">
        <f t="shared" si="13"/>
        <v>3870749.1331288074</v>
      </c>
      <c r="AF72" s="122">
        <f t="shared" si="13"/>
        <v>3993868.6949752741</v>
      </c>
      <c r="AG72" s="122">
        <f t="shared" si="13"/>
        <v>4120653.629121711</v>
      </c>
      <c r="AH72" s="122">
        <f t="shared" si="13"/>
        <v>4251213.8967371155</v>
      </c>
      <c r="AI72" s="122">
        <f t="shared" si="13"/>
        <v>4385662.7578255599</v>
      </c>
      <c r="AJ72" s="122">
        <f t="shared" si="13"/>
        <v>4524116.8701912323</v>
      </c>
      <c r="AK72" s="122">
        <f t="shared" si="13"/>
        <v>4666696.3913724516</v>
      </c>
      <c r="AL72" s="122">
        <f t="shared" si="13"/>
        <v>4813525.0836336836</v>
      </c>
      <c r="AM72" s="122">
        <f t="shared" si="13"/>
        <v>4964730.4221073277</v>
      </c>
      <c r="AN72" s="122">
        <f t="shared" si="13"/>
        <v>5120443.7061797576</v>
      </c>
      <c r="AO72" s="122">
        <f t="shared" si="13"/>
        <v>5280800.1742189368</v>
      </c>
      <c r="AP72" s="122">
        <f t="shared" si="13"/>
        <v>5445939.1217438662</v>
      </c>
      <c r="AQ72" s="122">
        <f t="shared" si="13"/>
        <v>5616004.0231391219</v>
      </c>
      <c r="AR72" s="122">
        <f t="shared" si="13"/>
        <v>5791142.6570208091</v>
      </c>
      <c r="AS72" s="122">
        <f t="shared" si="13"/>
        <v>5971507.2353635235</v>
      </c>
      <c r="AT72" s="122">
        <f t="shared" si="13"/>
        <v>6157254.5365010966</v>
      </c>
      <c r="AU72" s="122">
        <f t="shared" si="13"/>
        <v>6348546.0421173712</v>
      </c>
      <c r="AV72" s="122">
        <f t="shared" si="13"/>
        <v>6545548.0783467088</v>
      </c>
      <c r="AW72" s="122">
        <f t="shared" si="13"/>
        <v>6748431.9611075055</v>
      </c>
      <c r="AX72" s="122">
        <f t="shared" si="13"/>
        <v>6957374.1457957011</v>
      </c>
      <c r="AY72" s="122">
        <f t="shared" si="13"/>
        <v>7172556.3814691165</v>
      </c>
      <c r="AZ72" s="122">
        <f t="shared" si="13"/>
        <v>7394165.8696573144</v>
      </c>
    </row>
    <row r="73" spans="1:52" x14ac:dyDescent="0.25">
      <c r="A73" s="213" t="s">
        <v>256</v>
      </c>
      <c r="B73" s="123">
        <f t="shared" ref="B73:AZ73" si="14">-B72*$B$32</f>
        <v>0</v>
      </c>
      <c r="C73" s="123">
        <f t="shared" si="14"/>
        <v>-163442.17354213772</v>
      </c>
      <c r="D73" s="123">
        <f t="shared" si="14"/>
        <v>-171667.73362860279</v>
      </c>
      <c r="E73" s="123">
        <f t="shared" si="14"/>
        <v>-178146.05783824075</v>
      </c>
      <c r="F73" s="123">
        <f t="shared" si="14"/>
        <v>-184813.07996223803</v>
      </c>
      <c r="G73" s="123">
        <f t="shared" si="14"/>
        <v>-191675.03059210654</v>
      </c>
      <c r="H73" s="123">
        <f t="shared" si="14"/>
        <v>-198736.86749852065</v>
      </c>
      <c r="I73" s="123">
        <f t="shared" si="14"/>
        <v>-203524.23384654551</v>
      </c>
      <c r="J73" s="123">
        <f t="shared" si="14"/>
        <v>-211004.68151105815</v>
      </c>
      <c r="K73" s="123">
        <f t="shared" si="14"/>
        <v>-218703.89969442124</v>
      </c>
      <c r="L73" s="123">
        <f t="shared" si="14"/>
        <v>-226628.45151220053</v>
      </c>
      <c r="M73" s="123">
        <f t="shared" si="14"/>
        <v>-371484.77468190226</v>
      </c>
      <c r="N73" s="123">
        <f t="shared" si="14"/>
        <v>-383981.46692713629</v>
      </c>
      <c r="O73" s="123">
        <f t="shared" si="14"/>
        <v>-394366.73427414568</v>
      </c>
      <c r="P73" s="123">
        <f t="shared" si="14"/>
        <v>-407613.01996761252</v>
      </c>
      <c r="Q73" s="123">
        <f t="shared" si="14"/>
        <v>-421251.05132079835</v>
      </c>
      <c r="R73" s="123">
        <f t="shared" si="14"/>
        <v>-435292.58070349507</v>
      </c>
      <c r="S73" s="123">
        <f t="shared" si="14"/>
        <v>-449749.71305658785</v>
      </c>
      <c r="T73" s="123">
        <f t="shared" si="14"/>
        <v>-464634.91646918864</v>
      </c>
      <c r="U73" s="123">
        <f t="shared" si="14"/>
        <v>-477480.35031858581</v>
      </c>
      <c r="V73" s="123">
        <f t="shared" si="14"/>
        <v>-493260.60750951176</v>
      </c>
      <c r="W73" s="123">
        <f t="shared" si="14"/>
        <v>-601113.14829755435</v>
      </c>
      <c r="X73" s="123">
        <f t="shared" si="14"/>
        <v>-620591.10360567982</v>
      </c>
      <c r="Y73" s="123">
        <f t="shared" si="14"/>
        <v>-640647.75466196425</v>
      </c>
      <c r="Z73" s="123">
        <f t="shared" si="14"/>
        <v>-661300.46233885246</v>
      </c>
      <c r="AA73" s="123">
        <f t="shared" si="14"/>
        <v>-682567.10833496251</v>
      </c>
      <c r="AB73" s="123">
        <f t="shared" si="14"/>
        <v>-704466.11079987092</v>
      </c>
      <c r="AC73" s="123">
        <f t="shared" si="14"/>
        <v>-727016.44042764208</v>
      </c>
      <c r="AD73" s="123">
        <f t="shared" si="14"/>
        <v>-750237.63703316136</v>
      </c>
      <c r="AE73" s="123">
        <f t="shared" si="14"/>
        <v>-774149.82662576158</v>
      </c>
      <c r="AF73" s="123">
        <f t="shared" si="14"/>
        <v>-798773.73899505485</v>
      </c>
      <c r="AG73" s="123">
        <f t="shared" si="14"/>
        <v>-824130.72582434223</v>
      </c>
      <c r="AH73" s="123">
        <f t="shared" si="14"/>
        <v>-850242.77934742311</v>
      </c>
      <c r="AI73" s="123">
        <f t="shared" si="14"/>
        <v>-877132.55156511208</v>
      </c>
      <c r="AJ73" s="123">
        <f t="shared" si="14"/>
        <v>-904823.37403824646</v>
      </c>
      <c r="AK73" s="123">
        <f t="shared" si="14"/>
        <v>-933339.27827449038</v>
      </c>
      <c r="AL73" s="123">
        <f t="shared" si="14"/>
        <v>-962705.01672673679</v>
      </c>
      <c r="AM73" s="123">
        <f t="shared" si="14"/>
        <v>-992946.08442146564</v>
      </c>
      <c r="AN73" s="123">
        <f t="shared" si="14"/>
        <v>-1024088.7412359515</v>
      </c>
      <c r="AO73" s="123">
        <f t="shared" si="14"/>
        <v>-1056160.0348437873</v>
      </c>
      <c r="AP73" s="123">
        <f t="shared" si="14"/>
        <v>-1089187.8243487733</v>
      </c>
      <c r="AQ73" s="123">
        <f t="shared" si="14"/>
        <v>-1123200.8046278243</v>
      </c>
      <c r="AR73" s="123">
        <f t="shared" si="14"/>
        <v>-1158228.5314041618</v>
      </c>
      <c r="AS73" s="123">
        <f t="shared" si="14"/>
        <v>-1194301.4470727048</v>
      </c>
      <c r="AT73" s="123">
        <f t="shared" si="14"/>
        <v>-1231450.9073002194</v>
      </c>
      <c r="AU73" s="123">
        <f t="shared" si="14"/>
        <v>-1269709.2084234743</v>
      </c>
      <c r="AV73" s="123">
        <f t="shared" si="14"/>
        <v>-1309109.6156693418</v>
      </c>
      <c r="AW73" s="123">
        <f t="shared" si="14"/>
        <v>-1349686.3922215011</v>
      </c>
      <c r="AX73" s="123">
        <f t="shared" si="14"/>
        <v>-1391474.8291591404</v>
      </c>
      <c r="AY73" s="123">
        <f t="shared" si="14"/>
        <v>-1434511.2762938235</v>
      </c>
      <c r="AZ73" s="123">
        <f t="shared" si="14"/>
        <v>-1478833.1739314629</v>
      </c>
    </row>
    <row r="74" spans="1:52" ht="16.5" thickBot="1" x14ac:dyDescent="0.3">
      <c r="A74" s="215" t="s">
        <v>260</v>
      </c>
      <c r="B74" s="124">
        <f t="shared" ref="B74:AZ74" si="15">B72+B73</f>
        <v>0</v>
      </c>
      <c r="C74" s="124">
        <f t="shared" si="15"/>
        <v>653768.69416855078</v>
      </c>
      <c r="D74" s="124">
        <f t="shared" si="15"/>
        <v>686670.93451441103</v>
      </c>
      <c r="E74" s="124">
        <f t="shared" si="15"/>
        <v>712584.2313529629</v>
      </c>
      <c r="F74" s="124">
        <f t="shared" si="15"/>
        <v>739252.31984895212</v>
      </c>
      <c r="G74" s="124">
        <f t="shared" si="15"/>
        <v>766700.12236842618</v>
      </c>
      <c r="H74" s="124">
        <f t="shared" si="15"/>
        <v>794947.46999408246</v>
      </c>
      <c r="I74" s="124">
        <f t="shared" si="15"/>
        <v>814096.93538618204</v>
      </c>
      <c r="J74" s="124">
        <f t="shared" si="15"/>
        <v>844018.72604423261</v>
      </c>
      <c r="K74" s="124">
        <f t="shared" si="15"/>
        <v>874815.59877768497</v>
      </c>
      <c r="L74" s="124">
        <f t="shared" si="15"/>
        <v>906513.8060488021</v>
      </c>
      <c r="M74" s="124">
        <f t="shared" si="15"/>
        <v>1485939.0987276088</v>
      </c>
      <c r="N74" s="124">
        <f t="shared" si="15"/>
        <v>1535925.8677085449</v>
      </c>
      <c r="O74" s="124">
        <f t="shared" si="15"/>
        <v>1577466.9370965827</v>
      </c>
      <c r="P74" s="124">
        <f t="shared" si="15"/>
        <v>1630452.0798704498</v>
      </c>
      <c r="Q74" s="124">
        <f t="shared" si="15"/>
        <v>1685004.2052831934</v>
      </c>
      <c r="R74" s="124">
        <f t="shared" si="15"/>
        <v>1741170.3228139803</v>
      </c>
      <c r="S74" s="124">
        <f t="shared" si="15"/>
        <v>1798998.8522263512</v>
      </c>
      <c r="T74" s="124">
        <f t="shared" si="15"/>
        <v>1858539.6658767543</v>
      </c>
      <c r="U74" s="124">
        <f t="shared" si="15"/>
        <v>1909921.4012743433</v>
      </c>
      <c r="V74" s="124">
        <f t="shared" si="15"/>
        <v>1973042.4300380468</v>
      </c>
      <c r="W74" s="124">
        <f t="shared" si="15"/>
        <v>2404452.5931902174</v>
      </c>
      <c r="X74" s="124">
        <f t="shared" si="15"/>
        <v>2482364.4144227193</v>
      </c>
      <c r="Y74" s="124">
        <f t="shared" si="15"/>
        <v>2562591.0186478565</v>
      </c>
      <c r="Z74" s="124">
        <f t="shared" si="15"/>
        <v>2645201.8493554099</v>
      </c>
      <c r="AA74" s="124">
        <f t="shared" si="15"/>
        <v>2730268.43333985</v>
      </c>
      <c r="AB74" s="124">
        <f t="shared" si="15"/>
        <v>2817864.4431994837</v>
      </c>
      <c r="AC74" s="124">
        <f t="shared" si="15"/>
        <v>2908065.7617105683</v>
      </c>
      <c r="AD74" s="124">
        <f t="shared" si="15"/>
        <v>3000950.5481326454</v>
      </c>
      <c r="AE74" s="124">
        <f t="shared" si="15"/>
        <v>3096599.3065030458</v>
      </c>
      <c r="AF74" s="124">
        <f t="shared" si="15"/>
        <v>3195094.9559802194</v>
      </c>
      <c r="AG74" s="124">
        <f t="shared" si="15"/>
        <v>3296522.9032973689</v>
      </c>
      <c r="AH74" s="124">
        <f t="shared" si="15"/>
        <v>3400971.1173896925</v>
      </c>
      <c r="AI74" s="124">
        <f t="shared" si="15"/>
        <v>3508530.2062604479</v>
      </c>
      <c r="AJ74" s="124">
        <f t="shared" si="15"/>
        <v>3619293.4961529858</v>
      </c>
      <c r="AK74" s="124">
        <f t="shared" si="15"/>
        <v>3733357.1130979611</v>
      </c>
      <c r="AL74" s="124">
        <f t="shared" si="15"/>
        <v>3850820.0669069467</v>
      </c>
      <c r="AM74" s="124">
        <f t="shared" si="15"/>
        <v>3971784.3376858621</v>
      </c>
      <c r="AN74" s="124">
        <f t="shared" si="15"/>
        <v>4096354.9649438062</v>
      </c>
      <c r="AO74" s="124">
        <f t="shared" si="15"/>
        <v>4224640.1393751493</v>
      </c>
      <c r="AP74" s="124">
        <f t="shared" si="15"/>
        <v>4356751.2973950934</v>
      </c>
      <c r="AQ74" s="124">
        <f t="shared" si="15"/>
        <v>4492803.2185112974</v>
      </c>
      <c r="AR74" s="124">
        <f t="shared" si="15"/>
        <v>4632914.1256166473</v>
      </c>
      <c r="AS74" s="124">
        <f t="shared" si="15"/>
        <v>4777205.7882908192</v>
      </c>
      <c r="AT74" s="124">
        <f t="shared" si="15"/>
        <v>4925803.6292008776</v>
      </c>
      <c r="AU74" s="124">
        <f t="shared" si="15"/>
        <v>5078836.8336938974</v>
      </c>
      <c r="AV74" s="124">
        <f t="shared" si="15"/>
        <v>5236438.462677367</v>
      </c>
      <c r="AW74" s="124">
        <f t="shared" si="15"/>
        <v>5398745.5688860044</v>
      </c>
      <c r="AX74" s="124">
        <f t="shared" si="15"/>
        <v>5565899.3166365605</v>
      </c>
      <c r="AY74" s="124">
        <f t="shared" si="15"/>
        <v>5738045.1051752931</v>
      </c>
      <c r="AZ74" s="124">
        <f t="shared" si="15"/>
        <v>5915332.6957258517</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817210.8677106885</v>
      </c>
      <c r="D77" s="122">
        <f t="shared" si="18"/>
        <v>858338.66814301384</v>
      </c>
      <c r="E77" s="122">
        <f t="shared" si="18"/>
        <v>890730.28919120366</v>
      </c>
      <c r="F77" s="122">
        <f t="shared" si="18"/>
        <v>924065.39981119009</v>
      </c>
      <c r="G77" s="122">
        <f t="shared" si="18"/>
        <v>958375.15296053269</v>
      </c>
      <c r="H77" s="122">
        <f t="shared" si="18"/>
        <v>993684.33749260311</v>
      </c>
      <c r="I77" s="122">
        <f t="shared" si="18"/>
        <v>1017621.1692327275</v>
      </c>
      <c r="J77" s="122">
        <f t="shared" si="18"/>
        <v>1055023.4075552907</v>
      </c>
      <c r="K77" s="122">
        <f t="shared" si="18"/>
        <v>1093519.4984721062</v>
      </c>
      <c r="L77" s="122">
        <f t="shared" si="18"/>
        <v>1133142.2575610026</v>
      </c>
      <c r="M77" s="122">
        <f t="shared" si="18"/>
        <v>1857423.8734095111</v>
      </c>
      <c r="N77" s="122">
        <f t="shared" si="18"/>
        <v>1919907.3346356812</v>
      </c>
      <c r="O77" s="122">
        <f t="shared" si="18"/>
        <v>1971833.6713707284</v>
      </c>
      <c r="P77" s="122">
        <f t="shared" si="18"/>
        <v>2038065.0998380624</v>
      </c>
      <c r="Q77" s="122">
        <f t="shared" si="18"/>
        <v>2106255.2566039916</v>
      </c>
      <c r="R77" s="122">
        <f t="shared" si="18"/>
        <v>2176462.9035174754</v>
      </c>
      <c r="S77" s="122">
        <f t="shared" si="18"/>
        <v>2248748.565282939</v>
      </c>
      <c r="T77" s="122">
        <f t="shared" si="18"/>
        <v>2323174.582345943</v>
      </c>
      <c r="U77" s="122">
        <f t="shared" si="18"/>
        <v>2387401.751592929</v>
      </c>
      <c r="V77" s="122">
        <f t="shared" si="18"/>
        <v>2466303.0375475585</v>
      </c>
      <c r="W77" s="122">
        <f t="shared" si="18"/>
        <v>3005565.7414877717</v>
      </c>
      <c r="X77" s="122">
        <f t="shared" si="18"/>
        <v>3102955.518028399</v>
      </c>
      <c r="Y77" s="122">
        <f t="shared" si="18"/>
        <v>3203238.7733098208</v>
      </c>
      <c r="Z77" s="122">
        <f t="shared" si="18"/>
        <v>3306502.3116942621</v>
      </c>
      <c r="AA77" s="122">
        <f t="shared" si="18"/>
        <v>3412835.5416748123</v>
      </c>
      <c r="AB77" s="122">
        <f t="shared" si="18"/>
        <v>3522330.5539993546</v>
      </c>
      <c r="AC77" s="122">
        <f t="shared" si="18"/>
        <v>3635082.2021382102</v>
      </c>
      <c r="AD77" s="122">
        <f t="shared" si="18"/>
        <v>3751188.1851658067</v>
      </c>
      <c r="AE77" s="122">
        <f t="shared" si="18"/>
        <v>3870749.1331288074</v>
      </c>
      <c r="AF77" s="122">
        <f t="shared" si="18"/>
        <v>3993868.6949752741</v>
      </c>
      <c r="AG77" s="122">
        <f t="shared" si="18"/>
        <v>4120653.629121711</v>
      </c>
      <c r="AH77" s="122">
        <f t="shared" si="18"/>
        <v>4251213.8967371155</v>
      </c>
      <c r="AI77" s="122">
        <f t="shared" si="18"/>
        <v>4385662.7578255599</v>
      </c>
      <c r="AJ77" s="122">
        <f t="shared" si="18"/>
        <v>4524116.8701912323</v>
      </c>
      <c r="AK77" s="122">
        <f t="shared" si="18"/>
        <v>4666696.3913724516</v>
      </c>
      <c r="AL77" s="122">
        <f t="shared" si="18"/>
        <v>4813525.0836336836</v>
      </c>
      <c r="AM77" s="122">
        <f t="shared" si="18"/>
        <v>4964730.4221073277</v>
      </c>
      <c r="AN77" s="122">
        <f t="shared" si="18"/>
        <v>5120443.7061797576</v>
      </c>
      <c r="AO77" s="122">
        <f t="shared" si="18"/>
        <v>5280800.1742189368</v>
      </c>
      <c r="AP77" s="122">
        <f t="shared" si="18"/>
        <v>5445939.1217438662</v>
      </c>
      <c r="AQ77" s="122">
        <f t="shared" si="18"/>
        <v>5616004.0231391219</v>
      </c>
      <c r="AR77" s="122">
        <f t="shared" si="18"/>
        <v>5791142.6570208091</v>
      </c>
      <c r="AS77" s="122">
        <f t="shared" si="18"/>
        <v>5971507.2353635235</v>
      </c>
      <c r="AT77" s="122">
        <f t="shared" si="18"/>
        <v>6157254.5365010966</v>
      </c>
      <c r="AU77" s="122">
        <f t="shared" si="18"/>
        <v>6348546.0421173712</v>
      </c>
      <c r="AV77" s="122">
        <f t="shared" si="18"/>
        <v>6545548.0783467088</v>
      </c>
      <c r="AW77" s="122">
        <f t="shared" si="18"/>
        <v>6748431.9611075055</v>
      </c>
      <c r="AX77" s="122">
        <f t="shared" si="18"/>
        <v>6957374.1457957011</v>
      </c>
      <c r="AY77" s="122">
        <f t="shared" si="18"/>
        <v>7172556.3814691165</v>
      </c>
      <c r="AZ77" s="122">
        <f t="shared" si="18"/>
        <v>7394165.8696573144</v>
      </c>
    </row>
    <row r="78" spans="1:52" x14ac:dyDescent="0.25">
      <c r="A78" s="213" t="s">
        <v>258</v>
      </c>
      <c r="B78" s="123">
        <f t="shared" ref="B78:AZ78" si="19">-B69</f>
        <v>0</v>
      </c>
      <c r="C78" s="123">
        <f t="shared" si="19"/>
        <v>85498.652800000011</v>
      </c>
      <c r="D78" s="123">
        <f t="shared" si="19"/>
        <v>85498.652800000011</v>
      </c>
      <c r="E78" s="123">
        <f t="shared" si="19"/>
        <v>85498.652800000011</v>
      </c>
      <c r="F78" s="123">
        <f t="shared" si="19"/>
        <v>85498.652800000011</v>
      </c>
      <c r="G78" s="123">
        <f t="shared" si="19"/>
        <v>85498.652800000011</v>
      </c>
      <c r="H78" s="123">
        <f t="shared" si="19"/>
        <v>85498.652800000011</v>
      </c>
      <c r="I78" s="123">
        <f t="shared" si="19"/>
        <v>85498.652800000011</v>
      </c>
      <c r="J78" s="123">
        <f t="shared" si="19"/>
        <v>85498.652800000011</v>
      </c>
      <c r="K78" s="123">
        <f t="shared" si="19"/>
        <v>85498.652800000011</v>
      </c>
      <c r="L78" s="123">
        <f t="shared" si="19"/>
        <v>85498.652800000011</v>
      </c>
      <c r="M78" s="123">
        <f t="shared" si="19"/>
        <v>85498.652800000011</v>
      </c>
      <c r="N78" s="123">
        <f t="shared" si="19"/>
        <v>85498.652800000011</v>
      </c>
      <c r="O78" s="123">
        <f t="shared" si="19"/>
        <v>85498.652800000011</v>
      </c>
      <c r="P78" s="123">
        <f t="shared" si="19"/>
        <v>85498.652800000011</v>
      </c>
      <c r="Q78" s="123">
        <f t="shared" si="19"/>
        <v>85498.652800000011</v>
      </c>
      <c r="R78" s="123">
        <f t="shared" si="19"/>
        <v>85498.652800000011</v>
      </c>
      <c r="S78" s="123">
        <f t="shared" si="19"/>
        <v>85498.652800000011</v>
      </c>
      <c r="T78" s="123">
        <f t="shared" si="19"/>
        <v>85498.652800000011</v>
      </c>
      <c r="U78" s="123">
        <f t="shared" si="19"/>
        <v>85498.652800000011</v>
      </c>
      <c r="V78" s="123">
        <f t="shared" si="19"/>
        <v>85498.652800000011</v>
      </c>
      <c r="W78" s="123">
        <f t="shared" si="19"/>
        <v>85498.652800000011</v>
      </c>
      <c r="X78" s="123">
        <f t="shared" si="19"/>
        <v>85498.652800000011</v>
      </c>
      <c r="Y78" s="123">
        <f t="shared" si="19"/>
        <v>85498.652800000011</v>
      </c>
      <c r="Z78" s="123">
        <f t="shared" si="19"/>
        <v>85498.652800000011</v>
      </c>
      <c r="AA78" s="123">
        <f t="shared" si="19"/>
        <v>85498.652800000011</v>
      </c>
      <c r="AB78" s="123">
        <f t="shared" si="19"/>
        <v>85498.652800000011</v>
      </c>
      <c r="AC78" s="123">
        <f t="shared" si="19"/>
        <v>85498.652800000011</v>
      </c>
      <c r="AD78" s="123">
        <f t="shared" si="19"/>
        <v>85498.652800000011</v>
      </c>
      <c r="AE78" s="123">
        <f t="shared" si="19"/>
        <v>85498.652800000011</v>
      </c>
      <c r="AF78" s="123">
        <f t="shared" si="19"/>
        <v>85498.652800000011</v>
      </c>
      <c r="AG78" s="123">
        <f t="shared" si="19"/>
        <v>85498.652800000011</v>
      </c>
      <c r="AH78" s="123">
        <f t="shared" si="19"/>
        <v>85498.652800000011</v>
      </c>
      <c r="AI78" s="123">
        <f t="shared" si="19"/>
        <v>85498.652800000011</v>
      </c>
      <c r="AJ78" s="123">
        <f t="shared" si="19"/>
        <v>85498.652800000011</v>
      </c>
      <c r="AK78" s="123">
        <f t="shared" si="19"/>
        <v>85498.652800000011</v>
      </c>
      <c r="AL78" s="123">
        <f t="shared" si="19"/>
        <v>85498.652800000011</v>
      </c>
      <c r="AM78" s="123">
        <f t="shared" si="19"/>
        <v>85498.652800000011</v>
      </c>
      <c r="AN78" s="123">
        <f t="shared" si="19"/>
        <v>85498.652800000011</v>
      </c>
      <c r="AO78" s="123">
        <f t="shared" si="19"/>
        <v>85498.652800000011</v>
      </c>
      <c r="AP78" s="123">
        <f t="shared" si="19"/>
        <v>85498.652800000011</v>
      </c>
      <c r="AQ78" s="123">
        <f t="shared" si="19"/>
        <v>85498.652800000011</v>
      </c>
      <c r="AR78" s="123">
        <f t="shared" si="19"/>
        <v>85498.652800000011</v>
      </c>
      <c r="AS78" s="123">
        <f t="shared" si="19"/>
        <v>85498.652800000011</v>
      </c>
      <c r="AT78" s="123">
        <f t="shared" si="19"/>
        <v>85498.652800000011</v>
      </c>
      <c r="AU78" s="123">
        <f t="shared" si="19"/>
        <v>85498.652800000011</v>
      </c>
      <c r="AV78" s="123">
        <f t="shared" si="19"/>
        <v>85498.652800000011</v>
      </c>
      <c r="AW78" s="123">
        <f t="shared" si="19"/>
        <v>85498.652800000011</v>
      </c>
      <c r="AX78" s="123">
        <f t="shared" si="19"/>
        <v>85498.652800000011</v>
      </c>
      <c r="AY78" s="123">
        <f t="shared" si="19"/>
        <v>85498.652800000011</v>
      </c>
      <c r="AZ78" s="123">
        <f t="shared" si="19"/>
        <v>85498.652800000011</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-163442.17354213772</v>
      </c>
      <c r="D80" s="123">
        <f>IF(SUM($B$73:D73)+SUM($A$80:C80)&gt;0,0,SUM($B$73:D73)-SUM($A$80:C80))</f>
        <v>-171667.73362860281</v>
      </c>
      <c r="E80" s="123">
        <f>IF(SUM($B$73:E73)+SUM($A$80:D80)&gt;0,0,SUM($B$73:E73)-SUM($A$80:D80))</f>
        <v>-178146.05783824075</v>
      </c>
      <c r="F80" s="123">
        <f>IF(SUM($B$73:F73)+SUM($A$80:E80)&gt;0,0,SUM($B$73:F73)-SUM($A$80:E80))</f>
        <v>-184813.07996223797</v>
      </c>
      <c r="G80" s="123">
        <f>IF(SUM($B$73:G73)+SUM($A$80:F80)&gt;0,0,SUM($B$73:G73)-SUM($A$80:F80))</f>
        <v>-191675.03059210652</v>
      </c>
      <c r="H80" s="123">
        <f>IF(SUM($B$73:H73)+SUM($A$80:G80)&gt;0,0,SUM($B$73:H73)-SUM($A$80:G80))</f>
        <v>-198736.86749852053</v>
      </c>
      <c r="I80" s="123">
        <f>IF(SUM($B$73:I73)+SUM($A$80:H80)&gt;0,0,SUM($B$73:I73)-SUM($A$80:H80))</f>
        <v>-203524.23384654545</v>
      </c>
      <c r="J80" s="123">
        <f>IF(SUM($B$73:J73)+SUM($A$80:I80)&gt;0,0,SUM($B$73:J73)-SUM($A$80:I80))</f>
        <v>-211004.68151105824</v>
      </c>
      <c r="K80" s="123">
        <f>IF(SUM($B$73:K73)+SUM($A$80:J80)&gt;0,0,SUM($B$73:K73)-SUM($A$80:J80))</f>
        <v>-218703.89969442133</v>
      </c>
      <c r="L80" s="123">
        <f>IF(SUM($B$73:L73)+SUM($A$80:K80)&gt;0,0,SUM($B$73:L73)-SUM($A$80:K80))</f>
        <v>-226628.45151220053</v>
      </c>
      <c r="M80" s="123">
        <f>IF(SUM($B$73:M73)+SUM($A$80:L80)&gt;0,0,SUM($B$73:M73)-SUM($A$80:L80))</f>
        <v>-371484.77468190226</v>
      </c>
      <c r="N80" s="123">
        <f>IF(SUM($B$73:N73)+SUM($A$80:M80)&gt;0,0,SUM($B$73:N73)-SUM($A$80:M80))</f>
        <v>-383981.46692713629</v>
      </c>
      <c r="O80" s="123">
        <f>IF(SUM($B$73:O73)+SUM($A$80:N80)&gt;0,0,SUM($B$73:O73)-SUM($A$80:N80))</f>
        <v>-394366.73427414568</v>
      </c>
      <c r="P80" s="123">
        <f>IF(SUM($B$73:P73)+SUM($A$80:O80)&gt;0,0,SUM($B$73:P73)-SUM($A$80:O80))</f>
        <v>-407613.01996761234</v>
      </c>
      <c r="Q80" s="123">
        <f>IF(SUM($B$73:Q73)+SUM($A$80:P80)&gt;0,0,SUM($B$73:Q73)-SUM($A$80:P80))</f>
        <v>-421251.05132079823</v>
      </c>
      <c r="R80" s="123">
        <f>IF(SUM($B$73:R73)+SUM($A$80:Q80)&gt;0,0,SUM($B$73:R73)-SUM($A$80:Q80))</f>
        <v>-435292.58070349507</v>
      </c>
      <c r="S80" s="123">
        <f>IF(SUM($B$73:S73)+SUM($A$80:R80)&gt;0,0,SUM($B$73:S73)-SUM($A$80:R80))</f>
        <v>-449749.71305658761</v>
      </c>
      <c r="T80" s="123">
        <f>IF(SUM($B$73:T73)+SUM($A$80:S80)&gt;0,0,SUM($B$73:T73)-SUM($A$80:S80))</f>
        <v>-464634.91646918841</v>
      </c>
      <c r="U80" s="123">
        <f>IF(SUM($B$73:U73)+SUM($A$80:T80)&gt;0,0,SUM($B$73:U73)-SUM($A$80:T80))</f>
        <v>-477480.35031858552</v>
      </c>
      <c r="V80" s="123">
        <f>IF(SUM($B$73:V73)+SUM($A$80:U80)&gt;0,0,SUM($B$73:V73)-SUM($A$80:U80))</f>
        <v>-493260.60750951152</v>
      </c>
      <c r="W80" s="123">
        <f>IF(SUM($B$73:W73)+SUM($A$80:V80)&gt;0,0,SUM($B$73:W73)-SUM($A$80:V80))</f>
        <v>-601113.14829755388</v>
      </c>
      <c r="X80" s="123">
        <f>IF(SUM($B$73:X73)+SUM($A$80:W80)&gt;0,0,SUM($B$73:X73)-SUM($A$80:W80))</f>
        <v>-620591.10360568017</v>
      </c>
      <c r="Y80" s="123">
        <f>IF(SUM($B$73:Y73)+SUM($A$80:X80)&gt;0,0,SUM($B$73:Y73)-SUM($A$80:X80))</f>
        <v>-640647.75466196425</v>
      </c>
      <c r="Z80" s="123">
        <f>IF(SUM($B$73:Z73)+SUM($A$80:Y80)&gt;0,0,SUM($B$73:Z73)-SUM($A$80:Y80))</f>
        <v>-661300.46233885176</v>
      </c>
      <c r="AA80" s="123">
        <f>IF(SUM($B$73:AA73)+SUM($A$80:Z80)&gt;0,0,SUM($B$73:AA73)-SUM($A$80:Z80))</f>
        <v>-682567.10833496228</v>
      </c>
      <c r="AB80" s="123">
        <f>IF(SUM($B$73:AB73)+SUM($A$80:AA80)&gt;0,0,SUM($B$73:AB73)-SUM($A$80:AA80))</f>
        <v>-704466.11079987139</v>
      </c>
      <c r="AC80" s="123">
        <f>IF(SUM($B$73:AC73)+SUM($A$80:AB80)&gt;0,0,SUM($B$73:AC73)-SUM($A$80:AB80))</f>
        <v>-727016.44042764232</v>
      </c>
      <c r="AD80" s="123">
        <f>IF(SUM($B$73:AD73)+SUM($A$80:AC80)&gt;0,0,SUM($B$73:AD73)-SUM($A$80:AC80))</f>
        <v>-750237.63703316078</v>
      </c>
      <c r="AE80" s="123">
        <f>IF(SUM($B$73:AE73)+SUM($A$80:AD80)&gt;0,0,SUM($B$73:AE73)-SUM($A$80:AD80))</f>
        <v>-774149.82662576251</v>
      </c>
      <c r="AF80" s="123">
        <f>IF(SUM($B$73:AF73)+SUM($A$80:AE80)&gt;0,0,SUM($B$73:AF73)-SUM($A$80:AE80))</f>
        <v>-798773.73899505474</v>
      </c>
      <c r="AG80" s="123">
        <f>IF(SUM($B$73:AG73)+SUM($A$80:AF80)&gt;0,0,SUM($B$73:AG73)-SUM($A$80:AF80))</f>
        <v>-824130.72582434304</v>
      </c>
      <c r="AH80" s="123">
        <f>IF(SUM($B$73:AH73)+SUM($A$80:AG80)&gt;0,0,SUM($B$73:AH73)-SUM($A$80:AG80))</f>
        <v>-850242.77934742346</v>
      </c>
      <c r="AI80" s="123">
        <f>IF(SUM($B$73:AI73)+SUM($A$80:AH80)&gt;0,0,SUM($B$73:AI73)-SUM($A$80:AH80))</f>
        <v>-877132.55156511255</v>
      </c>
      <c r="AJ80" s="123">
        <f>IF(SUM($B$73:AJ73)+SUM($A$80:AI80)&gt;0,0,SUM($B$73:AJ73)-SUM($A$80:AI80))</f>
        <v>-904823.37403824739</v>
      </c>
      <c r="AK80" s="123">
        <f>IF(SUM($B$73:AK73)+SUM($A$80:AJ80)&gt;0,0,SUM($B$73:AK73)-SUM($A$80:AJ80))</f>
        <v>-933339.27827449143</v>
      </c>
      <c r="AL80" s="123">
        <f>IF(SUM($B$73:AL73)+SUM($A$80:AK80)&gt;0,0,SUM($B$73:AL73)-SUM($A$80:AK80))</f>
        <v>-962705.01672673598</v>
      </c>
      <c r="AM80" s="123">
        <f>IF(SUM($B$73:AM73)+SUM($A$80:AL80)&gt;0,0,SUM($B$73:AM73)-SUM($A$80:AL80))</f>
        <v>-992946.08442146704</v>
      </c>
      <c r="AN80" s="123">
        <f>IF(SUM($B$73:AN73)+SUM($A$80:AM80)&gt;0,0,SUM($B$73:AN73)-SUM($A$80:AM80))</f>
        <v>-1024088.7412359528</v>
      </c>
      <c r="AO80" s="123">
        <f>IF(SUM($B$73:AO73)+SUM($A$80:AN80)&gt;0,0,SUM($B$73:AO73)-SUM($A$80:AN80))</f>
        <v>-1056160.0348437876</v>
      </c>
      <c r="AP80" s="123">
        <f>IF(SUM($B$73:AP73)+SUM($A$80:AO80)&gt;0,0,SUM($B$73:AP73)-SUM($A$80:AO80))</f>
        <v>-1089187.8243487738</v>
      </c>
      <c r="AQ80" s="123">
        <f>IF(SUM($B$73:AQ73)+SUM($A$80:AP80)&gt;0,0,SUM($B$73:AQ73)-SUM($A$80:AP80))</f>
        <v>-1123200.8046278246</v>
      </c>
      <c r="AR80" s="123">
        <f>IF(SUM($B$73:AR73)+SUM($A$80:AQ80)&gt;0,0,SUM($B$73:AR73)-SUM($A$80:AQ80))</f>
        <v>-1158228.5314041637</v>
      </c>
      <c r="AS80" s="123">
        <f>IF(SUM($B$73:AS73)+SUM($A$80:AR80)&gt;0,0,SUM($B$73:AS73)-SUM($A$80:AR80))</f>
        <v>-1194301.4470727034</v>
      </c>
      <c r="AT80" s="123">
        <f>IF(SUM($B$73:AT73)+SUM($A$80:AS80)&gt;0,0,SUM($B$73:AT73)-SUM($A$80:AS80))</f>
        <v>-1231450.9073002189</v>
      </c>
      <c r="AU80" s="123">
        <f>IF(SUM($B$73:AU73)+SUM($A$80:AT80)&gt;0,0,SUM($B$73:AU73)-SUM($A$80:AT80))</f>
        <v>-1269709.2084234729</v>
      </c>
      <c r="AV80" s="123">
        <f>IF(SUM($B$73:AV73)+SUM($A$80:AU80)&gt;0,0,SUM($B$73:AV73)-SUM($A$80:AU80))</f>
        <v>-1309109.6156693436</v>
      </c>
      <c r="AW80" s="123">
        <f>IF(SUM($B$73:AW73)+SUM($A$80:AV80)&gt;0,0,SUM($B$73:AW73)-SUM($A$80:AV80))</f>
        <v>-1349686.392221503</v>
      </c>
      <c r="AX80" s="123">
        <f>IF(SUM($B$73:AX73)+SUM($A$80:AW80)&gt;0,0,SUM($B$73:AX73)-SUM($A$80:AW80))</f>
        <v>-1391474.8291591406</v>
      </c>
      <c r="AY80" s="123">
        <f>IF(SUM($B$73:AY73)+SUM($A$80:AX80)&gt;0,0,SUM($B$73:AY73)-SUM($A$80:AX80))</f>
        <v>-1434511.2762938216</v>
      </c>
      <c r="AZ80" s="123">
        <f>IF(SUM($B$73:AZ73)+SUM($A$80:AY80)&gt;0,0,SUM($B$73:AZ73)-SUM($A$80:AY80))</f>
        <v>-1478833.1739314646</v>
      </c>
    </row>
    <row r="81" spans="1:52" x14ac:dyDescent="0.25">
      <c r="A81" s="213" t="s">
        <v>255</v>
      </c>
      <c r="B81" s="123">
        <v>5900546.8691999996</v>
      </c>
      <c r="C81" s="123">
        <f>IF(((SUM($B$60:C60)+SUM($B$62:C66))+SUM($B$83:C83))&lt;0,((SUM($B$60:C60)+SUM($B$62:C66))+SUM($B$83:C83))*0.18-SUM($A$81:B81),IF(SUM($B$81:B81)&lt;0,0-SUM($B$81:B81),0))</f>
        <v>-6490787.5847862195</v>
      </c>
      <c r="D81" s="123">
        <f>IF(((SUM($B$60:D60)+SUM($B$62:D66))+SUM($B$83:D83))&lt;0,((SUM($B$60:D60)+SUM($B$62:D66))+SUM($B$83:D83))*0.18-SUM($A$81:C81),IF(SUM($B$81:C81)&lt;0,0-SUM($B$81:C81),0))</f>
        <v>186480.87635905424</v>
      </c>
      <c r="E81" s="123">
        <f>IF(((SUM($B$60:E60)+SUM($B$62:E66))+SUM($B$83:E83))&lt;0,((SUM($B$60:E60)+SUM($B$62:E66))+SUM($B$83:E83))*0.18-SUM($A$81:D81),IF(SUM($B$81:D81)&lt;0,0-SUM($B$81:D81),0))</f>
        <v>192142.0808151846</v>
      </c>
      <c r="F81" s="123">
        <f>IF(((SUM($B$60:F60)+SUM($B$62:F66))+SUM($B$83:F83))&lt;0,((SUM($B$60:F60)+SUM($B$62:F66))+SUM($B$83:F83))*0.18-SUM($A$81:E81),IF(SUM($B$81:E81)&lt;0,0-SUM($B$81:E81),0))</f>
        <v>197973.11339423832</v>
      </c>
      <c r="G81" s="123">
        <f>IF(((SUM($B$60:G60)+SUM($B$62:G66))+SUM($B$83:G83))&lt;0,((SUM($B$60:G60)+SUM($B$62:G66))+SUM($B$83:G83))*0.18-SUM($A$81:F81),IF(SUM($B$81:F81)&lt;0,0-SUM($B$81:F81),0))</f>
        <v>13644.645017742761</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-4274932.6400000006</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1625614.229199999</v>
      </c>
      <c r="C85" s="122">
        <f t="shared" ref="C85:AZ85" si="23">SUM(C77:C84)</f>
        <v>-5751520.2378176684</v>
      </c>
      <c r="D85" s="122">
        <f>SUM(D77:D84)</f>
        <v>958650.4636734653</v>
      </c>
      <c r="E85" s="122">
        <f>SUM(E77:E84)</f>
        <v>990224.96496814757</v>
      </c>
      <c r="F85" s="122">
        <f t="shared" si="23"/>
        <v>1022724.0860431904</v>
      </c>
      <c r="G85" s="122">
        <f t="shared" si="23"/>
        <v>865843.42018616898</v>
      </c>
      <c r="H85" s="122">
        <f t="shared" si="23"/>
        <v>880446.12279408262</v>
      </c>
      <c r="I85" s="122">
        <f t="shared" si="23"/>
        <v>899595.58818618208</v>
      </c>
      <c r="J85" s="122">
        <f t="shared" si="23"/>
        <v>929517.37884423253</v>
      </c>
      <c r="K85" s="122">
        <f t="shared" si="23"/>
        <v>960314.25157768489</v>
      </c>
      <c r="L85" s="122">
        <f t="shared" si="23"/>
        <v>992012.45884880214</v>
      </c>
      <c r="M85" s="122">
        <f t="shared" si="23"/>
        <v>1571437.7515276088</v>
      </c>
      <c r="N85" s="122">
        <f t="shared" si="23"/>
        <v>1621424.520508545</v>
      </c>
      <c r="O85" s="122">
        <f t="shared" si="23"/>
        <v>1662965.5898965828</v>
      </c>
      <c r="P85" s="122">
        <f t="shared" si="23"/>
        <v>1715950.7326704501</v>
      </c>
      <c r="Q85" s="122">
        <f t="shared" si="23"/>
        <v>1770502.8580831932</v>
      </c>
      <c r="R85" s="122">
        <f t="shared" si="23"/>
        <v>1826668.9756139801</v>
      </c>
      <c r="S85" s="122">
        <f t="shared" si="23"/>
        <v>1884497.5050263512</v>
      </c>
      <c r="T85" s="122">
        <f t="shared" si="23"/>
        <v>1944038.3186767544</v>
      </c>
      <c r="U85" s="122">
        <f t="shared" si="23"/>
        <v>1995420.0540743433</v>
      </c>
      <c r="V85" s="122">
        <f t="shared" si="23"/>
        <v>2058541.0828380468</v>
      </c>
      <c r="W85" s="122">
        <f t="shared" si="23"/>
        <v>2489951.2459902177</v>
      </c>
      <c r="X85" s="122">
        <f t="shared" si="23"/>
        <v>2567863.0672227186</v>
      </c>
      <c r="Y85" s="122">
        <f t="shared" si="23"/>
        <v>2648089.6714478564</v>
      </c>
      <c r="Z85" s="122">
        <f t="shared" si="23"/>
        <v>2730700.5021554101</v>
      </c>
      <c r="AA85" s="122">
        <f t="shared" si="23"/>
        <v>2815767.0861398499</v>
      </c>
      <c r="AB85" s="122">
        <f t="shared" si="23"/>
        <v>2903363.095999483</v>
      </c>
      <c r="AC85" s="122">
        <f t="shared" si="23"/>
        <v>2993564.4145105677</v>
      </c>
      <c r="AD85" s="122">
        <f t="shared" si="23"/>
        <v>3086449.2009326457</v>
      </c>
      <c r="AE85" s="122">
        <f t="shared" si="23"/>
        <v>3182097.9593030447</v>
      </c>
      <c r="AF85" s="122">
        <f t="shared" si="23"/>
        <v>3280593.6087802192</v>
      </c>
      <c r="AG85" s="122">
        <f t="shared" si="23"/>
        <v>3382021.5560973678</v>
      </c>
      <c r="AH85" s="122">
        <f t="shared" si="23"/>
        <v>3486469.7701896923</v>
      </c>
      <c r="AI85" s="122">
        <f t="shared" si="23"/>
        <v>3594028.8590604477</v>
      </c>
      <c r="AJ85" s="122">
        <f t="shared" si="23"/>
        <v>3704792.1489529852</v>
      </c>
      <c r="AK85" s="122">
        <f t="shared" si="23"/>
        <v>3818855.7658979604</v>
      </c>
      <c r="AL85" s="122">
        <f t="shared" si="23"/>
        <v>3936318.7197069479</v>
      </c>
      <c r="AM85" s="122">
        <f t="shared" si="23"/>
        <v>4057282.990485861</v>
      </c>
      <c r="AN85" s="122">
        <f t="shared" si="23"/>
        <v>4181853.6177438051</v>
      </c>
      <c r="AO85" s="122">
        <f t="shared" si="23"/>
        <v>4310138.7921751495</v>
      </c>
      <c r="AP85" s="122">
        <f t="shared" si="23"/>
        <v>4442249.9501950927</v>
      </c>
      <c r="AQ85" s="122">
        <f t="shared" si="23"/>
        <v>4578301.8713112976</v>
      </c>
      <c r="AR85" s="122">
        <f t="shared" si="23"/>
        <v>4718412.7784166457</v>
      </c>
      <c r="AS85" s="122">
        <f t="shared" si="23"/>
        <v>4862704.4410908204</v>
      </c>
      <c r="AT85" s="122">
        <f t="shared" si="23"/>
        <v>5011302.2820008779</v>
      </c>
      <c r="AU85" s="122">
        <f t="shared" si="23"/>
        <v>5164335.4864938986</v>
      </c>
      <c r="AV85" s="122">
        <f t="shared" si="23"/>
        <v>5321937.1154773654</v>
      </c>
      <c r="AW85" s="122">
        <f t="shared" si="23"/>
        <v>5484244.2216860028</v>
      </c>
      <c r="AX85" s="122">
        <f t="shared" si="23"/>
        <v>5651397.9694365608</v>
      </c>
      <c r="AY85" s="122">
        <f t="shared" si="23"/>
        <v>5823543.7579752952</v>
      </c>
      <c r="AZ85" s="122">
        <f t="shared" si="23"/>
        <v>6000831.3485258501</v>
      </c>
    </row>
    <row r="86" spans="1:52" s="176" customFormat="1" ht="14.25" x14ac:dyDescent="0.25">
      <c r="A86" s="214" t="s">
        <v>467</v>
      </c>
      <c r="B86" s="122">
        <f>SUM($B$85:B85)</f>
        <v>1625614.229199999</v>
      </c>
      <c r="C86" s="122">
        <f>SUM($B$85:C85)</f>
        <v>-4125906.0086176693</v>
      </c>
      <c r="D86" s="122">
        <f>SUM($B$85:D85)</f>
        <v>-3167255.5449442039</v>
      </c>
      <c r="E86" s="122">
        <f>SUM($B$85:E85)</f>
        <v>-2177030.5799760562</v>
      </c>
      <c r="F86" s="122">
        <f>SUM($B$85:F85)</f>
        <v>-1154306.4939328658</v>
      </c>
      <c r="G86" s="122">
        <f>SUM($B$85:G85)</f>
        <v>-288463.07374669681</v>
      </c>
      <c r="H86" s="122">
        <f>SUM($B$85:H85)</f>
        <v>591983.04904738581</v>
      </c>
      <c r="I86" s="122">
        <f>SUM($B$85:I85)</f>
        <v>1491578.6372335679</v>
      </c>
      <c r="J86" s="122">
        <f>SUM($B$85:J85)</f>
        <v>2421096.0160778007</v>
      </c>
      <c r="K86" s="122">
        <f>SUM($B$85:K85)</f>
        <v>3381410.2676554853</v>
      </c>
      <c r="L86" s="122">
        <f>SUM($B$85:L85)</f>
        <v>4373422.7265042877</v>
      </c>
      <c r="M86" s="122">
        <f>SUM($B$85:M85)</f>
        <v>5944860.4780318961</v>
      </c>
      <c r="N86" s="122">
        <f>SUM($B$85:N85)</f>
        <v>7566284.9985404406</v>
      </c>
      <c r="O86" s="122">
        <f>SUM($B$85:O85)</f>
        <v>9229250.5884370226</v>
      </c>
      <c r="P86" s="122">
        <f>SUM($B$85:P85)</f>
        <v>10945201.321107473</v>
      </c>
      <c r="Q86" s="122">
        <f>SUM($B$85:Q85)</f>
        <v>12715704.179190665</v>
      </c>
      <c r="R86" s="122">
        <f>SUM($B$85:R85)</f>
        <v>14542373.154804645</v>
      </c>
      <c r="S86" s="122">
        <f>SUM($B$85:S85)</f>
        <v>16426870.659830997</v>
      </c>
      <c r="T86" s="122">
        <f>SUM($B$85:T85)</f>
        <v>18370908.97850775</v>
      </c>
      <c r="U86" s="122">
        <f>SUM($B$85:U85)</f>
        <v>20366329.032582093</v>
      </c>
      <c r="V86" s="122">
        <f>SUM($B$85:V85)</f>
        <v>22424870.11542014</v>
      </c>
      <c r="W86" s="122">
        <f>SUM($B$85:W85)</f>
        <v>24914821.361410357</v>
      </c>
      <c r="X86" s="122">
        <f>SUM($B$85:X85)</f>
        <v>27482684.428633075</v>
      </c>
      <c r="Y86" s="122">
        <f>SUM($B$85:Y85)</f>
        <v>30130774.10008093</v>
      </c>
      <c r="Z86" s="122">
        <f>SUM($B$85:Z85)</f>
        <v>32861474.602236338</v>
      </c>
      <c r="AA86" s="122">
        <f>SUM($B$85:AA85)</f>
        <v>35677241.688376188</v>
      </c>
      <c r="AB86" s="122">
        <f>SUM($B$85:AB85)</f>
        <v>38580604.784375668</v>
      </c>
      <c r="AC86" s="122">
        <f>SUM($B$85:AC85)</f>
        <v>41574169.198886238</v>
      </c>
      <c r="AD86" s="122">
        <f>SUM($B$85:AD85)</f>
        <v>44660618.399818882</v>
      </c>
      <c r="AE86" s="122">
        <f>SUM($B$85:AE85)</f>
        <v>47842716.359121926</v>
      </c>
      <c r="AF86" s="122">
        <f>SUM($B$85:AF85)</f>
        <v>51123309.967902146</v>
      </c>
      <c r="AG86" s="122">
        <f>SUM($B$85:AG85)</f>
        <v>54505331.523999512</v>
      </c>
      <c r="AH86" s="122">
        <f>SUM($B$85:AH85)</f>
        <v>57991801.294189207</v>
      </c>
      <c r="AI86" s="122">
        <f>SUM($B$85:AI85)</f>
        <v>61585830.153249651</v>
      </c>
      <c r="AJ86" s="122">
        <f>SUM($B$85:AJ85)</f>
        <v>65290622.302202635</v>
      </c>
      <c r="AK86" s="122">
        <f>SUM($B$85:AK85)</f>
        <v>69109478.068100601</v>
      </c>
      <c r="AL86" s="122">
        <f>SUM($B$85:AL85)</f>
        <v>73045796.787807554</v>
      </c>
      <c r="AM86" s="122">
        <f>SUM($B$85:AM85)</f>
        <v>77103079.778293416</v>
      </c>
      <c r="AN86" s="122">
        <f>SUM($B$85:AN85)</f>
        <v>81284933.396037221</v>
      </c>
      <c r="AO86" s="122">
        <f>SUM($B$85:AO85)</f>
        <v>85595072.188212365</v>
      </c>
      <c r="AP86" s="122">
        <f>SUM($B$85:AP85)</f>
        <v>90037322.138407454</v>
      </c>
      <c r="AQ86" s="122">
        <f>SUM($B$85:AQ85)</f>
        <v>94615624.009718746</v>
      </c>
      <c r="AR86" s="122">
        <f>SUM($B$85:AR85)</f>
        <v>99334036.788135394</v>
      </c>
      <c r="AS86" s="122">
        <f>SUM($B$85:AS85)</f>
        <v>104196741.22922622</v>
      </c>
      <c r="AT86" s="122">
        <f>SUM($B$85:AT85)</f>
        <v>109208043.5112271</v>
      </c>
      <c r="AU86" s="122">
        <f>SUM($B$85:AU85)</f>
        <v>114372378.997721</v>
      </c>
      <c r="AV86" s="122">
        <f>SUM($B$85:AV85)</f>
        <v>119694316.11319837</v>
      </c>
      <c r="AW86" s="122">
        <f>SUM($B$85:AW85)</f>
        <v>125178560.33488438</v>
      </c>
      <c r="AX86" s="122">
        <f>SUM($B$85:AX85)</f>
        <v>130829958.30432093</v>
      </c>
      <c r="AY86" s="122">
        <f>SUM($B$85:AY85)</f>
        <v>136653502.06229621</v>
      </c>
      <c r="AZ86" s="122">
        <f>SUM($B$85:AZ85)</f>
        <v>142654333.41082206</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1625614.229199999</v>
      </c>
      <c r="C88" s="122">
        <f t="shared" si="25"/>
        <v>-4812987.6467093453</v>
      </c>
      <c r="D88" s="122">
        <f t="shared" si="25"/>
        <v>671312.10145023046</v>
      </c>
      <c r="E88" s="122">
        <f t="shared" si="25"/>
        <v>580270.04992815887</v>
      </c>
      <c r="F88" s="122">
        <f t="shared" si="25"/>
        <v>501518.39035450952</v>
      </c>
      <c r="G88" s="122">
        <f t="shared" si="25"/>
        <v>355303.78544719866</v>
      </c>
      <c r="H88" s="122">
        <f t="shared" si="25"/>
        <v>302339.8223788527</v>
      </c>
      <c r="I88" s="122">
        <f t="shared" si="25"/>
        <v>258506.80490698639</v>
      </c>
      <c r="J88" s="122">
        <f t="shared" si="25"/>
        <v>223518.91043020651</v>
      </c>
      <c r="K88" s="122">
        <f t="shared" si="25"/>
        <v>193242.3127395355</v>
      </c>
      <c r="L88" s="122">
        <f t="shared" si="25"/>
        <v>167046.76659343322</v>
      </c>
      <c r="M88" s="122">
        <f t="shared" si="25"/>
        <v>221437.01787471634</v>
      </c>
      <c r="N88" s="122">
        <f t="shared" si="25"/>
        <v>191197.35194945504</v>
      </c>
      <c r="O88" s="122">
        <f t="shared" si="25"/>
        <v>164096.94437389489</v>
      </c>
      <c r="P88" s="122">
        <f t="shared" si="25"/>
        <v>141694.87437938087</v>
      </c>
      <c r="Q88" s="122">
        <f t="shared" si="25"/>
        <v>122342.69778142922</v>
      </c>
      <c r="R88" s="122">
        <f t="shared" si="25"/>
        <v>105626.6164427058</v>
      </c>
      <c r="S88" s="122">
        <f t="shared" si="25"/>
        <v>91188.732038953764</v>
      </c>
      <c r="T88" s="122">
        <f t="shared" si="25"/>
        <v>78719.53605977798</v>
      </c>
      <c r="U88" s="122">
        <f t="shared" si="25"/>
        <v>67615.168116123139</v>
      </c>
      <c r="V88" s="122">
        <f t="shared" si="25"/>
        <v>58371.577866509724</v>
      </c>
      <c r="W88" s="122">
        <f t="shared" si="25"/>
        <v>59083.312036535528</v>
      </c>
      <c r="X88" s="122">
        <f t="shared" si="25"/>
        <v>50989.170254235003</v>
      </c>
      <c r="Y88" s="122">
        <f t="shared" si="25"/>
        <v>44001.84287234037</v>
      </c>
      <c r="Z88" s="122">
        <f t="shared" si="25"/>
        <v>37970.327531140647</v>
      </c>
      <c r="AA88" s="122">
        <f t="shared" si="25"/>
        <v>32764.164368526359</v>
      </c>
      <c r="AB88" s="122">
        <f t="shared" si="25"/>
        <v>28270.651366832237</v>
      </c>
      <c r="AC88" s="122">
        <f t="shared" si="25"/>
        <v>24392.435479636235</v>
      </c>
      <c r="AD88" s="122">
        <f t="shared" si="25"/>
        <v>21045.429117581789</v>
      </c>
      <c r="AE88" s="122">
        <f t="shared" si="25"/>
        <v>18157.008288036057</v>
      </c>
      <c r="AF88" s="122">
        <f t="shared" si="25"/>
        <v>15664.454513184717</v>
      </c>
      <c r="AG88" s="122">
        <f t="shared" si="25"/>
        <v>13513.607710391667</v>
      </c>
      <c r="AH88" s="122">
        <f t="shared" si="25"/>
        <v>11657.701607945215</v>
      </c>
      <c r="AI88" s="122">
        <f t="shared" si="25"/>
        <v>10056.357076369719</v>
      </c>
      <c r="AJ88" s="122">
        <f t="shared" si="25"/>
        <v>8674.7120566995654</v>
      </c>
      <c r="AK88" s="122">
        <f t="shared" si="25"/>
        <v>7482.6696290071286</v>
      </c>
      <c r="AL88" s="122">
        <f t="shared" si="25"/>
        <v>6454.24824493911</v>
      </c>
      <c r="AM88" s="122">
        <f t="shared" si="25"/>
        <v>5567.0202974084823</v>
      </c>
      <c r="AN88" s="122">
        <f t="shared" si="25"/>
        <v>4801.6270627066915</v>
      </c>
      <c r="AO88" s="122">
        <f t="shared" si="25"/>
        <v>4141.3596632124791</v>
      </c>
      <c r="AP88" s="122">
        <f t="shared" si="25"/>
        <v>3571.7970956610252</v>
      </c>
      <c r="AQ88" s="122">
        <f t="shared" si="25"/>
        <v>3080.493579335634</v>
      </c>
      <c r="AR88" s="122">
        <f t="shared" si="25"/>
        <v>2656.7085255084844</v>
      </c>
      <c r="AS88" s="122">
        <f t="shared" si="25"/>
        <v>2291.1733356496993</v>
      </c>
      <c r="AT88" s="122">
        <f t="shared" si="25"/>
        <v>1975.8900201453246</v>
      </c>
      <c r="AU88" s="122">
        <f t="shared" si="25"/>
        <v>1703.9573078264573</v>
      </c>
      <c r="AV88" s="122">
        <f t="shared" si="25"/>
        <v>1469.4205036614562</v>
      </c>
      <c r="AW88" s="122">
        <f t="shared" si="25"/>
        <v>1267.1418597701147</v>
      </c>
      <c r="AX88" s="122">
        <f t="shared" si="25"/>
        <v>1092.6886641187966</v>
      </c>
      <c r="AY88" s="122">
        <f t="shared" si="25"/>
        <v>942.23663106820493</v>
      </c>
      <c r="AZ88" s="122">
        <f>AZ85*AZ87</f>
        <v>812.48650635912497</v>
      </c>
    </row>
    <row r="89" spans="1:52" s="176" customFormat="1" ht="14.25" x14ac:dyDescent="0.25">
      <c r="A89" s="212" t="s">
        <v>469</v>
      </c>
      <c r="B89" s="122">
        <f>SUM($B$88:B88)</f>
        <v>1625614.229199999</v>
      </c>
      <c r="C89" s="122">
        <f>SUM($B$88:C88)</f>
        <v>-3187373.4175093463</v>
      </c>
      <c r="D89" s="122">
        <f>SUM($B$88:D88)</f>
        <v>-2516061.3160591158</v>
      </c>
      <c r="E89" s="122">
        <f>SUM($B$88:E88)</f>
        <v>-1935791.2661309568</v>
      </c>
      <c r="F89" s="122">
        <f>SUM($B$88:F88)</f>
        <v>-1434272.8757764474</v>
      </c>
      <c r="G89" s="122">
        <f>SUM($B$88:G88)</f>
        <v>-1078969.0903292487</v>
      </c>
      <c r="H89" s="122">
        <f>SUM($B$88:H88)</f>
        <v>-776629.26795039605</v>
      </c>
      <c r="I89" s="122">
        <f>SUM($B$88:I88)</f>
        <v>-518122.46304340963</v>
      </c>
      <c r="J89" s="122">
        <f>SUM($B$88:J88)</f>
        <v>-294603.55261320312</v>
      </c>
      <c r="K89" s="122">
        <f>SUM($B$88:K88)</f>
        <v>-101361.23987366763</v>
      </c>
      <c r="L89" s="122">
        <f>SUM($B$88:L88)</f>
        <v>65685.526719765592</v>
      </c>
      <c r="M89" s="122">
        <f>SUM($B$88:M88)</f>
        <v>287122.54459448194</v>
      </c>
      <c r="N89" s="122">
        <f>SUM($B$88:N88)</f>
        <v>478319.89654393698</v>
      </c>
      <c r="O89" s="122">
        <f>SUM($B$88:O88)</f>
        <v>642416.84091783187</v>
      </c>
      <c r="P89" s="122">
        <f>SUM($B$88:P88)</f>
        <v>784111.71529721271</v>
      </c>
      <c r="Q89" s="122">
        <f>SUM($B$88:Q88)</f>
        <v>906454.41307864198</v>
      </c>
      <c r="R89" s="122">
        <f>SUM($B$88:R88)</f>
        <v>1012081.0295213477</v>
      </c>
      <c r="S89" s="122">
        <f>SUM($B$88:S88)</f>
        <v>1103269.7615603015</v>
      </c>
      <c r="T89" s="122">
        <f>SUM($B$88:T88)</f>
        <v>1181989.2976200795</v>
      </c>
      <c r="U89" s="122">
        <f>SUM($B$88:U88)</f>
        <v>1249604.4657362027</v>
      </c>
      <c r="V89" s="122">
        <f>SUM($B$88:V88)</f>
        <v>1307976.0436027125</v>
      </c>
      <c r="W89" s="122">
        <f>SUM($B$88:W88)</f>
        <v>1367059.3556392479</v>
      </c>
      <c r="X89" s="122">
        <f>SUM($B$88:X88)</f>
        <v>1418048.5258934828</v>
      </c>
      <c r="Y89" s="122">
        <f>SUM($B$88:Y88)</f>
        <v>1462050.3687658233</v>
      </c>
      <c r="Z89" s="122">
        <f>SUM($B$88:Z88)</f>
        <v>1500020.6962969638</v>
      </c>
      <c r="AA89" s="122">
        <f>SUM($B$88:AA88)</f>
        <v>1532784.8606654902</v>
      </c>
      <c r="AB89" s="122">
        <f>SUM($B$88:AB88)</f>
        <v>1561055.5120323224</v>
      </c>
      <c r="AC89" s="122">
        <f>SUM($B$88:AC88)</f>
        <v>1585447.9475119587</v>
      </c>
      <c r="AD89" s="122">
        <f>SUM($B$88:AD88)</f>
        <v>1606493.3766295405</v>
      </c>
      <c r="AE89" s="122">
        <f>SUM($B$88:AE88)</f>
        <v>1624650.3849175766</v>
      </c>
      <c r="AF89" s="122">
        <f>SUM($B$88:AF88)</f>
        <v>1640314.8394307613</v>
      </c>
      <c r="AG89" s="122">
        <f>SUM($B$88:AG88)</f>
        <v>1653828.447141153</v>
      </c>
      <c r="AH89" s="122">
        <f>SUM($B$88:AH88)</f>
        <v>1665486.1487490982</v>
      </c>
      <c r="AI89" s="122">
        <f>SUM($B$88:AI88)</f>
        <v>1675542.5058254679</v>
      </c>
      <c r="AJ89" s="122">
        <f>SUM($B$88:AJ88)</f>
        <v>1684217.2178821675</v>
      </c>
      <c r="AK89" s="122">
        <f>SUM($B$88:AK88)</f>
        <v>1691699.8875111747</v>
      </c>
      <c r="AL89" s="122">
        <f>SUM($B$88:AL88)</f>
        <v>1698154.1357561138</v>
      </c>
      <c r="AM89" s="122">
        <f>SUM($B$88:AM88)</f>
        <v>1703721.1560535224</v>
      </c>
      <c r="AN89" s="122">
        <f>SUM($B$88:AN88)</f>
        <v>1708522.7831162291</v>
      </c>
      <c r="AO89" s="122">
        <f>SUM($B$88:AO88)</f>
        <v>1712664.1427794416</v>
      </c>
      <c r="AP89" s="122">
        <f>SUM($B$88:AP88)</f>
        <v>1716235.9398751026</v>
      </c>
      <c r="AQ89" s="122">
        <f>SUM($B$88:AQ88)</f>
        <v>1719316.4334544383</v>
      </c>
      <c r="AR89" s="122">
        <f>SUM($B$88:AR88)</f>
        <v>1721973.1419799468</v>
      </c>
      <c r="AS89" s="122">
        <f>SUM($B$88:AS88)</f>
        <v>1724264.3153155965</v>
      </c>
      <c r="AT89" s="122">
        <f>SUM($B$88:AT88)</f>
        <v>1726240.2053357419</v>
      </c>
      <c r="AU89" s="122">
        <f>SUM($B$88:AU88)</f>
        <v>1727944.1626435684</v>
      </c>
      <c r="AV89" s="122">
        <f>SUM($B$88:AV88)</f>
        <v>1729413.5831472299</v>
      </c>
      <c r="AW89" s="122">
        <f>SUM($B$88:AW88)</f>
        <v>1730680.7250069999</v>
      </c>
      <c r="AX89" s="122">
        <f>SUM($B$88:AX88)</f>
        <v>1731773.4136711187</v>
      </c>
      <c r="AY89" s="122">
        <f>SUM($B$88:AY88)</f>
        <v>1732715.6503021868</v>
      </c>
      <c r="AZ89" s="122">
        <f>SUM($B$88:AZ88)</f>
        <v>1733528.136808546</v>
      </c>
    </row>
    <row r="90" spans="1:52" s="176" customFormat="1" ht="14.25" x14ac:dyDescent="0.25">
      <c r="A90" s="212" t="s">
        <v>470</v>
      </c>
      <c r="B90" s="127">
        <f>IF((ISERR(IRR($B$85:B85))),0,IF(IRR($B$85:B85)&lt;0,0,IRR($B$85:B85)))</f>
        <v>0</v>
      </c>
      <c r="C90" s="127">
        <f>IF((ISERR(IRR($B$85:C85))),0,IF(IRR($B$85:C85)&lt;0,0,IRR($B$85:C85)))</f>
        <v>2.5380597281361883</v>
      </c>
      <c r="D90" s="127">
        <f>IF((ISERR(IRR($B$85:D85))),0,IF(IRR($B$85:D85)&lt;0,0,IRR($B$85:D85)))</f>
        <v>2.3626894318957574</v>
      </c>
      <c r="E90" s="127">
        <f>IF((ISERR(IRR($B$85:E85))),0,IF(IRR($B$85:E85)&lt;0,0,IRR($B$85:E85)))</f>
        <v>2.303752282496986</v>
      </c>
      <c r="F90" s="127">
        <f>IF((ISERR(IRR($B$85:F85))),0,IF(IRR($B$85:F85)&lt;0,0,IRR($B$85:F85)))</f>
        <v>0</v>
      </c>
      <c r="G90" s="127">
        <f>IF((ISERR(IRR($B$85:G85))),0,IF(IRR($B$85:G85)&lt;0,0,IRR($B$85:G85)))</f>
        <v>0</v>
      </c>
      <c r="H90" s="127">
        <f>IF((ISERR(IRR($B$85:H85))),0,IF(IRR($B$85:H85)&lt;0,0,IRR($B$85:H85)))</f>
        <v>5.5584622526948069E-2</v>
      </c>
      <c r="I90" s="127">
        <f>IF((ISERR(IRR($B$85:I85))),0,IF(IRR($B$85:I85)&lt;0,0,IRR($B$85:I85)))</f>
        <v>0.11439918654482195</v>
      </c>
      <c r="J90" s="127">
        <f>IF((ISERR(IRR($B$85:J85))),0,IF(IRR($B$85:J85)&lt;0,0,IRR($B$85:J85)))</f>
        <v>0.15447317516372405</v>
      </c>
      <c r="K90" s="127">
        <f>IF((ISERR(IRR($B$85:K85))),0,IF(IRR($B$85:K85)&lt;0,0,IRR($B$85:K85)))</f>
        <v>0.18245093919347366</v>
      </c>
      <c r="L90" s="127">
        <f>IF((ISERR(IRR($B$85:L85))),0,IF(IRR($B$85:L85)&lt;0,0,IRR($B$85:L85)))</f>
        <v>0.2024287285769597</v>
      </c>
      <c r="M90" s="127">
        <f>IF((ISERR(IRR($B$85:M85))),0,IF(IRR($B$85:M85)&lt;0,0,IRR($B$85:M85)))</f>
        <v>0.22394364415092372</v>
      </c>
      <c r="N90" s="127">
        <f>IF((ISERR(IRR($B$85:N85))),0,IF(IRR($B$85:N85)&lt;0,0,IRR($B$85:N85)))</f>
        <v>0.23891114835350247</v>
      </c>
      <c r="O90" s="127">
        <f>IF((ISERR(IRR($B$85:O85))),0,IF(IRR($B$85:O85)&lt;0,0,IRR($B$85:O85)))</f>
        <v>0.24958578421670885</v>
      </c>
      <c r="P90" s="127">
        <f>IF((ISERR(IRR($B$85:P85))),0,IF(IRR($B$85:P85)&lt;0,0,IRR($B$85:P85)))</f>
        <v>0.25741620712475033</v>
      </c>
      <c r="Q90" s="127">
        <f>IF((ISERR(IRR($B$85:Q85))),0,IF(IRR($B$85:Q85)&lt;0,0,IRR($B$85:Q85)))</f>
        <v>0.26325475105616269</v>
      </c>
      <c r="R90" s="127">
        <f>IF((ISERR(IRR($B$85:R85))),0,IF(IRR($B$85:R85)&lt;0,0,IRR($B$85:R85)))</f>
        <v>0.26766435683985446</v>
      </c>
      <c r="S90" s="127">
        <f>IF((ISERR(IRR($B$85:S85))),0,IF(IRR($B$85:S85)&lt;0,0,IRR($B$85:S85)))</f>
        <v>0.27102932190025775</v>
      </c>
      <c r="T90" s="127">
        <f>IF((ISERR(IRR($B$85:T85))),0,IF(IRR($B$85:T85)&lt;0,0,IRR($B$85:T85)))</f>
        <v>0.27361887168153953</v>
      </c>
      <c r="U90" s="127">
        <f>IF((ISERR(IRR($B$85:U85))),0,IF(IRR($B$85:U85)&lt;0,0,IRR($B$85:U85)))</f>
        <v>0.27561587337018167</v>
      </c>
      <c r="V90" s="127">
        <f>IF((ISERR(IRR($B$85:V85))),0,IF(IRR($B$85:V85)&lt;0,0,IRR($B$85:V85)))</f>
        <v>0.27717291335123906</v>
      </c>
      <c r="W90" s="127">
        <f>IF((ISERR(IRR($B$85:W85))),0,IF(IRR($B$85:W85)&lt;0,0,IRR($B$85:W85)))</f>
        <v>0.2785998586493541</v>
      </c>
      <c r="X90" s="127">
        <f>IF((ISERR(IRR($B$85:X85))),0,IF(IRR($B$85:X85)&lt;0,0,IRR($B$85:X85)))</f>
        <v>0.27971712460576392</v>
      </c>
      <c r="Y90" s="127">
        <f>IF((ISERR(IRR($B$85:Y85))),0,IF(IRR($B$85:Y85)&lt;0,0,IRR($B$85:Y85)))</f>
        <v>0.2805955011108292</v>
      </c>
      <c r="Z90" s="127">
        <f>IF((ISERR(IRR($B$85:Z85))),0,IF(IRR($B$85:Z85)&lt;0,0,IRR($B$85:Z85)))</f>
        <v>0.28128842202870308</v>
      </c>
      <c r="AA90" s="127">
        <f>IF((ISERR(IRR($B$85:AA85))),0,IF(IRR($B$85:AA85)&lt;0,0,IRR($B$85:AA85)))</f>
        <v>0.2818366008392037</v>
      </c>
      <c r="AB90" s="127">
        <f>IF((ISERR(IRR($B$85:AB85))),0,IF(IRR($B$85:AB85)&lt;0,0,IRR($B$85:AB85)))</f>
        <v>0.28227130627066943</v>
      </c>
      <c r="AC90" s="127">
        <f>IF((ISERR(IRR($B$85:AC85))),0,IF(IRR($B$85:AC85)&lt;0,0,IRR($B$85:AC85)))</f>
        <v>0.28261671590156001</v>
      </c>
      <c r="AD90" s="127">
        <f>IF((ISERR(IRR($B$85:AD85))),0,IF(IRR($B$85:AD85)&lt;0,0,IRR($B$85:AD85)))</f>
        <v>0.28289163196393607</v>
      </c>
      <c r="AE90" s="127">
        <f>IF((ISERR(IRR($B$85:AE85))),0,IF(IRR($B$85:AE85)&lt;0,0,IRR($B$85:AE85)))</f>
        <v>0.28311074813075199</v>
      </c>
      <c r="AF90" s="127">
        <f>IF((ISERR(IRR($B$85:AF85))),0,IF(IRR($B$85:AF85)&lt;0,0,IRR($B$85:AF85)))</f>
        <v>0.28328559524073227</v>
      </c>
      <c r="AG90" s="127">
        <f>IF((ISERR(IRR($B$85:AG85))),0,IF(IRR($B$85:AG85)&lt;0,0,IRR($B$85:AG85)))</f>
        <v>0.28342525425850806</v>
      </c>
      <c r="AH90" s="127">
        <f>IF((ISERR(IRR($B$85:AH85))),0,IF(IRR($B$85:AH85)&lt;0,0,IRR($B$85:AH85)))</f>
        <v>0.28353689838925433</v>
      </c>
      <c r="AI90" s="127">
        <f>IF((ISERR(IRR($B$85:AI85))),0,IF(IRR($B$85:AI85)&lt;0,0,IRR($B$85:AI85)))</f>
        <v>0.28362620840347819</v>
      </c>
      <c r="AJ90" s="127">
        <f>IF((ISERR(IRR($B$85:AJ85))),0,IF(IRR($B$85:AJ85)&lt;0,0,IRR($B$85:AJ85)))</f>
        <v>0.2836976929322963</v>
      </c>
      <c r="AK90" s="127">
        <f>IF((ISERR(IRR($B$85:AK85))),0,IF(IRR($B$85:AK85)&lt;0,0,IRR($B$85:AK85)))</f>
        <v>0.28375493690541864</v>
      </c>
      <c r="AL90" s="127">
        <f>IF((ISERR(IRR($B$85:AL85))),0,IF(IRR($B$85:AL85)&lt;0,0,IRR($B$85:AL85)))</f>
        <v>0.28380079522356283</v>
      </c>
      <c r="AM90" s="127">
        <f>IF((ISERR(IRR($B$85:AM85))),0,IF(IRR($B$85:AM85)&lt;0,0,IRR($B$85:AM85)))</f>
        <v>0.28383754439800235</v>
      </c>
      <c r="AN90" s="127">
        <f>IF((ISERR(IRR($B$85:AN85))),0,IF(IRR($B$85:AN85)&lt;0,0,IRR($B$85:AN85)))</f>
        <v>0.28386700172873613</v>
      </c>
      <c r="AO90" s="127">
        <f>IF((ISERR(IRR($B$85:AO85))),0,IF(IRR($B$85:AO85)&lt;0,0,IRR($B$85:AO85)))</f>
        <v>0.28389061927558856</v>
      </c>
      <c r="AP90" s="127">
        <f>IF((ISERR(IRR($B$85:AP85))),0,IF(IRR($B$85:AP85)&lt;0,0,IRR($B$85:AP85)))</f>
        <v>0.28390955816112284</v>
      </c>
      <c r="AQ90" s="127">
        <f>IF((ISERR(IRR($B$85:AQ85))),0,IF(IRR($B$85:AQ85)&lt;0,0,IRR($B$85:AQ85)))</f>
        <v>0.28392474746264251</v>
      </c>
      <c r="AR90" s="127">
        <f>IF((ISERR(IRR($B$85:AR85))),0,IF(IRR($B$85:AR85)&lt;0,0,IRR($B$85:AR85)))</f>
        <v>0.28393693098490891</v>
      </c>
      <c r="AS90" s="127">
        <f>IF((ISERR(IRR($B$85:AS85))),0,IF(IRR($B$85:AS85)&lt;0,0,IRR($B$85:AS85)))</f>
        <v>0.28394670447205406</v>
      </c>
      <c r="AT90" s="127">
        <f>IF((ISERR(IRR($B$85:AT85))),0,IF(IRR($B$85:AT85)&lt;0,0,IRR($B$85:AT85)))</f>
        <v>0.28395454525649777</v>
      </c>
      <c r="AU90" s="127">
        <f>IF((ISERR(IRR($B$85:AU85))),0,IF(IRR($B$85:AU85)&lt;0,0,IRR($B$85:AU85)))</f>
        <v>0.2839608359112944</v>
      </c>
      <c r="AV90" s="127">
        <f>IF((ISERR(IRR($B$85:AV85))),0,IF(IRR($B$85:AV85)&lt;0,0,IRR($B$85:AV85)))</f>
        <v>0.28396588313841331</v>
      </c>
      <c r="AW90" s="127">
        <f>IF((ISERR(IRR($B$85:AW85))),0,IF(IRR($B$85:AW85)&lt;0,0,IRR($B$85:AW85)))</f>
        <v>0.28396993286574679</v>
      </c>
      <c r="AX90" s="127">
        <f>IF((ISERR(IRR($B$85:AX85))),0,IF(IRR($B$85:AX85)&lt;0,0,IRR($B$85:AX85)))</f>
        <v>0.28397318232265834</v>
      </c>
      <c r="AY90" s="127">
        <f>IF((ISERR(IRR($B$85:AY85))),0,IF(IRR($B$85:AY85)&lt;0,0,IRR($B$85:AY85)))</f>
        <v>0.28397578970467197</v>
      </c>
      <c r="AZ90" s="127">
        <f>IF((ISERR(IRR($B$85:AZ85))),0,IF(IRR($B$85:AZ85)&lt;0,0,IRR($B$85:AZ85)))</f>
        <v>0.28397788191254603</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5.3276328514358875</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9.6067836088103746</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5"/>
      <c r="B94" s="395"/>
      <c r="C94" s="395"/>
      <c r="D94" s="395"/>
      <c r="E94" s="395"/>
      <c r="F94" s="395"/>
      <c r="G94" s="395"/>
      <c r="H94" s="395"/>
      <c r="I94" s="395"/>
      <c r="J94" s="395"/>
      <c r="K94" s="395"/>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48" sqref="K48"/>
    </sheetView>
  </sheetViews>
  <sheetFormatPr defaultRowHeight="15.75" x14ac:dyDescent="0.25"/>
  <cols>
    <col min="1" max="1" width="9.140625" style="223"/>
    <col min="2" max="2" width="37.7109375" style="223" customWidth="1"/>
    <col min="3" max="3" width="16.8554687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3" t="str">
        <f>'5. анализ эконом эфф.'!A5:L5</f>
        <v>Год раскрытия информации: 2026 год</v>
      </c>
      <c r="B5" s="353"/>
      <c r="C5" s="353"/>
      <c r="D5" s="353"/>
      <c r="E5" s="353"/>
      <c r="F5" s="353"/>
      <c r="G5" s="353"/>
      <c r="H5" s="353"/>
      <c r="I5" s="353"/>
      <c r="J5" s="353"/>
      <c r="K5" s="353"/>
      <c r="L5" s="3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51" t="s">
        <v>9</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63" t="s">
        <v>546</v>
      </c>
      <c r="B9" s="363"/>
      <c r="C9" s="363"/>
      <c r="D9" s="363"/>
      <c r="E9" s="363"/>
      <c r="F9" s="363"/>
      <c r="G9" s="363"/>
      <c r="H9" s="363"/>
      <c r="I9" s="363"/>
      <c r="J9" s="363"/>
      <c r="K9" s="363"/>
      <c r="L9" s="363"/>
    </row>
    <row r="10" spans="1:44" x14ac:dyDescent="0.25">
      <c r="A10" s="347" t="s">
        <v>8</v>
      </c>
      <c r="B10" s="347"/>
      <c r="C10" s="347"/>
      <c r="D10" s="347"/>
      <c r="E10" s="347"/>
      <c r="F10" s="347"/>
      <c r="G10" s="347"/>
      <c r="H10" s="347"/>
      <c r="I10" s="347"/>
      <c r="J10" s="347"/>
      <c r="K10" s="347"/>
      <c r="L10" s="347"/>
    </row>
    <row r="11" spans="1:44" ht="18.75" x14ac:dyDescent="0.25">
      <c r="A11" s="351"/>
      <c r="B11" s="351"/>
      <c r="C11" s="351"/>
      <c r="D11" s="351"/>
      <c r="E11" s="351"/>
      <c r="F11" s="351"/>
      <c r="G11" s="351"/>
      <c r="H11" s="351"/>
      <c r="I11" s="351"/>
      <c r="J11" s="351"/>
      <c r="K11" s="351"/>
      <c r="L11" s="351"/>
    </row>
    <row r="12" spans="1:44" x14ac:dyDescent="0.25">
      <c r="A12" s="346" t="str">
        <f>'1. паспорт местоположение'!A12:C12</f>
        <v>M_TP3400.VL.0076</v>
      </c>
      <c r="B12" s="346"/>
      <c r="C12" s="346"/>
      <c r="D12" s="346"/>
      <c r="E12" s="346"/>
      <c r="F12" s="346"/>
      <c r="G12" s="346"/>
      <c r="H12" s="346"/>
      <c r="I12" s="346"/>
      <c r="J12" s="346"/>
      <c r="K12" s="346"/>
      <c r="L12" s="346"/>
    </row>
    <row r="13" spans="1:44" x14ac:dyDescent="0.25">
      <c r="A13" s="347" t="s">
        <v>7</v>
      </c>
      <c r="B13" s="347"/>
      <c r="C13" s="347"/>
      <c r="D13" s="347"/>
      <c r="E13" s="347"/>
      <c r="F13" s="347"/>
      <c r="G13" s="347"/>
      <c r="H13" s="347"/>
      <c r="I13" s="347"/>
      <c r="J13" s="347"/>
      <c r="K13" s="347"/>
      <c r="L13" s="347"/>
    </row>
    <row r="14" spans="1:44" ht="18.75" x14ac:dyDescent="0.25">
      <c r="A14" s="352"/>
      <c r="B14" s="352"/>
      <c r="C14" s="352"/>
      <c r="D14" s="352"/>
      <c r="E14" s="352"/>
      <c r="F14" s="352"/>
      <c r="G14" s="352"/>
      <c r="H14" s="352"/>
      <c r="I14" s="352"/>
      <c r="J14" s="352"/>
      <c r="K14" s="352"/>
      <c r="L14" s="352"/>
    </row>
    <row r="15" spans="1:44" ht="36" customHeight="1" x14ac:dyDescent="0.25">
      <c r="A15" s="397" t="str">
        <f>'1. паспорт местоположение'!A15:C15</f>
        <v>Реконструкция ВЛ-0.4кВ  н.п.Осиново Ялуторовского РЭС Южного ТПО (реконструкция  ВЛИ-0,4 кВ - 2.19км)</v>
      </c>
      <c r="B15" s="397"/>
      <c r="C15" s="397"/>
      <c r="D15" s="397"/>
      <c r="E15" s="397"/>
      <c r="F15" s="397"/>
      <c r="G15" s="397"/>
      <c r="H15" s="397"/>
      <c r="I15" s="397"/>
      <c r="J15" s="397"/>
      <c r="K15" s="397"/>
      <c r="L15" s="397"/>
    </row>
    <row r="16" spans="1:44" x14ac:dyDescent="0.25">
      <c r="A16" s="347" t="s">
        <v>6</v>
      </c>
      <c r="B16" s="347"/>
      <c r="C16" s="347"/>
      <c r="D16" s="347"/>
      <c r="E16" s="347"/>
      <c r="F16" s="347"/>
      <c r="G16" s="347"/>
      <c r="H16" s="347"/>
      <c r="I16" s="347"/>
      <c r="J16" s="347"/>
      <c r="K16" s="347"/>
      <c r="L16" s="347"/>
    </row>
    <row r="17" spans="1:12" ht="15.75" customHeight="1" x14ac:dyDescent="0.25">
      <c r="L17" s="311"/>
    </row>
    <row r="18" spans="1:12" x14ac:dyDescent="0.25">
      <c r="K18" s="224"/>
    </row>
    <row r="19" spans="1:12" ht="15.75" customHeight="1" x14ac:dyDescent="0.25">
      <c r="A19" s="400" t="s">
        <v>415</v>
      </c>
      <c r="B19" s="400"/>
      <c r="C19" s="400"/>
      <c r="D19" s="400"/>
      <c r="E19" s="400"/>
      <c r="F19" s="400"/>
      <c r="G19" s="400"/>
      <c r="H19" s="400"/>
      <c r="I19" s="400"/>
      <c r="J19" s="400"/>
      <c r="K19" s="400"/>
      <c r="L19" s="400"/>
    </row>
    <row r="20" spans="1:12" x14ac:dyDescent="0.25">
      <c r="A20" s="225"/>
      <c r="B20" s="225"/>
      <c r="C20" s="226"/>
      <c r="D20" s="226"/>
      <c r="E20" s="226"/>
      <c r="F20" s="226"/>
      <c r="G20" s="226"/>
      <c r="H20" s="226"/>
      <c r="I20" s="226"/>
      <c r="J20" s="226"/>
      <c r="K20" s="226"/>
      <c r="L20" s="226"/>
    </row>
    <row r="21" spans="1:12" ht="28.5" customHeight="1" x14ac:dyDescent="0.25">
      <c r="A21" s="401" t="s">
        <v>220</v>
      </c>
      <c r="B21" s="401" t="s">
        <v>219</v>
      </c>
      <c r="C21" s="407" t="s">
        <v>350</v>
      </c>
      <c r="D21" s="407"/>
      <c r="E21" s="407"/>
      <c r="F21" s="407"/>
      <c r="G21" s="407"/>
      <c r="H21" s="407"/>
      <c r="I21" s="402" t="s">
        <v>218</v>
      </c>
      <c r="J21" s="404" t="s">
        <v>352</v>
      </c>
      <c r="K21" s="401" t="s">
        <v>217</v>
      </c>
      <c r="L21" s="403" t="s">
        <v>351</v>
      </c>
    </row>
    <row r="22" spans="1:12" ht="58.5" customHeight="1" x14ac:dyDescent="0.25">
      <c r="A22" s="401"/>
      <c r="B22" s="401"/>
      <c r="C22" s="408" t="s">
        <v>2</v>
      </c>
      <c r="D22" s="408"/>
      <c r="E22" s="227"/>
      <c r="F22" s="228"/>
      <c r="G22" s="409" t="s">
        <v>1</v>
      </c>
      <c r="H22" s="410"/>
      <c r="I22" s="402"/>
      <c r="J22" s="405"/>
      <c r="K22" s="401"/>
      <c r="L22" s="403"/>
    </row>
    <row r="23" spans="1:12" ht="47.25" x14ac:dyDescent="0.25">
      <c r="A23" s="401"/>
      <c r="B23" s="401"/>
      <c r="C23" s="229" t="s">
        <v>216</v>
      </c>
      <c r="D23" s="229" t="s">
        <v>215</v>
      </c>
      <c r="E23" s="229" t="s">
        <v>216</v>
      </c>
      <c r="F23" s="229" t="s">
        <v>215</v>
      </c>
      <c r="G23" s="229" t="s">
        <v>216</v>
      </c>
      <c r="H23" s="229" t="s">
        <v>215</v>
      </c>
      <c r="I23" s="402"/>
      <c r="J23" s="406"/>
      <c r="K23" s="401"/>
      <c r="L23" s="403"/>
    </row>
    <row r="24" spans="1:12" x14ac:dyDescent="0.25">
      <c r="A24" s="310">
        <v>1</v>
      </c>
      <c r="B24" s="310">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451</v>
      </c>
      <c r="D26" s="79" t="s">
        <v>451</v>
      </c>
      <c r="E26" s="231"/>
      <c r="F26" s="231"/>
      <c r="G26" s="79" t="s">
        <v>451</v>
      </c>
      <c r="H26" s="79" t="s">
        <v>451</v>
      </c>
      <c r="I26" s="78"/>
      <c r="J26" s="78"/>
      <c r="K26" s="81"/>
      <c r="L26" s="81"/>
    </row>
    <row r="27" spans="1:12" s="233" customFormat="1" ht="39" customHeight="1" x14ac:dyDescent="0.25">
      <c r="A27" s="229" t="s">
        <v>212</v>
      </c>
      <c r="B27" s="232" t="s">
        <v>359</v>
      </c>
      <c r="C27" s="79" t="s">
        <v>451</v>
      </c>
      <c r="D27" s="79" t="s">
        <v>451</v>
      </c>
      <c r="E27" s="79" t="s">
        <v>451</v>
      </c>
      <c r="F27" s="79" t="s">
        <v>451</v>
      </c>
      <c r="G27" s="79" t="s">
        <v>451</v>
      </c>
      <c r="H27" s="79" t="s">
        <v>451</v>
      </c>
      <c r="I27" s="78"/>
      <c r="J27" s="78"/>
      <c r="K27" s="81"/>
      <c r="L27" s="81"/>
    </row>
    <row r="28" spans="1:12" s="233" customFormat="1" ht="70.5" customHeight="1" x14ac:dyDescent="0.25">
      <c r="A28" s="229" t="s">
        <v>358</v>
      </c>
      <c r="B28" s="232" t="s">
        <v>363</v>
      </c>
      <c r="C28" s="79" t="s">
        <v>451</v>
      </c>
      <c r="D28" s="79" t="s">
        <v>451</v>
      </c>
      <c r="E28" s="79" t="s">
        <v>451</v>
      </c>
      <c r="F28" s="79" t="s">
        <v>451</v>
      </c>
      <c r="G28" s="79" t="s">
        <v>451</v>
      </c>
      <c r="H28" s="79" t="s">
        <v>451</v>
      </c>
      <c r="I28" s="78"/>
      <c r="J28" s="78"/>
      <c r="K28" s="81"/>
      <c r="L28" s="81"/>
    </row>
    <row r="29" spans="1:12" s="233" customFormat="1" ht="54" customHeight="1" x14ac:dyDescent="0.25">
      <c r="A29" s="229" t="s">
        <v>211</v>
      </c>
      <c r="B29" s="232" t="s">
        <v>362</v>
      </c>
      <c r="C29" s="79" t="s">
        <v>451</v>
      </c>
      <c r="D29" s="79" t="s">
        <v>451</v>
      </c>
      <c r="E29" s="79" t="s">
        <v>451</v>
      </c>
      <c r="F29" s="79" t="s">
        <v>451</v>
      </c>
      <c r="G29" s="79" t="s">
        <v>451</v>
      </c>
      <c r="H29" s="79" t="s">
        <v>451</v>
      </c>
      <c r="I29" s="78"/>
      <c r="J29" s="78"/>
      <c r="K29" s="81"/>
      <c r="L29" s="81"/>
    </row>
    <row r="30" spans="1:12" s="233" customFormat="1" ht="57" customHeight="1" x14ac:dyDescent="0.25">
      <c r="A30" s="229" t="s">
        <v>210</v>
      </c>
      <c r="B30" s="232" t="s">
        <v>364</v>
      </c>
      <c r="C30" s="79">
        <f>D31</f>
        <v>45814</v>
      </c>
      <c r="D30" s="79">
        <f>C32</f>
        <v>45904</v>
      </c>
      <c r="E30" s="231"/>
      <c r="F30" s="231"/>
      <c r="G30" s="79">
        <f>H31</f>
        <v>46261</v>
      </c>
      <c r="H30" s="79">
        <f>G32</f>
        <v>46351</v>
      </c>
      <c r="I30" s="78"/>
      <c r="J30" s="78"/>
      <c r="K30" s="81"/>
      <c r="L30" s="81"/>
    </row>
    <row r="31" spans="1:12" s="233" customFormat="1" ht="37.5" customHeight="1" x14ac:dyDescent="0.25">
      <c r="A31" s="229" t="s">
        <v>209</v>
      </c>
      <c r="B31" s="234" t="s">
        <v>360</v>
      </c>
      <c r="C31" s="82">
        <v>45754</v>
      </c>
      <c r="D31" s="82">
        <f>C31+60</f>
        <v>45814</v>
      </c>
      <c r="E31" s="231"/>
      <c r="F31" s="231"/>
      <c r="G31" s="82">
        <v>46201</v>
      </c>
      <c r="H31" s="82">
        <f>G31+60</f>
        <v>46261</v>
      </c>
      <c r="I31" s="235"/>
      <c r="J31" s="78"/>
      <c r="K31" s="81"/>
      <c r="L31" s="81"/>
    </row>
    <row r="32" spans="1:12" s="233" customFormat="1" ht="31.5" x14ac:dyDescent="0.25">
      <c r="A32" s="229" t="s">
        <v>207</v>
      </c>
      <c r="B32" s="234" t="s">
        <v>365</v>
      </c>
      <c r="C32" s="82">
        <f>D31+90</f>
        <v>45904</v>
      </c>
      <c r="D32" s="82">
        <f>C32+10</f>
        <v>45914</v>
      </c>
      <c r="E32" s="231"/>
      <c r="F32" s="231"/>
      <c r="G32" s="82">
        <f>H31+90</f>
        <v>46351</v>
      </c>
      <c r="H32" s="82">
        <f>G32+10</f>
        <v>46361</v>
      </c>
      <c r="I32" s="78"/>
      <c r="J32" s="78"/>
      <c r="K32" s="81"/>
      <c r="L32" s="81"/>
    </row>
    <row r="33" spans="1:12" s="233" customFormat="1" ht="37.5" customHeight="1" x14ac:dyDescent="0.25">
      <c r="A33" s="229" t="s">
        <v>376</v>
      </c>
      <c r="B33" s="234" t="s">
        <v>302</v>
      </c>
      <c r="C33" s="78" t="s">
        <v>451</v>
      </c>
      <c r="D33" s="78" t="s">
        <v>451</v>
      </c>
      <c r="E33" s="78" t="s">
        <v>451</v>
      </c>
      <c r="F33" s="78" t="s">
        <v>451</v>
      </c>
      <c r="G33" s="78" t="s">
        <v>451</v>
      </c>
      <c r="H33" s="78" t="s">
        <v>451</v>
      </c>
      <c r="I33" s="235"/>
      <c r="J33" s="78"/>
      <c r="K33" s="81"/>
      <c r="L33" s="81"/>
    </row>
    <row r="34" spans="1:12" s="233" customFormat="1" ht="47.25" customHeight="1" x14ac:dyDescent="0.25">
      <c r="A34" s="229" t="s">
        <v>377</v>
      </c>
      <c r="B34" s="234" t="s">
        <v>369</v>
      </c>
      <c r="C34" s="78" t="s">
        <v>451</v>
      </c>
      <c r="D34" s="78" t="s">
        <v>451</v>
      </c>
      <c r="E34" s="78" t="s">
        <v>451</v>
      </c>
      <c r="F34" s="78" t="s">
        <v>451</v>
      </c>
      <c r="G34" s="78" t="s">
        <v>451</v>
      </c>
      <c r="H34" s="78" t="s">
        <v>451</v>
      </c>
      <c r="I34" s="78"/>
      <c r="J34" s="78"/>
      <c r="K34" s="236"/>
      <c r="L34" s="81"/>
    </row>
    <row r="35" spans="1:12" s="233" customFormat="1" ht="49.5" customHeight="1" x14ac:dyDescent="0.25">
      <c r="A35" s="229" t="s">
        <v>378</v>
      </c>
      <c r="B35" s="234" t="s">
        <v>208</v>
      </c>
      <c r="C35" s="79">
        <f>D37</f>
        <v>45924</v>
      </c>
      <c r="D35" s="82">
        <f>C35+10</f>
        <v>45934</v>
      </c>
      <c r="E35" s="78"/>
      <c r="F35" s="78"/>
      <c r="G35" s="79">
        <f>H37</f>
        <v>46371</v>
      </c>
      <c r="H35" s="82">
        <f>G35+10</f>
        <v>46381</v>
      </c>
      <c r="I35" s="235"/>
      <c r="J35" s="78"/>
      <c r="K35" s="236"/>
      <c r="L35" s="81"/>
    </row>
    <row r="36" spans="1:12" ht="37.5" customHeight="1" x14ac:dyDescent="0.25">
      <c r="A36" s="229" t="s">
        <v>379</v>
      </c>
      <c r="B36" s="234" t="s">
        <v>361</v>
      </c>
      <c r="C36" s="78" t="s">
        <v>451</v>
      </c>
      <c r="D36" s="78" t="s">
        <v>451</v>
      </c>
      <c r="E36" s="78" t="s">
        <v>451</v>
      </c>
      <c r="F36" s="78" t="s">
        <v>451</v>
      </c>
      <c r="G36" s="78" t="s">
        <v>451</v>
      </c>
      <c r="H36" s="78" t="s">
        <v>451</v>
      </c>
      <c r="I36" s="239"/>
      <c r="J36" s="239"/>
      <c r="K36" s="81"/>
      <c r="L36" s="81"/>
    </row>
    <row r="37" spans="1:12" ht="41.25" customHeight="1" x14ac:dyDescent="0.25">
      <c r="A37" s="229" t="s">
        <v>380</v>
      </c>
      <c r="B37" s="234" t="s">
        <v>206</v>
      </c>
      <c r="C37" s="82">
        <f>D32</f>
        <v>45914</v>
      </c>
      <c r="D37" s="82">
        <f>C37+10</f>
        <v>45924</v>
      </c>
      <c r="E37" s="237"/>
      <c r="F37" s="238"/>
      <c r="G37" s="82">
        <f>H32</f>
        <v>46361</v>
      </c>
      <c r="H37" s="82">
        <f>G37+10</f>
        <v>46371</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46127</v>
      </c>
      <c r="D39" s="77">
        <f>C39+65</f>
        <v>46192</v>
      </c>
      <c r="E39" s="81"/>
      <c r="F39" s="81"/>
      <c r="G39" s="79">
        <v>46553</v>
      </c>
      <c r="H39" s="77">
        <f>G39+30</f>
        <v>46583</v>
      </c>
      <c r="I39" s="240"/>
      <c r="J39" s="240"/>
      <c r="K39" s="81"/>
      <c r="L39" s="81"/>
    </row>
    <row r="40" spans="1:12" ht="33.75" customHeight="1" x14ac:dyDescent="0.25">
      <c r="A40" s="229" t="s">
        <v>203</v>
      </c>
      <c r="B40" s="234" t="s">
        <v>368</v>
      </c>
      <c r="C40" s="79">
        <f>C39+7</f>
        <v>46134</v>
      </c>
      <c r="D40" s="82">
        <f>C40+90</f>
        <v>46224</v>
      </c>
      <c r="E40" s="81"/>
      <c r="F40" s="81"/>
      <c r="G40" s="79">
        <f>H39</f>
        <v>46583</v>
      </c>
      <c r="H40" s="82">
        <f>G40+30</f>
        <v>46613</v>
      </c>
      <c r="I40" s="240"/>
      <c r="J40" s="240"/>
      <c r="K40" s="81"/>
      <c r="L40" s="81"/>
    </row>
    <row r="41" spans="1:12" ht="63" customHeight="1" x14ac:dyDescent="0.25">
      <c r="A41" s="229">
        <v>3</v>
      </c>
      <c r="B41" s="230" t="s">
        <v>446</v>
      </c>
      <c r="C41" s="80"/>
      <c r="D41" s="81"/>
      <c r="E41" s="81"/>
      <c r="F41" s="81"/>
      <c r="G41" s="80"/>
      <c r="H41" s="81"/>
      <c r="I41" s="240"/>
      <c r="J41" s="240"/>
      <c r="K41" s="81"/>
      <c r="L41" s="81"/>
    </row>
    <row r="42" spans="1:12" ht="58.5" customHeight="1" x14ac:dyDescent="0.25">
      <c r="A42" s="229" t="s">
        <v>202</v>
      </c>
      <c r="B42" s="234" t="s">
        <v>367</v>
      </c>
      <c r="C42" s="82">
        <f>D39</f>
        <v>46192</v>
      </c>
      <c r="D42" s="82">
        <f>C42+0</f>
        <v>46192</v>
      </c>
      <c r="E42" s="81"/>
      <c r="F42" s="81"/>
      <c r="G42" s="82">
        <f>H39</f>
        <v>46583</v>
      </c>
      <c r="H42" s="82">
        <f>G42+10</f>
        <v>46593</v>
      </c>
      <c r="I42" s="240"/>
      <c r="J42" s="240"/>
      <c r="K42" s="81"/>
      <c r="L42" s="81"/>
    </row>
    <row r="43" spans="1:12" ht="34.5" customHeight="1" x14ac:dyDescent="0.25">
      <c r="A43" s="229" t="s">
        <v>201</v>
      </c>
      <c r="B43" s="234" t="s">
        <v>200</v>
      </c>
      <c r="C43" s="79">
        <f>D40+20</f>
        <v>46244</v>
      </c>
      <c r="D43" s="82">
        <f>C43+45</f>
        <v>46289</v>
      </c>
      <c r="E43" s="81"/>
      <c r="F43" s="81"/>
      <c r="G43" s="79">
        <f>H40</f>
        <v>46613</v>
      </c>
      <c r="H43" s="82">
        <f>G43+15</f>
        <v>46628</v>
      </c>
      <c r="I43" s="240"/>
      <c r="J43" s="240"/>
      <c r="K43" s="81"/>
      <c r="L43" s="81"/>
    </row>
    <row r="44" spans="1:12" ht="24.75" customHeight="1" x14ac:dyDescent="0.25">
      <c r="A44" s="229" t="s">
        <v>199</v>
      </c>
      <c r="B44" s="234" t="s">
        <v>198</v>
      </c>
      <c r="C44" s="79">
        <f>D43</f>
        <v>46289</v>
      </c>
      <c r="D44" s="82">
        <f>C44+70</f>
        <v>46359</v>
      </c>
      <c r="E44" s="81"/>
      <c r="F44" s="81"/>
      <c r="G44" s="79">
        <f>H43</f>
        <v>46628</v>
      </c>
      <c r="H44" s="82">
        <f>G44+10</f>
        <v>46638</v>
      </c>
      <c r="I44" s="240"/>
      <c r="J44" s="240"/>
      <c r="K44" s="81"/>
      <c r="L44" s="81"/>
    </row>
    <row r="45" spans="1:12" ht="90.75" customHeight="1" x14ac:dyDescent="0.25">
      <c r="A45" s="229" t="s">
        <v>197</v>
      </c>
      <c r="B45" s="234" t="s">
        <v>372</v>
      </c>
      <c r="C45" s="78" t="s">
        <v>451</v>
      </c>
      <c r="D45" s="78" t="s">
        <v>451</v>
      </c>
      <c r="E45" s="78" t="s">
        <v>451</v>
      </c>
      <c r="F45" s="78" t="s">
        <v>451</v>
      </c>
      <c r="G45" s="78" t="s">
        <v>451</v>
      </c>
      <c r="H45" s="78" t="s">
        <v>451</v>
      </c>
      <c r="I45" s="240"/>
      <c r="J45" s="240"/>
      <c r="K45" s="81"/>
      <c r="L45" s="81"/>
    </row>
    <row r="46" spans="1:12" ht="167.25" customHeight="1" x14ac:dyDescent="0.25">
      <c r="A46" s="229" t="s">
        <v>195</v>
      </c>
      <c r="B46" s="234" t="s">
        <v>370</v>
      </c>
      <c r="C46" s="78" t="s">
        <v>451</v>
      </c>
      <c r="D46" s="78" t="s">
        <v>451</v>
      </c>
      <c r="E46" s="78" t="s">
        <v>451</v>
      </c>
      <c r="F46" s="78" t="s">
        <v>451</v>
      </c>
      <c r="G46" s="78" t="s">
        <v>451</v>
      </c>
      <c r="H46" s="78" t="s">
        <v>451</v>
      </c>
      <c r="I46" s="240"/>
      <c r="J46" s="240"/>
      <c r="K46" s="81"/>
      <c r="L46" s="81"/>
    </row>
    <row r="47" spans="1:12" ht="30.75" customHeight="1" x14ac:dyDescent="0.25">
      <c r="A47" s="229" t="s">
        <v>381</v>
      </c>
      <c r="B47" s="234" t="s">
        <v>196</v>
      </c>
      <c r="C47" s="79">
        <f>D44</f>
        <v>46359</v>
      </c>
      <c r="D47" s="82">
        <f>C47+60</f>
        <v>46419</v>
      </c>
      <c r="E47" s="81"/>
      <c r="F47" s="81"/>
      <c r="G47" s="79">
        <f>H44</f>
        <v>46638</v>
      </c>
      <c r="H47" s="82">
        <f>G47+60</f>
        <v>46698</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46419</v>
      </c>
      <c r="D49" s="82">
        <f>C49+70</f>
        <v>46489</v>
      </c>
      <c r="E49" s="81"/>
      <c r="F49" s="81"/>
      <c r="G49" s="82">
        <f>H47</f>
        <v>46698</v>
      </c>
      <c r="H49" s="82">
        <f>G49+10</f>
        <v>46708</v>
      </c>
      <c r="I49" s="240"/>
      <c r="J49" s="240"/>
      <c r="K49" s="81"/>
      <c r="L49" s="81"/>
    </row>
    <row r="50" spans="1:12" ht="86.25" customHeight="1" x14ac:dyDescent="0.25">
      <c r="A50" s="229" t="s">
        <v>191</v>
      </c>
      <c r="B50" s="234" t="s">
        <v>371</v>
      </c>
      <c r="C50" s="79">
        <f>D49</f>
        <v>46489</v>
      </c>
      <c r="D50" s="79">
        <f>C50+50</f>
        <v>46539</v>
      </c>
      <c r="E50" s="81"/>
      <c r="F50" s="81"/>
      <c r="G50" s="79">
        <f>H49</f>
        <v>46708</v>
      </c>
      <c r="H50" s="79">
        <f>G50+10</f>
        <v>46718</v>
      </c>
      <c r="I50" s="240"/>
      <c r="J50" s="240"/>
      <c r="K50" s="81"/>
      <c r="L50" s="81"/>
    </row>
    <row r="51" spans="1:12" ht="77.25" customHeight="1" x14ac:dyDescent="0.25">
      <c r="A51" s="229" t="s">
        <v>189</v>
      </c>
      <c r="B51" s="234" t="s">
        <v>373</v>
      </c>
      <c r="C51" s="82" t="s">
        <v>451</v>
      </c>
      <c r="D51" s="82" t="s">
        <v>451</v>
      </c>
      <c r="E51" s="82" t="s">
        <v>451</v>
      </c>
      <c r="F51" s="82" t="s">
        <v>451</v>
      </c>
      <c r="G51" s="82" t="s">
        <v>451</v>
      </c>
      <c r="H51" s="82" t="s">
        <v>451</v>
      </c>
      <c r="I51" s="240"/>
      <c r="J51" s="240"/>
      <c r="K51" s="81"/>
      <c r="L51" s="81"/>
    </row>
    <row r="52" spans="1:12" ht="71.25" customHeight="1" x14ac:dyDescent="0.25">
      <c r="A52" s="229" t="s">
        <v>187</v>
      </c>
      <c r="B52" s="234" t="s">
        <v>190</v>
      </c>
      <c r="C52" s="79">
        <f>D50</f>
        <v>46539</v>
      </c>
      <c r="D52" s="79">
        <f>C52+29</f>
        <v>46568</v>
      </c>
      <c r="E52" s="81"/>
      <c r="F52" s="81"/>
      <c r="G52" s="82" t="s">
        <v>451</v>
      </c>
      <c r="H52" s="82" t="s">
        <v>451</v>
      </c>
      <c r="I52" s="240"/>
      <c r="J52" s="240"/>
      <c r="K52" s="81"/>
      <c r="L52" s="81"/>
    </row>
    <row r="53" spans="1:12" ht="48" customHeight="1" x14ac:dyDescent="0.25">
      <c r="A53" s="229" t="s">
        <v>375</v>
      </c>
      <c r="B53" s="241" t="s">
        <v>374</v>
      </c>
      <c r="C53" s="77">
        <f>D52</f>
        <v>46568</v>
      </c>
      <c r="D53" s="77">
        <f>C53+12</f>
        <v>46580</v>
      </c>
      <c r="E53" s="81"/>
      <c r="F53" s="81"/>
      <c r="G53" s="77">
        <f>H50</f>
        <v>46718</v>
      </c>
      <c r="H53" s="77">
        <f>G53+33</f>
        <v>46751</v>
      </c>
      <c r="I53" s="240"/>
      <c r="J53" s="240"/>
      <c r="K53" s="81"/>
      <c r="L53" s="81"/>
    </row>
    <row r="54" spans="1:12" ht="46.5" customHeight="1" x14ac:dyDescent="0.25">
      <c r="A54" s="229" t="s">
        <v>474</v>
      </c>
      <c r="B54" s="234" t="s">
        <v>188</v>
      </c>
      <c r="C54" s="82" t="s">
        <v>451</v>
      </c>
      <c r="D54" s="82" t="s">
        <v>451</v>
      </c>
      <c r="E54" s="82" t="s">
        <v>451</v>
      </c>
      <c r="F54" s="82" t="s">
        <v>451</v>
      </c>
      <c r="G54" s="82" t="s">
        <v>451</v>
      </c>
      <c r="H54" s="82" t="s">
        <v>451</v>
      </c>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view="pageBreakPreview" topLeftCell="A4"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9" width="9.5703125" style="34" customWidth="1"/>
    <col min="10" max="11" width="7.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5.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8" t="str">
        <f>'6.1. Паспорт сетевой график'!A5:L5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34"/>
      <c r="B5" s="34"/>
      <c r="C5" s="34"/>
      <c r="D5" s="34"/>
      <c r="E5" s="34"/>
      <c r="F5" s="34"/>
      <c r="P5" s="34"/>
      <c r="Q5" s="34"/>
      <c r="AC5" s="13"/>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16" t="s">
        <v>546</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16" t="str">
        <f>'1. паспорт местоположение'!A12:C12</f>
        <v>M_TP3400.VL.0076</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16" t="str">
        <f>'1. паспорт местоположение'!A15:C15</f>
        <v>Реконструкция ВЛ-0.4кВ  н.п.Осиново Ялуторовского РЭС Южного ТПО (реконструкция  ВЛИ-0,4 кВ - 2.19км)</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414"/>
      <c r="B16" s="414"/>
      <c r="C16" s="414"/>
      <c r="D16" s="414"/>
      <c r="E16" s="414"/>
      <c r="F16" s="414"/>
      <c r="G16" s="414"/>
      <c r="H16" s="313"/>
      <c r="I16" s="313"/>
      <c r="J16" s="313"/>
      <c r="K16" s="313"/>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7" t="s">
        <v>416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1" t="s">
        <v>186</v>
      </c>
      <c r="B20" s="411" t="s">
        <v>185</v>
      </c>
      <c r="C20" s="421" t="s">
        <v>184</v>
      </c>
      <c r="D20" s="421"/>
      <c r="E20" s="422" t="s">
        <v>183</v>
      </c>
      <c r="F20" s="422"/>
      <c r="G20" s="423" t="s">
        <v>560</v>
      </c>
      <c r="H20" s="419" t="s">
        <v>538</v>
      </c>
      <c r="I20" s="420"/>
      <c r="J20" s="420"/>
      <c r="K20" s="420"/>
      <c r="L20" s="419" t="s">
        <v>539</v>
      </c>
      <c r="M20" s="420"/>
      <c r="N20" s="420"/>
      <c r="O20" s="420"/>
      <c r="P20" s="419" t="s">
        <v>555</v>
      </c>
      <c r="Q20" s="420"/>
      <c r="R20" s="420"/>
      <c r="S20" s="420"/>
      <c r="T20" s="419" t="s">
        <v>557</v>
      </c>
      <c r="U20" s="420"/>
      <c r="V20" s="420"/>
      <c r="W20" s="420"/>
      <c r="X20" s="419" t="s">
        <v>561</v>
      </c>
      <c r="Y20" s="420"/>
      <c r="Z20" s="420"/>
      <c r="AA20" s="420"/>
      <c r="AB20" s="415" t="s">
        <v>182</v>
      </c>
      <c r="AC20" s="415"/>
    </row>
    <row r="21" spans="1:29" ht="99.75" customHeight="1" x14ac:dyDescent="0.25">
      <c r="A21" s="412"/>
      <c r="B21" s="412"/>
      <c r="C21" s="421"/>
      <c r="D21" s="421"/>
      <c r="E21" s="422"/>
      <c r="F21" s="422"/>
      <c r="G21" s="424"/>
      <c r="H21" s="418" t="s">
        <v>2</v>
      </c>
      <c r="I21" s="418"/>
      <c r="J21" s="418" t="s">
        <v>180</v>
      </c>
      <c r="K21" s="418"/>
      <c r="L21" s="418" t="s">
        <v>2</v>
      </c>
      <c r="M21" s="418"/>
      <c r="N21" s="418" t="s">
        <v>180</v>
      </c>
      <c r="O21" s="418"/>
      <c r="P21" s="418" t="s">
        <v>2</v>
      </c>
      <c r="Q21" s="418"/>
      <c r="R21" s="418" t="s">
        <v>180</v>
      </c>
      <c r="S21" s="418"/>
      <c r="T21" s="418" t="s">
        <v>2</v>
      </c>
      <c r="U21" s="418"/>
      <c r="V21" s="418" t="s">
        <v>180</v>
      </c>
      <c r="W21" s="418"/>
      <c r="X21" s="418" t="s">
        <v>2</v>
      </c>
      <c r="Y21" s="418"/>
      <c r="Z21" s="418" t="s">
        <v>180</v>
      </c>
      <c r="AA21" s="418"/>
      <c r="AB21" s="415"/>
      <c r="AC21" s="415"/>
    </row>
    <row r="22" spans="1:29" ht="110.25" customHeight="1" x14ac:dyDescent="0.25">
      <c r="A22" s="413"/>
      <c r="B22" s="413"/>
      <c r="C22" s="334" t="s">
        <v>2</v>
      </c>
      <c r="D22" s="334" t="s">
        <v>180</v>
      </c>
      <c r="E22" s="316" t="s">
        <v>562</v>
      </c>
      <c r="F22" s="316" t="s">
        <v>563</v>
      </c>
      <c r="G22" s="425"/>
      <c r="H22" s="317" t="s">
        <v>399</v>
      </c>
      <c r="I22" s="317" t="s">
        <v>558</v>
      </c>
      <c r="J22" s="317" t="s">
        <v>399</v>
      </c>
      <c r="K22" s="317" t="s">
        <v>558</v>
      </c>
      <c r="L22" s="317" t="s">
        <v>399</v>
      </c>
      <c r="M22" s="317" t="s">
        <v>558</v>
      </c>
      <c r="N22" s="317" t="s">
        <v>399</v>
      </c>
      <c r="O22" s="317" t="s">
        <v>558</v>
      </c>
      <c r="P22" s="317" t="s">
        <v>399</v>
      </c>
      <c r="Q22" s="317" t="s">
        <v>558</v>
      </c>
      <c r="R22" s="317" t="s">
        <v>399</v>
      </c>
      <c r="S22" s="317" t="s">
        <v>558</v>
      </c>
      <c r="T22" s="317" t="s">
        <v>399</v>
      </c>
      <c r="U22" s="317" t="s">
        <v>558</v>
      </c>
      <c r="V22" s="317" t="s">
        <v>399</v>
      </c>
      <c r="W22" s="317" t="s">
        <v>558</v>
      </c>
      <c r="X22" s="317" t="s">
        <v>399</v>
      </c>
      <c r="Y22" s="317" t="s">
        <v>558</v>
      </c>
      <c r="Z22" s="317" t="s">
        <v>399</v>
      </c>
      <c r="AA22" s="317" t="s">
        <v>558</v>
      </c>
      <c r="AB22" s="334" t="s">
        <v>181</v>
      </c>
      <c r="AC22" s="334" t="s">
        <v>180</v>
      </c>
    </row>
    <row r="23" spans="1:29" ht="19.5" customHeight="1" x14ac:dyDescent="0.25">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row>
    <row r="24" spans="1:29" ht="47.25" customHeight="1" x14ac:dyDescent="0.25">
      <c r="A24" s="318">
        <v>1</v>
      </c>
      <c r="B24" s="319" t="s">
        <v>179</v>
      </c>
      <c r="C24" s="320">
        <v>5.1718580000000012</v>
      </c>
      <c r="D24" s="320">
        <v>5.1736200207999996</v>
      </c>
      <c r="E24" s="320">
        <v>5.1718580000000012</v>
      </c>
      <c r="F24" s="320">
        <v>5.1718580000000012</v>
      </c>
      <c r="G24" s="320">
        <v>0</v>
      </c>
      <c r="H24" s="320">
        <v>0.22659599999999999</v>
      </c>
      <c r="I24" s="331"/>
      <c r="J24" s="320">
        <v>0.23593000500000003</v>
      </c>
      <c r="K24" s="331"/>
      <c r="L24" s="320">
        <v>4.9452620000000005</v>
      </c>
      <c r="M24" s="331"/>
      <c r="N24" s="320">
        <v>4.9376900157999994</v>
      </c>
      <c r="O24" s="331"/>
      <c r="P24" s="320">
        <v>0</v>
      </c>
      <c r="Q24" s="331"/>
      <c r="R24" s="320">
        <v>0</v>
      </c>
      <c r="S24" s="331"/>
      <c r="T24" s="320">
        <v>0</v>
      </c>
      <c r="U24" s="331"/>
      <c r="V24" s="320">
        <v>0</v>
      </c>
      <c r="W24" s="331"/>
      <c r="X24" s="320">
        <v>0</v>
      </c>
      <c r="Y24" s="331"/>
      <c r="Z24" s="320" t="s">
        <v>556</v>
      </c>
      <c r="AA24" s="331"/>
      <c r="AB24" s="320">
        <v>5.1718580000000003</v>
      </c>
      <c r="AC24" s="320">
        <v>5.1736200207999996</v>
      </c>
    </row>
    <row r="25" spans="1:29" ht="24" customHeight="1" x14ac:dyDescent="0.25">
      <c r="A25" s="321" t="s">
        <v>178</v>
      </c>
      <c r="B25" s="322" t="s">
        <v>177</v>
      </c>
      <c r="C25" s="320"/>
      <c r="D25" s="320"/>
      <c r="E25" s="320"/>
      <c r="F25" s="320"/>
      <c r="G25" s="320">
        <v>0</v>
      </c>
      <c r="H25" s="320">
        <v>0</v>
      </c>
      <c r="I25" s="331"/>
      <c r="J25" s="320">
        <v>0</v>
      </c>
      <c r="K25" s="331"/>
      <c r="L25" s="320">
        <v>0</v>
      </c>
      <c r="M25" s="331"/>
      <c r="N25" s="320">
        <v>0</v>
      </c>
      <c r="O25" s="331"/>
      <c r="P25" s="320">
        <v>0</v>
      </c>
      <c r="Q25" s="331"/>
      <c r="R25" s="320">
        <v>0</v>
      </c>
      <c r="S25" s="331"/>
      <c r="T25" s="320">
        <v>0</v>
      </c>
      <c r="U25" s="331"/>
      <c r="V25" s="320">
        <v>0</v>
      </c>
      <c r="W25" s="331"/>
      <c r="X25" s="320">
        <v>0</v>
      </c>
      <c r="Y25" s="331"/>
      <c r="Z25" s="320" t="s">
        <v>556</v>
      </c>
      <c r="AA25" s="331"/>
      <c r="AB25" s="320">
        <v>0</v>
      </c>
      <c r="AC25" s="320">
        <v>0</v>
      </c>
    </row>
    <row r="26" spans="1:29" x14ac:dyDescent="0.25">
      <c r="A26" s="321" t="s">
        <v>176</v>
      </c>
      <c r="B26" s="322" t="s">
        <v>175</v>
      </c>
      <c r="C26" s="320"/>
      <c r="D26" s="320"/>
      <c r="E26" s="320"/>
      <c r="F26" s="320"/>
      <c r="G26" s="320">
        <v>0</v>
      </c>
      <c r="H26" s="320">
        <v>0</v>
      </c>
      <c r="I26" s="331"/>
      <c r="J26" s="320">
        <v>0</v>
      </c>
      <c r="K26" s="331"/>
      <c r="L26" s="320">
        <v>0</v>
      </c>
      <c r="M26" s="331"/>
      <c r="N26" s="320">
        <v>0</v>
      </c>
      <c r="O26" s="331"/>
      <c r="P26" s="320">
        <v>0</v>
      </c>
      <c r="Q26" s="331"/>
      <c r="R26" s="320">
        <v>0</v>
      </c>
      <c r="S26" s="331"/>
      <c r="T26" s="320">
        <v>0</v>
      </c>
      <c r="U26" s="331"/>
      <c r="V26" s="320">
        <v>0</v>
      </c>
      <c r="W26" s="331"/>
      <c r="X26" s="320">
        <v>0</v>
      </c>
      <c r="Y26" s="331"/>
      <c r="Z26" s="320" t="s">
        <v>556</v>
      </c>
      <c r="AA26" s="331"/>
      <c r="AB26" s="320">
        <v>0</v>
      </c>
      <c r="AC26" s="320">
        <v>0</v>
      </c>
    </row>
    <row r="27" spans="1:29" ht="31.5" x14ac:dyDescent="0.25">
      <c r="A27" s="321" t="s">
        <v>174</v>
      </c>
      <c r="B27" s="322" t="s">
        <v>356</v>
      </c>
      <c r="C27" s="320"/>
      <c r="D27" s="320"/>
      <c r="E27" s="320"/>
      <c r="F27" s="320"/>
      <c r="G27" s="320">
        <v>0</v>
      </c>
      <c r="H27" s="320">
        <v>0.18883</v>
      </c>
      <c r="I27" s="331"/>
      <c r="J27" s="320">
        <v>0.19338525000000004</v>
      </c>
      <c r="K27" s="331"/>
      <c r="L27" s="320">
        <v>4.14764</v>
      </c>
      <c r="M27" s="331"/>
      <c r="N27" s="320">
        <v>4.0815473899999999</v>
      </c>
      <c r="O27" s="331"/>
      <c r="P27" s="320">
        <v>0</v>
      </c>
      <c r="Q27" s="331"/>
      <c r="R27" s="320">
        <v>0</v>
      </c>
      <c r="S27" s="331"/>
      <c r="T27" s="320">
        <v>0</v>
      </c>
      <c r="U27" s="331"/>
      <c r="V27" s="320">
        <v>0</v>
      </c>
      <c r="W27" s="331"/>
      <c r="X27" s="320">
        <v>0</v>
      </c>
      <c r="Y27" s="331"/>
      <c r="Z27" s="320" t="s">
        <v>556</v>
      </c>
      <c r="AA27" s="331"/>
      <c r="AB27" s="320">
        <v>4.3364700000000003</v>
      </c>
      <c r="AC27" s="320">
        <v>4.2749326400000003</v>
      </c>
    </row>
    <row r="28" spans="1:29" x14ac:dyDescent="0.25">
      <c r="A28" s="321" t="s">
        <v>173</v>
      </c>
      <c r="B28" s="322" t="s">
        <v>172</v>
      </c>
      <c r="C28" s="320"/>
      <c r="D28" s="320"/>
      <c r="E28" s="320"/>
      <c r="F28" s="320"/>
      <c r="G28" s="320">
        <v>0</v>
      </c>
      <c r="H28" s="320">
        <v>0</v>
      </c>
      <c r="I28" s="331"/>
      <c r="J28" s="320">
        <v>0</v>
      </c>
      <c r="K28" s="331"/>
      <c r="L28" s="320">
        <v>0</v>
      </c>
      <c r="M28" s="331"/>
      <c r="N28" s="320">
        <v>0</v>
      </c>
      <c r="O28" s="331"/>
      <c r="P28" s="320">
        <v>0</v>
      </c>
      <c r="Q28" s="331"/>
      <c r="R28" s="320">
        <v>0</v>
      </c>
      <c r="S28" s="331"/>
      <c r="T28" s="320">
        <v>0</v>
      </c>
      <c r="U28" s="331"/>
      <c r="V28" s="320">
        <v>0</v>
      </c>
      <c r="W28" s="331"/>
      <c r="X28" s="320">
        <v>0</v>
      </c>
      <c r="Y28" s="331"/>
      <c r="Z28" s="320">
        <v>0</v>
      </c>
      <c r="AA28" s="331"/>
      <c r="AB28" s="320">
        <v>0</v>
      </c>
      <c r="AC28" s="320">
        <v>0</v>
      </c>
    </row>
    <row r="29" spans="1:29" x14ac:dyDescent="0.25">
      <c r="A29" s="321" t="s">
        <v>171</v>
      </c>
      <c r="B29" s="323" t="s">
        <v>170</v>
      </c>
      <c r="C29" s="320"/>
      <c r="D29" s="320"/>
      <c r="E29" s="320"/>
      <c r="F29" s="320"/>
      <c r="G29" s="320">
        <v>0</v>
      </c>
      <c r="H29" s="320">
        <v>3.7765999999999994E-2</v>
      </c>
      <c r="I29" s="331"/>
      <c r="J29" s="320">
        <v>4.254475499999999E-2</v>
      </c>
      <c r="K29" s="331"/>
      <c r="L29" s="320">
        <v>0.7976220000000005</v>
      </c>
      <c r="M29" s="331"/>
      <c r="N29" s="320">
        <v>0.85614262579999956</v>
      </c>
      <c r="O29" s="331"/>
      <c r="P29" s="320">
        <v>0</v>
      </c>
      <c r="Q29" s="331"/>
      <c r="R29" s="320">
        <v>0</v>
      </c>
      <c r="S29" s="331"/>
      <c r="T29" s="320">
        <v>0</v>
      </c>
      <c r="U29" s="331"/>
      <c r="V29" s="320">
        <v>0</v>
      </c>
      <c r="W29" s="331"/>
      <c r="X29" s="320">
        <v>0</v>
      </c>
      <c r="Y29" s="331"/>
      <c r="Z29" s="320" t="s">
        <v>556</v>
      </c>
      <c r="AA29" s="331"/>
      <c r="AB29" s="320">
        <v>0.83538800000000046</v>
      </c>
      <c r="AC29" s="320">
        <v>0.89868738079999932</v>
      </c>
    </row>
    <row r="30" spans="1:29" ht="47.25" x14ac:dyDescent="0.25">
      <c r="A30" s="318" t="s">
        <v>63</v>
      </c>
      <c r="B30" s="319" t="s">
        <v>169</v>
      </c>
      <c r="C30" s="320">
        <v>4.3364700000000003</v>
      </c>
      <c r="D30" s="320">
        <v>4.2749326400000003</v>
      </c>
      <c r="E30" s="320">
        <v>4.3364700000000003</v>
      </c>
      <c r="F30" s="320">
        <v>4.3364700000000003</v>
      </c>
      <c r="G30" s="320">
        <v>0</v>
      </c>
      <c r="H30" s="320">
        <v>0.18883000000000003</v>
      </c>
      <c r="I30" s="331"/>
      <c r="J30" s="320">
        <v>0.19338525000000001</v>
      </c>
      <c r="K30" s="331"/>
      <c r="L30" s="320">
        <v>4.14764</v>
      </c>
      <c r="M30" s="331"/>
      <c r="N30" s="320">
        <v>4.0815473899999999</v>
      </c>
      <c r="O30" s="331"/>
      <c r="P30" s="320">
        <v>0</v>
      </c>
      <c r="Q30" s="331"/>
      <c r="R30" s="320">
        <v>0</v>
      </c>
      <c r="S30" s="331"/>
      <c r="T30" s="320">
        <v>0</v>
      </c>
      <c r="U30" s="331"/>
      <c r="V30" s="320">
        <v>0</v>
      </c>
      <c r="W30" s="331"/>
      <c r="X30" s="320">
        <v>0</v>
      </c>
      <c r="Y30" s="331"/>
      <c r="Z30" s="320" t="s">
        <v>556</v>
      </c>
      <c r="AA30" s="331"/>
      <c r="AB30" s="320">
        <v>4.3364700000000003</v>
      </c>
      <c r="AC30" s="320">
        <v>4.2749326400000003</v>
      </c>
    </row>
    <row r="31" spans="1:29" x14ac:dyDescent="0.25">
      <c r="A31" s="318" t="s">
        <v>168</v>
      </c>
      <c r="B31" s="322" t="s">
        <v>167</v>
      </c>
      <c r="C31" s="320">
        <v>0.18883000000000003</v>
      </c>
      <c r="D31" s="320">
        <v>0.19338525000000001</v>
      </c>
      <c r="E31" s="320"/>
      <c r="F31" s="320"/>
      <c r="G31" s="320"/>
      <c r="H31" s="320"/>
      <c r="I31" s="331"/>
      <c r="J31" s="320"/>
      <c r="K31" s="331"/>
      <c r="L31" s="320"/>
      <c r="M31" s="331"/>
      <c r="N31" s="320"/>
      <c r="O31" s="331"/>
      <c r="P31" s="320"/>
      <c r="Q31" s="331"/>
      <c r="R31" s="320"/>
      <c r="S31" s="331"/>
      <c r="T31" s="320"/>
      <c r="U31" s="331"/>
      <c r="V31" s="320"/>
      <c r="W31" s="331"/>
      <c r="X31" s="320"/>
      <c r="Y31" s="331"/>
      <c r="Z31" s="320"/>
      <c r="AA31" s="331"/>
      <c r="AB31" s="320">
        <v>0</v>
      </c>
      <c r="AC31" s="320">
        <v>0</v>
      </c>
    </row>
    <row r="32" spans="1:29" ht="31.5" x14ac:dyDescent="0.25">
      <c r="A32" s="318" t="s">
        <v>166</v>
      </c>
      <c r="B32" s="322" t="s">
        <v>165</v>
      </c>
      <c r="C32" s="320">
        <v>3.6231300000000002</v>
      </c>
      <c r="D32" s="320">
        <v>3.5367622999999999</v>
      </c>
      <c r="E32" s="320"/>
      <c r="F32" s="320"/>
      <c r="G32" s="320"/>
      <c r="H32" s="320"/>
      <c r="I32" s="331"/>
      <c r="J32" s="320"/>
      <c r="K32" s="331"/>
      <c r="L32" s="320"/>
      <c r="M32" s="331"/>
      <c r="N32" s="320"/>
      <c r="O32" s="331"/>
      <c r="P32" s="320"/>
      <c r="Q32" s="331"/>
      <c r="R32" s="320"/>
      <c r="S32" s="331"/>
      <c r="T32" s="320"/>
      <c r="U32" s="331"/>
      <c r="V32" s="320"/>
      <c r="W32" s="331"/>
      <c r="X32" s="320"/>
      <c r="Y32" s="331"/>
      <c r="Z32" s="320"/>
      <c r="AA32" s="331"/>
      <c r="AB32" s="320">
        <v>0</v>
      </c>
      <c r="AC32" s="320">
        <v>0</v>
      </c>
    </row>
    <row r="33" spans="1:29" x14ac:dyDescent="0.25">
      <c r="A33" s="318" t="s">
        <v>164</v>
      </c>
      <c r="B33" s="322" t="s">
        <v>163</v>
      </c>
      <c r="C33" s="320">
        <v>0</v>
      </c>
      <c r="D33" s="320">
        <v>0</v>
      </c>
      <c r="E33" s="320"/>
      <c r="F33" s="320"/>
      <c r="G33" s="320"/>
      <c r="H33" s="320"/>
      <c r="I33" s="331"/>
      <c r="J33" s="320"/>
      <c r="K33" s="331"/>
      <c r="L33" s="320"/>
      <c r="M33" s="331"/>
      <c r="N33" s="320"/>
      <c r="O33" s="331"/>
      <c r="P33" s="320"/>
      <c r="Q33" s="331"/>
      <c r="R33" s="320"/>
      <c r="S33" s="331"/>
      <c r="T33" s="320"/>
      <c r="U33" s="331"/>
      <c r="V33" s="320"/>
      <c r="W33" s="331"/>
      <c r="X33" s="320"/>
      <c r="Y33" s="331"/>
      <c r="Z33" s="320"/>
      <c r="AA33" s="331"/>
      <c r="AB33" s="320">
        <v>0</v>
      </c>
      <c r="AC33" s="320">
        <v>0</v>
      </c>
    </row>
    <row r="34" spans="1:29" x14ac:dyDescent="0.25">
      <c r="A34" s="318" t="s">
        <v>162</v>
      </c>
      <c r="B34" s="322" t="s">
        <v>161</v>
      </c>
      <c r="C34" s="320">
        <v>0.52451000000000003</v>
      </c>
      <c r="D34" s="320">
        <v>0.54478508999999997</v>
      </c>
      <c r="E34" s="320"/>
      <c r="F34" s="320"/>
      <c r="G34" s="320"/>
      <c r="H34" s="320"/>
      <c r="I34" s="331"/>
      <c r="J34" s="320"/>
      <c r="K34" s="331"/>
      <c r="L34" s="320"/>
      <c r="M34" s="331"/>
      <c r="N34" s="320"/>
      <c r="O34" s="331"/>
      <c r="P34" s="320"/>
      <c r="Q34" s="331"/>
      <c r="R34" s="320"/>
      <c r="S34" s="331"/>
      <c r="T34" s="320"/>
      <c r="U34" s="331"/>
      <c r="V34" s="320"/>
      <c r="W34" s="331"/>
      <c r="X34" s="320"/>
      <c r="Y34" s="331"/>
      <c r="Z34" s="320"/>
      <c r="AA34" s="331"/>
      <c r="AB34" s="320">
        <v>0</v>
      </c>
      <c r="AC34" s="320">
        <v>0</v>
      </c>
    </row>
    <row r="35" spans="1:29" ht="31.5" x14ac:dyDescent="0.25">
      <c r="A35" s="318" t="s">
        <v>62</v>
      </c>
      <c r="B35" s="319" t="s">
        <v>160</v>
      </c>
      <c r="C35" s="320"/>
      <c r="D35" s="320"/>
      <c r="E35" s="320"/>
      <c r="F35" s="320"/>
      <c r="G35" s="320"/>
      <c r="H35" s="320"/>
      <c r="I35" s="331"/>
      <c r="J35" s="320"/>
      <c r="K35" s="331"/>
      <c r="L35" s="320"/>
      <c r="M35" s="331"/>
      <c r="N35" s="320"/>
      <c r="O35" s="331"/>
      <c r="P35" s="320"/>
      <c r="Q35" s="331"/>
      <c r="R35" s="320"/>
      <c r="S35" s="331"/>
      <c r="T35" s="320"/>
      <c r="U35" s="331"/>
      <c r="V35" s="320"/>
      <c r="W35" s="331"/>
      <c r="X35" s="320"/>
      <c r="Y35" s="331"/>
      <c r="Z35" s="320"/>
      <c r="AA35" s="331"/>
      <c r="AB35" s="320"/>
      <c r="AC35" s="320"/>
    </row>
    <row r="36" spans="1:29" x14ac:dyDescent="0.25">
      <c r="A36" s="321" t="s">
        <v>159</v>
      </c>
      <c r="B36" s="322" t="s">
        <v>483</v>
      </c>
      <c r="C36" s="320"/>
      <c r="D36" s="320"/>
      <c r="E36" s="320"/>
      <c r="F36" s="320"/>
      <c r="G36" s="320">
        <v>0</v>
      </c>
      <c r="H36" s="320">
        <v>0</v>
      </c>
      <c r="I36" s="331" t="s">
        <v>457</v>
      </c>
      <c r="J36" s="320">
        <v>0</v>
      </c>
      <c r="K36" s="331" t="s">
        <v>457</v>
      </c>
      <c r="L36" s="320">
        <v>0</v>
      </c>
      <c r="M36" s="331" t="s">
        <v>457</v>
      </c>
      <c r="N36" s="320">
        <v>0</v>
      </c>
      <c r="O36" s="331" t="s">
        <v>457</v>
      </c>
      <c r="P36" s="320">
        <v>0</v>
      </c>
      <c r="Q36" s="331" t="s">
        <v>457</v>
      </c>
      <c r="R36" s="320">
        <v>0</v>
      </c>
      <c r="S36" s="331" t="s">
        <v>457</v>
      </c>
      <c r="T36" s="320">
        <v>0</v>
      </c>
      <c r="U36" s="331" t="s">
        <v>457</v>
      </c>
      <c r="V36" s="320">
        <v>0</v>
      </c>
      <c r="W36" s="331" t="s">
        <v>457</v>
      </c>
      <c r="X36" s="320">
        <v>0</v>
      </c>
      <c r="Y36" s="331" t="s">
        <v>457</v>
      </c>
      <c r="Z36" s="320" t="s">
        <v>556</v>
      </c>
      <c r="AA36" s="331" t="s">
        <v>556</v>
      </c>
      <c r="AB36" s="320">
        <v>0</v>
      </c>
      <c r="AC36" s="320">
        <v>0</v>
      </c>
    </row>
    <row r="37" spans="1:29" ht="31.5" x14ac:dyDescent="0.25">
      <c r="A37" s="321" t="s">
        <v>158</v>
      </c>
      <c r="B37" s="324" t="s">
        <v>481</v>
      </c>
      <c r="C37" s="320"/>
      <c r="D37" s="320"/>
      <c r="E37" s="320"/>
      <c r="F37" s="320"/>
      <c r="G37" s="320">
        <v>0</v>
      </c>
      <c r="H37" s="320">
        <v>0</v>
      </c>
      <c r="I37" s="331" t="s">
        <v>457</v>
      </c>
      <c r="J37" s="320">
        <v>0</v>
      </c>
      <c r="K37" s="331" t="s">
        <v>457</v>
      </c>
      <c r="L37" s="320">
        <v>0</v>
      </c>
      <c r="M37" s="331" t="s">
        <v>457</v>
      </c>
      <c r="N37" s="320">
        <v>0</v>
      </c>
      <c r="O37" s="331" t="s">
        <v>457</v>
      </c>
      <c r="P37" s="320">
        <v>0</v>
      </c>
      <c r="Q37" s="331" t="s">
        <v>457</v>
      </c>
      <c r="R37" s="320">
        <v>0</v>
      </c>
      <c r="S37" s="331" t="s">
        <v>457</v>
      </c>
      <c r="T37" s="320">
        <v>0</v>
      </c>
      <c r="U37" s="331" t="s">
        <v>457</v>
      </c>
      <c r="V37" s="320">
        <v>0</v>
      </c>
      <c r="W37" s="331" t="s">
        <v>457</v>
      </c>
      <c r="X37" s="320">
        <v>0</v>
      </c>
      <c r="Y37" s="331" t="s">
        <v>457</v>
      </c>
      <c r="Z37" s="320" t="s">
        <v>556</v>
      </c>
      <c r="AA37" s="331" t="s">
        <v>556</v>
      </c>
      <c r="AB37" s="320">
        <v>0</v>
      </c>
      <c r="AC37" s="320">
        <v>0</v>
      </c>
    </row>
    <row r="38" spans="1:29" x14ac:dyDescent="0.25">
      <c r="A38" s="321" t="s">
        <v>157</v>
      </c>
      <c r="B38" s="324" t="s">
        <v>148</v>
      </c>
      <c r="C38" s="320"/>
      <c r="D38" s="320"/>
      <c r="E38" s="320"/>
      <c r="F38" s="320"/>
      <c r="G38" s="320">
        <v>0</v>
      </c>
      <c r="H38" s="320">
        <v>0</v>
      </c>
      <c r="I38" s="331" t="s">
        <v>457</v>
      </c>
      <c r="J38" s="320">
        <v>0</v>
      </c>
      <c r="K38" s="331" t="s">
        <v>457</v>
      </c>
      <c r="L38" s="320">
        <v>0</v>
      </c>
      <c r="M38" s="331" t="s">
        <v>457</v>
      </c>
      <c r="N38" s="320">
        <v>0</v>
      </c>
      <c r="O38" s="331" t="s">
        <v>457</v>
      </c>
      <c r="P38" s="320">
        <v>0</v>
      </c>
      <c r="Q38" s="331" t="s">
        <v>457</v>
      </c>
      <c r="R38" s="320">
        <v>0</v>
      </c>
      <c r="S38" s="331" t="s">
        <v>457</v>
      </c>
      <c r="T38" s="320">
        <v>0</v>
      </c>
      <c r="U38" s="331" t="s">
        <v>457</v>
      </c>
      <c r="V38" s="320">
        <v>0</v>
      </c>
      <c r="W38" s="331" t="s">
        <v>457</v>
      </c>
      <c r="X38" s="320">
        <v>0</v>
      </c>
      <c r="Y38" s="331" t="s">
        <v>457</v>
      </c>
      <c r="Z38" s="320" t="s">
        <v>556</v>
      </c>
      <c r="AA38" s="331" t="s">
        <v>556</v>
      </c>
      <c r="AB38" s="320">
        <v>0</v>
      </c>
      <c r="AC38" s="320">
        <v>0</v>
      </c>
    </row>
    <row r="39" spans="1:29" x14ac:dyDescent="0.25">
      <c r="A39" s="321" t="s">
        <v>156</v>
      </c>
      <c r="B39" s="322" t="s">
        <v>545</v>
      </c>
      <c r="C39" s="320"/>
      <c r="D39" s="320"/>
      <c r="E39" s="320"/>
      <c r="F39" s="320"/>
      <c r="G39" s="320">
        <v>0</v>
      </c>
      <c r="H39" s="320">
        <v>0</v>
      </c>
      <c r="I39" s="331" t="s">
        <v>457</v>
      </c>
      <c r="J39" s="320">
        <v>0</v>
      </c>
      <c r="K39" s="331" t="s">
        <v>457</v>
      </c>
      <c r="L39" s="320">
        <v>2.19</v>
      </c>
      <c r="M39" s="331">
        <v>4</v>
      </c>
      <c r="N39" s="320">
        <v>2.19</v>
      </c>
      <c r="O39" s="331">
        <v>4</v>
      </c>
      <c r="P39" s="320">
        <v>0</v>
      </c>
      <c r="Q39" s="331" t="s">
        <v>457</v>
      </c>
      <c r="R39" s="320">
        <v>0</v>
      </c>
      <c r="S39" s="331" t="s">
        <v>457</v>
      </c>
      <c r="T39" s="320">
        <v>0</v>
      </c>
      <c r="U39" s="331" t="s">
        <v>457</v>
      </c>
      <c r="V39" s="320">
        <v>0</v>
      </c>
      <c r="W39" s="331" t="s">
        <v>457</v>
      </c>
      <c r="X39" s="320">
        <v>0</v>
      </c>
      <c r="Y39" s="331" t="s">
        <v>457</v>
      </c>
      <c r="Z39" s="320" t="s">
        <v>556</v>
      </c>
      <c r="AA39" s="331" t="s">
        <v>556</v>
      </c>
      <c r="AB39" s="320">
        <v>2.19</v>
      </c>
      <c r="AC39" s="320">
        <v>2.19</v>
      </c>
    </row>
    <row r="40" spans="1:29" x14ac:dyDescent="0.25">
      <c r="A40" s="321" t="s">
        <v>155</v>
      </c>
      <c r="B40" s="322" t="s">
        <v>484</v>
      </c>
      <c r="C40" s="320"/>
      <c r="D40" s="320"/>
      <c r="E40" s="320"/>
      <c r="F40" s="320"/>
      <c r="G40" s="320">
        <v>0</v>
      </c>
      <c r="H40" s="320">
        <v>0</v>
      </c>
      <c r="I40" s="331" t="s">
        <v>457</v>
      </c>
      <c r="J40" s="320">
        <v>0</v>
      </c>
      <c r="K40" s="331" t="s">
        <v>457</v>
      </c>
      <c r="L40" s="320">
        <v>0</v>
      </c>
      <c r="M40" s="331" t="s">
        <v>457</v>
      </c>
      <c r="N40" s="320">
        <v>0</v>
      </c>
      <c r="O40" s="331" t="s">
        <v>457</v>
      </c>
      <c r="P40" s="320">
        <v>0</v>
      </c>
      <c r="Q40" s="331" t="s">
        <v>457</v>
      </c>
      <c r="R40" s="320">
        <v>0</v>
      </c>
      <c r="S40" s="331" t="s">
        <v>457</v>
      </c>
      <c r="T40" s="320">
        <v>0</v>
      </c>
      <c r="U40" s="331" t="s">
        <v>457</v>
      </c>
      <c r="V40" s="320">
        <v>0</v>
      </c>
      <c r="W40" s="331" t="s">
        <v>457</v>
      </c>
      <c r="X40" s="320">
        <v>0</v>
      </c>
      <c r="Y40" s="331" t="s">
        <v>457</v>
      </c>
      <c r="Z40" s="320" t="s">
        <v>556</v>
      </c>
      <c r="AA40" s="331" t="s">
        <v>556</v>
      </c>
      <c r="AB40" s="320">
        <v>0</v>
      </c>
      <c r="AC40" s="320">
        <v>0</v>
      </c>
    </row>
    <row r="41" spans="1:29" x14ac:dyDescent="0.25">
      <c r="A41" s="321" t="s">
        <v>154</v>
      </c>
      <c r="B41" s="322" t="s">
        <v>485</v>
      </c>
      <c r="C41" s="320"/>
      <c r="D41" s="320"/>
      <c r="E41" s="320"/>
      <c r="F41" s="320"/>
      <c r="G41" s="320">
        <v>0</v>
      </c>
      <c r="H41" s="320">
        <v>0</v>
      </c>
      <c r="I41" s="331" t="s">
        <v>457</v>
      </c>
      <c r="J41" s="320">
        <v>0</v>
      </c>
      <c r="K41" s="331" t="s">
        <v>457</v>
      </c>
      <c r="L41" s="320">
        <v>0</v>
      </c>
      <c r="M41" s="331" t="s">
        <v>457</v>
      </c>
      <c r="N41" s="320">
        <v>0</v>
      </c>
      <c r="O41" s="331" t="s">
        <v>457</v>
      </c>
      <c r="P41" s="320">
        <v>0</v>
      </c>
      <c r="Q41" s="331" t="s">
        <v>457</v>
      </c>
      <c r="R41" s="320">
        <v>0</v>
      </c>
      <c r="S41" s="331" t="s">
        <v>457</v>
      </c>
      <c r="T41" s="320">
        <v>0</v>
      </c>
      <c r="U41" s="331" t="s">
        <v>457</v>
      </c>
      <c r="V41" s="320">
        <v>0</v>
      </c>
      <c r="W41" s="331" t="s">
        <v>457</v>
      </c>
      <c r="X41" s="320">
        <v>0</v>
      </c>
      <c r="Y41" s="331" t="s">
        <v>457</v>
      </c>
      <c r="Z41" s="320" t="s">
        <v>556</v>
      </c>
      <c r="AA41" s="331" t="s">
        <v>556</v>
      </c>
      <c r="AB41" s="320">
        <v>0</v>
      </c>
      <c r="AC41" s="320">
        <v>0</v>
      </c>
    </row>
    <row r="42" spans="1:29" x14ac:dyDescent="0.25">
      <c r="A42" s="321" t="s">
        <v>153</v>
      </c>
      <c r="B42" s="322" t="s">
        <v>486</v>
      </c>
      <c r="C42" s="320"/>
      <c r="D42" s="320"/>
      <c r="E42" s="320"/>
      <c r="F42" s="320"/>
      <c r="G42" s="320">
        <v>0</v>
      </c>
      <c r="H42" s="320">
        <v>0</v>
      </c>
      <c r="I42" s="331" t="s">
        <v>457</v>
      </c>
      <c r="J42" s="320">
        <v>0</v>
      </c>
      <c r="K42" s="331" t="s">
        <v>457</v>
      </c>
      <c r="L42" s="320">
        <v>0</v>
      </c>
      <c r="M42" s="331" t="s">
        <v>457</v>
      </c>
      <c r="N42" s="320">
        <v>0</v>
      </c>
      <c r="O42" s="331" t="s">
        <v>457</v>
      </c>
      <c r="P42" s="320">
        <v>0</v>
      </c>
      <c r="Q42" s="331" t="s">
        <v>457</v>
      </c>
      <c r="R42" s="320">
        <v>0</v>
      </c>
      <c r="S42" s="331" t="s">
        <v>457</v>
      </c>
      <c r="T42" s="320">
        <v>0</v>
      </c>
      <c r="U42" s="331" t="s">
        <v>457</v>
      </c>
      <c r="V42" s="320">
        <v>0</v>
      </c>
      <c r="W42" s="331" t="s">
        <v>457</v>
      </c>
      <c r="X42" s="320">
        <v>0</v>
      </c>
      <c r="Y42" s="331" t="s">
        <v>457</v>
      </c>
      <c r="Z42" s="320" t="s">
        <v>556</v>
      </c>
      <c r="AA42" s="331" t="s">
        <v>556</v>
      </c>
      <c r="AB42" s="320">
        <v>0</v>
      </c>
      <c r="AC42" s="320">
        <v>0</v>
      </c>
    </row>
    <row r="43" spans="1:29" x14ac:dyDescent="0.25">
      <c r="A43" s="321" t="s">
        <v>487</v>
      </c>
      <c r="B43" s="322" t="s">
        <v>488</v>
      </c>
      <c r="C43" s="320"/>
      <c r="D43" s="320"/>
      <c r="E43" s="320"/>
      <c r="F43" s="320"/>
      <c r="G43" s="320">
        <v>0</v>
      </c>
      <c r="H43" s="320">
        <v>0</v>
      </c>
      <c r="I43" s="331" t="s">
        <v>457</v>
      </c>
      <c r="J43" s="320">
        <v>0</v>
      </c>
      <c r="K43" s="331" t="s">
        <v>457</v>
      </c>
      <c r="L43" s="320">
        <v>0</v>
      </c>
      <c r="M43" s="331" t="s">
        <v>457</v>
      </c>
      <c r="N43" s="320">
        <v>0</v>
      </c>
      <c r="O43" s="331" t="s">
        <v>457</v>
      </c>
      <c r="P43" s="320">
        <v>0</v>
      </c>
      <c r="Q43" s="331" t="s">
        <v>457</v>
      </c>
      <c r="R43" s="320">
        <v>0</v>
      </c>
      <c r="S43" s="331" t="s">
        <v>457</v>
      </c>
      <c r="T43" s="320">
        <v>0</v>
      </c>
      <c r="U43" s="331" t="s">
        <v>457</v>
      </c>
      <c r="V43" s="320">
        <v>0</v>
      </c>
      <c r="W43" s="331" t="s">
        <v>457</v>
      </c>
      <c r="X43" s="320">
        <v>0</v>
      </c>
      <c r="Y43" s="331" t="s">
        <v>457</v>
      </c>
      <c r="Z43" s="320" t="s">
        <v>556</v>
      </c>
      <c r="AA43" s="331" t="s">
        <v>556</v>
      </c>
      <c r="AB43" s="320">
        <v>0</v>
      </c>
      <c r="AC43" s="320">
        <v>0</v>
      </c>
    </row>
    <row r="44" spans="1:29" x14ac:dyDescent="0.25">
      <c r="A44" s="321" t="s">
        <v>489</v>
      </c>
      <c r="B44" s="322" t="s">
        <v>490</v>
      </c>
      <c r="C44" s="320"/>
      <c r="D44" s="320"/>
      <c r="E44" s="320"/>
      <c r="F44" s="320"/>
      <c r="G44" s="320">
        <v>0</v>
      </c>
      <c r="H44" s="320">
        <v>0</v>
      </c>
      <c r="I44" s="331" t="s">
        <v>457</v>
      </c>
      <c r="J44" s="320">
        <v>0</v>
      </c>
      <c r="K44" s="331" t="s">
        <v>457</v>
      </c>
      <c r="L44" s="320">
        <v>0</v>
      </c>
      <c r="M44" s="331" t="s">
        <v>457</v>
      </c>
      <c r="N44" s="320">
        <v>0</v>
      </c>
      <c r="O44" s="331" t="s">
        <v>457</v>
      </c>
      <c r="P44" s="320">
        <v>0</v>
      </c>
      <c r="Q44" s="331" t="s">
        <v>457</v>
      </c>
      <c r="R44" s="320">
        <v>0</v>
      </c>
      <c r="S44" s="331" t="s">
        <v>457</v>
      </c>
      <c r="T44" s="320">
        <v>0</v>
      </c>
      <c r="U44" s="331" t="s">
        <v>457</v>
      </c>
      <c r="V44" s="320">
        <v>0</v>
      </c>
      <c r="W44" s="331" t="s">
        <v>457</v>
      </c>
      <c r="X44" s="320">
        <v>0</v>
      </c>
      <c r="Y44" s="331" t="s">
        <v>457</v>
      </c>
      <c r="Z44" s="320" t="s">
        <v>556</v>
      </c>
      <c r="AA44" s="331" t="s">
        <v>556</v>
      </c>
      <c r="AB44" s="320">
        <v>0</v>
      </c>
      <c r="AC44" s="320">
        <v>0</v>
      </c>
    </row>
    <row r="45" spans="1:29" x14ac:dyDescent="0.25">
      <c r="A45" s="321" t="s">
        <v>491</v>
      </c>
      <c r="B45" s="322" t="s">
        <v>492</v>
      </c>
      <c r="C45" s="320"/>
      <c r="D45" s="320"/>
      <c r="E45" s="320"/>
      <c r="F45" s="320"/>
      <c r="G45" s="320">
        <v>0</v>
      </c>
      <c r="H45" s="320">
        <v>0</v>
      </c>
      <c r="I45" s="331" t="s">
        <v>457</v>
      </c>
      <c r="J45" s="320">
        <v>0</v>
      </c>
      <c r="K45" s="331" t="s">
        <v>457</v>
      </c>
      <c r="L45" s="320">
        <v>0</v>
      </c>
      <c r="M45" s="331" t="s">
        <v>457</v>
      </c>
      <c r="N45" s="320">
        <v>0</v>
      </c>
      <c r="O45" s="331" t="s">
        <v>457</v>
      </c>
      <c r="P45" s="320">
        <v>0</v>
      </c>
      <c r="Q45" s="331" t="s">
        <v>457</v>
      </c>
      <c r="R45" s="320">
        <v>0</v>
      </c>
      <c r="S45" s="331" t="s">
        <v>457</v>
      </c>
      <c r="T45" s="320">
        <v>0</v>
      </c>
      <c r="U45" s="331" t="s">
        <v>457</v>
      </c>
      <c r="V45" s="320">
        <v>0</v>
      </c>
      <c r="W45" s="331" t="s">
        <v>457</v>
      </c>
      <c r="X45" s="320">
        <v>0</v>
      </c>
      <c r="Y45" s="331" t="s">
        <v>457</v>
      </c>
      <c r="Z45" s="320" t="s">
        <v>556</v>
      </c>
      <c r="AA45" s="331" t="s">
        <v>556</v>
      </c>
      <c r="AB45" s="320">
        <v>0</v>
      </c>
      <c r="AC45" s="320">
        <v>0</v>
      </c>
    </row>
    <row r="46" spans="1:29" x14ac:dyDescent="0.25">
      <c r="A46" s="321" t="s">
        <v>493</v>
      </c>
      <c r="B46" s="322" t="s">
        <v>494</v>
      </c>
      <c r="C46" s="320"/>
      <c r="D46" s="320"/>
      <c r="E46" s="320"/>
      <c r="F46" s="320"/>
      <c r="G46" s="320">
        <v>0</v>
      </c>
      <c r="H46" s="320">
        <v>0</v>
      </c>
      <c r="I46" s="331" t="s">
        <v>457</v>
      </c>
      <c r="J46" s="320"/>
      <c r="K46" s="331" t="s">
        <v>457</v>
      </c>
      <c r="L46" s="320">
        <v>0</v>
      </c>
      <c r="M46" s="331" t="s">
        <v>457</v>
      </c>
      <c r="N46" s="320"/>
      <c r="O46" s="331" t="s">
        <v>457</v>
      </c>
      <c r="P46" s="320">
        <v>0</v>
      </c>
      <c r="Q46" s="331" t="s">
        <v>457</v>
      </c>
      <c r="R46" s="320"/>
      <c r="S46" s="331" t="s">
        <v>457</v>
      </c>
      <c r="T46" s="320">
        <v>0</v>
      </c>
      <c r="U46" s="331" t="s">
        <v>457</v>
      </c>
      <c r="V46" s="320"/>
      <c r="W46" s="331" t="s">
        <v>457</v>
      </c>
      <c r="X46" s="320"/>
      <c r="Y46" s="331" t="s">
        <v>457</v>
      </c>
      <c r="Z46" s="320"/>
      <c r="AA46" s="331" t="s">
        <v>457</v>
      </c>
      <c r="AB46" s="320">
        <v>0</v>
      </c>
      <c r="AC46" s="320">
        <v>0</v>
      </c>
    </row>
    <row r="47" spans="1:29" x14ac:dyDescent="0.25">
      <c r="A47" s="318" t="s">
        <v>61</v>
      </c>
      <c r="B47" s="319" t="s">
        <v>152</v>
      </c>
      <c r="C47" s="320"/>
      <c r="D47" s="320"/>
      <c r="E47" s="320"/>
      <c r="F47" s="320"/>
      <c r="G47" s="320"/>
      <c r="H47" s="320"/>
      <c r="I47" s="331"/>
      <c r="J47" s="320"/>
      <c r="K47" s="331"/>
      <c r="L47" s="320"/>
      <c r="M47" s="331"/>
      <c r="N47" s="320"/>
      <c r="O47" s="331"/>
      <c r="P47" s="320"/>
      <c r="Q47" s="331"/>
      <c r="R47" s="320"/>
      <c r="S47" s="331"/>
      <c r="T47" s="320"/>
      <c r="U47" s="331"/>
      <c r="V47" s="320"/>
      <c r="W47" s="331"/>
      <c r="X47" s="320"/>
      <c r="Y47" s="331"/>
      <c r="Z47" s="320"/>
      <c r="AA47" s="331"/>
      <c r="AB47" s="320"/>
      <c r="AC47" s="320"/>
    </row>
    <row r="48" spans="1:29" x14ac:dyDescent="0.25">
      <c r="A48" s="321" t="s">
        <v>151</v>
      </c>
      <c r="B48" s="322" t="s">
        <v>483</v>
      </c>
      <c r="C48" s="320">
        <v>0</v>
      </c>
      <c r="D48" s="320">
        <v>0</v>
      </c>
      <c r="E48" s="320"/>
      <c r="F48" s="320"/>
      <c r="G48" s="320">
        <v>0</v>
      </c>
      <c r="H48" s="320">
        <v>0</v>
      </c>
      <c r="I48" s="331"/>
      <c r="J48" s="320">
        <v>0</v>
      </c>
      <c r="K48" s="331"/>
      <c r="L48" s="320">
        <v>0</v>
      </c>
      <c r="M48" s="331"/>
      <c r="N48" s="320">
        <v>0</v>
      </c>
      <c r="O48" s="331"/>
      <c r="P48" s="320">
        <v>0</v>
      </c>
      <c r="Q48" s="331"/>
      <c r="R48" s="320">
        <v>0</v>
      </c>
      <c r="S48" s="331"/>
      <c r="T48" s="320">
        <v>0</v>
      </c>
      <c r="U48" s="331"/>
      <c r="V48" s="320">
        <v>0</v>
      </c>
      <c r="W48" s="331"/>
      <c r="X48" s="320">
        <v>0</v>
      </c>
      <c r="Y48" s="331"/>
      <c r="Z48" s="320" t="s">
        <v>556</v>
      </c>
      <c r="AA48" s="331"/>
      <c r="AB48" s="320">
        <v>0</v>
      </c>
      <c r="AC48" s="320">
        <v>0</v>
      </c>
    </row>
    <row r="49" spans="1:29" ht="31.5" x14ac:dyDescent="0.25">
      <c r="A49" s="321" t="s">
        <v>150</v>
      </c>
      <c r="B49" s="324" t="s">
        <v>481</v>
      </c>
      <c r="C49" s="320">
        <v>0</v>
      </c>
      <c r="D49" s="320">
        <v>0</v>
      </c>
      <c r="E49" s="320"/>
      <c r="F49" s="320"/>
      <c r="G49" s="320">
        <v>0</v>
      </c>
      <c r="H49" s="320">
        <v>0</v>
      </c>
      <c r="I49" s="331"/>
      <c r="J49" s="320">
        <v>0</v>
      </c>
      <c r="K49" s="331"/>
      <c r="L49" s="320">
        <v>0</v>
      </c>
      <c r="M49" s="331"/>
      <c r="N49" s="320">
        <v>0</v>
      </c>
      <c r="O49" s="331"/>
      <c r="P49" s="320">
        <v>0</v>
      </c>
      <c r="Q49" s="331"/>
      <c r="R49" s="320">
        <v>0</v>
      </c>
      <c r="S49" s="331"/>
      <c r="T49" s="320">
        <v>0</v>
      </c>
      <c r="U49" s="331"/>
      <c r="V49" s="320">
        <v>0</v>
      </c>
      <c r="W49" s="331"/>
      <c r="X49" s="320">
        <v>0</v>
      </c>
      <c r="Y49" s="331"/>
      <c r="Z49" s="320" t="s">
        <v>556</v>
      </c>
      <c r="AA49" s="331"/>
      <c r="AB49" s="320">
        <v>0</v>
      </c>
      <c r="AC49" s="320">
        <v>0</v>
      </c>
    </row>
    <row r="50" spans="1:29" x14ac:dyDescent="0.25">
      <c r="A50" s="321" t="s">
        <v>149</v>
      </c>
      <c r="B50" s="324" t="s">
        <v>148</v>
      </c>
      <c r="C50" s="320">
        <v>0</v>
      </c>
      <c r="D50" s="320">
        <v>0</v>
      </c>
      <c r="E50" s="320"/>
      <c r="F50" s="320"/>
      <c r="G50" s="320">
        <v>0</v>
      </c>
      <c r="H50" s="320">
        <v>0</v>
      </c>
      <c r="I50" s="331"/>
      <c r="J50" s="320">
        <v>0</v>
      </c>
      <c r="K50" s="331"/>
      <c r="L50" s="320">
        <v>0</v>
      </c>
      <c r="M50" s="331"/>
      <c r="N50" s="320">
        <v>0</v>
      </c>
      <c r="O50" s="331"/>
      <c r="P50" s="320">
        <v>0</v>
      </c>
      <c r="Q50" s="331"/>
      <c r="R50" s="320">
        <v>0</v>
      </c>
      <c r="S50" s="331"/>
      <c r="T50" s="320">
        <v>0</v>
      </c>
      <c r="U50" s="331"/>
      <c r="V50" s="320">
        <v>0</v>
      </c>
      <c r="W50" s="331"/>
      <c r="X50" s="320">
        <v>0</v>
      </c>
      <c r="Y50" s="331"/>
      <c r="Z50" s="320" t="s">
        <v>556</v>
      </c>
      <c r="AA50" s="331"/>
      <c r="AB50" s="320">
        <v>0</v>
      </c>
      <c r="AC50" s="320">
        <v>0</v>
      </c>
    </row>
    <row r="51" spans="1:29" ht="35.25" customHeight="1" x14ac:dyDescent="0.25">
      <c r="A51" s="321" t="s">
        <v>147</v>
      </c>
      <c r="B51" s="322" t="s">
        <v>146</v>
      </c>
      <c r="C51" s="320">
        <v>2.19</v>
      </c>
      <c r="D51" s="320">
        <v>2.19</v>
      </c>
      <c r="E51" s="320"/>
      <c r="F51" s="320"/>
      <c r="G51" s="320">
        <v>0</v>
      </c>
      <c r="H51" s="320">
        <v>0</v>
      </c>
      <c r="I51" s="331"/>
      <c r="J51" s="320">
        <v>0</v>
      </c>
      <c r="K51" s="331"/>
      <c r="L51" s="320">
        <v>2.19</v>
      </c>
      <c r="M51" s="331"/>
      <c r="N51" s="320">
        <v>2.19</v>
      </c>
      <c r="O51" s="331"/>
      <c r="P51" s="320">
        <v>0</v>
      </c>
      <c r="Q51" s="331"/>
      <c r="R51" s="320">
        <v>0</v>
      </c>
      <c r="S51" s="331"/>
      <c r="T51" s="320">
        <v>0</v>
      </c>
      <c r="U51" s="331"/>
      <c r="V51" s="320">
        <v>0</v>
      </c>
      <c r="W51" s="331"/>
      <c r="X51" s="320">
        <v>0</v>
      </c>
      <c r="Y51" s="331"/>
      <c r="Z51" s="320" t="s">
        <v>556</v>
      </c>
      <c r="AA51" s="331"/>
      <c r="AB51" s="320">
        <v>2.19</v>
      </c>
      <c r="AC51" s="320">
        <v>2.19</v>
      </c>
    </row>
    <row r="52" spans="1:29" ht="31.5" x14ac:dyDescent="0.25">
      <c r="A52" s="321" t="s">
        <v>145</v>
      </c>
      <c r="B52" s="322" t="s">
        <v>144</v>
      </c>
      <c r="C52" s="320">
        <v>0</v>
      </c>
      <c r="D52" s="320">
        <v>0</v>
      </c>
      <c r="E52" s="320"/>
      <c r="F52" s="320"/>
      <c r="G52" s="320">
        <v>0</v>
      </c>
      <c r="H52" s="320">
        <v>0</v>
      </c>
      <c r="I52" s="331"/>
      <c r="J52" s="320">
        <v>0</v>
      </c>
      <c r="K52" s="331"/>
      <c r="L52" s="320">
        <v>0</v>
      </c>
      <c r="M52" s="331"/>
      <c r="N52" s="320">
        <v>0</v>
      </c>
      <c r="O52" s="331"/>
      <c r="P52" s="320">
        <v>0</v>
      </c>
      <c r="Q52" s="331"/>
      <c r="R52" s="320">
        <v>0</v>
      </c>
      <c r="S52" s="331"/>
      <c r="T52" s="320">
        <v>0</v>
      </c>
      <c r="U52" s="331"/>
      <c r="V52" s="320">
        <v>0</v>
      </c>
      <c r="W52" s="331"/>
      <c r="X52" s="320">
        <v>0</v>
      </c>
      <c r="Y52" s="331"/>
      <c r="Z52" s="320" t="s">
        <v>556</v>
      </c>
      <c r="AA52" s="331"/>
      <c r="AB52" s="320">
        <v>0</v>
      </c>
      <c r="AC52" s="320">
        <v>0</v>
      </c>
    </row>
    <row r="53" spans="1:29" x14ac:dyDescent="0.25">
      <c r="A53" s="321" t="s">
        <v>143</v>
      </c>
      <c r="B53" s="322" t="s">
        <v>142</v>
      </c>
      <c r="C53" s="320">
        <v>0</v>
      </c>
      <c r="D53" s="320">
        <v>0</v>
      </c>
      <c r="E53" s="320"/>
      <c r="F53" s="320"/>
      <c r="G53" s="320">
        <v>0</v>
      </c>
      <c r="H53" s="320">
        <v>0</v>
      </c>
      <c r="I53" s="331"/>
      <c r="J53" s="320">
        <v>0</v>
      </c>
      <c r="K53" s="331"/>
      <c r="L53" s="320">
        <v>0</v>
      </c>
      <c r="M53" s="331"/>
      <c r="N53" s="320">
        <v>0</v>
      </c>
      <c r="O53" s="331"/>
      <c r="P53" s="320">
        <v>0</v>
      </c>
      <c r="Q53" s="331"/>
      <c r="R53" s="320">
        <v>0</v>
      </c>
      <c r="S53" s="331"/>
      <c r="T53" s="320">
        <v>0</v>
      </c>
      <c r="U53" s="331"/>
      <c r="V53" s="320">
        <v>0</v>
      </c>
      <c r="W53" s="331"/>
      <c r="X53" s="320">
        <v>0</v>
      </c>
      <c r="Y53" s="331"/>
      <c r="Z53" s="320" t="s">
        <v>556</v>
      </c>
      <c r="AA53" s="331"/>
      <c r="AB53" s="320">
        <v>0</v>
      </c>
      <c r="AC53" s="320">
        <v>0</v>
      </c>
    </row>
    <row r="54" spans="1:29" x14ac:dyDescent="0.25">
      <c r="A54" s="321" t="s">
        <v>141</v>
      </c>
      <c r="B54" s="322" t="s">
        <v>484</v>
      </c>
      <c r="C54" s="320">
        <v>0</v>
      </c>
      <c r="D54" s="320">
        <v>0</v>
      </c>
      <c r="E54" s="320"/>
      <c r="F54" s="320"/>
      <c r="G54" s="320">
        <v>0</v>
      </c>
      <c r="H54" s="320">
        <v>0</v>
      </c>
      <c r="I54" s="331"/>
      <c r="J54" s="320">
        <v>0</v>
      </c>
      <c r="K54" s="331"/>
      <c r="L54" s="320">
        <v>0</v>
      </c>
      <c r="M54" s="331"/>
      <c r="N54" s="320">
        <v>0</v>
      </c>
      <c r="O54" s="331"/>
      <c r="P54" s="320">
        <v>0</v>
      </c>
      <c r="Q54" s="331"/>
      <c r="R54" s="320">
        <v>0</v>
      </c>
      <c r="S54" s="331"/>
      <c r="T54" s="320">
        <v>0</v>
      </c>
      <c r="U54" s="331"/>
      <c r="V54" s="320">
        <v>0</v>
      </c>
      <c r="W54" s="331"/>
      <c r="X54" s="320">
        <v>0</v>
      </c>
      <c r="Y54" s="331"/>
      <c r="Z54" s="320" t="s">
        <v>556</v>
      </c>
      <c r="AA54" s="331"/>
      <c r="AB54" s="320">
        <v>0</v>
      </c>
      <c r="AC54" s="320">
        <v>0</v>
      </c>
    </row>
    <row r="55" spans="1:29" x14ac:dyDescent="0.25">
      <c r="A55" s="321" t="s">
        <v>495</v>
      </c>
      <c r="B55" s="322" t="s">
        <v>485</v>
      </c>
      <c r="C55" s="320">
        <v>0</v>
      </c>
      <c r="D55" s="320">
        <v>0</v>
      </c>
      <c r="E55" s="320"/>
      <c r="F55" s="320"/>
      <c r="G55" s="320">
        <v>0</v>
      </c>
      <c r="H55" s="320">
        <v>0</v>
      </c>
      <c r="I55" s="331"/>
      <c r="J55" s="320">
        <v>0</v>
      </c>
      <c r="K55" s="331"/>
      <c r="L55" s="320">
        <v>0</v>
      </c>
      <c r="M55" s="331"/>
      <c r="N55" s="320">
        <v>0</v>
      </c>
      <c r="O55" s="331"/>
      <c r="P55" s="320">
        <v>0</v>
      </c>
      <c r="Q55" s="331"/>
      <c r="R55" s="320">
        <v>0</v>
      </c>
      <c r="S55" s="331"/>
      <c r="T55" s="320">
        <v>0</v>
      </c>
      <c r="U55" s="331"/>
      <c r="V55" s="320">
        <v>0</v>
      </c>
      <c r="W55" s="331"/>
      <c r="X55" s="320">
        <v>0</v>
      </c>
      <c r="Y55" s="331"/>
      <c r="Z55" s="320" t="s">
        <v>556</v>
      </c>
      <c r="AA55" s="331"/>
      <c r="AB55" s="320">
        <v>0</v>
      </c>
      <c r="AC55" s="320">
        <v>0</v>
      </c>
    </row>
    <row r="56" spans="1:29" x14ac:dyDescent="0.25">
      <c r="A56" s="321" t="s">
        <v>496</v>
      </c>
      <c r="B56" s="322" t="s">
        <v>486</v>
      </c>
      <c r="C56" s="320">
        <v>0</v>
      </c>
      <c r="D56" s="320">
        <v>0</v>
      </c>
      <c r="E56" s="320"/>
      <c r="F56" s="320"/>
      <c r="G56" s="320">
        <v>0</v>
      </c>
      <c r="H56" s="320">
        <v>0</v>
      </c>
      <c r="I56" s="331"/>
      <c r="J56" s="320">
        <v>0</v>
      </c>
      <c r="K56" s="331"/>
      <c r="L56" s="320">
        <v>0</v>
      </c>
      <c r="M56" s="331"/>
      <c r="N56" s="320">
        <v>0</v>
      </c>
      <c r="O56" s="331"/>
      <c r="P56" s="320">
        <v>0</v>
      </c>
      <c r="Q56" s="331"/>
      <c r="R56" s="320">
        <v>0</v>
      </c>
      <c r="S56" s="331"/>
      <c r="T56" s="320">
        <v>0</v>
      </c>
      <c r="U56" s="331"/>
      <c r="V56" s="320">
        <v>0</v>
      </c>
      <c r="W56" s="331"/>
      <c r="X56" s="320">
        <v>0</v>
      </c>
      <c r="Y56" s="331"/>
      <c r="Z56" s="320" t="s">
        <v>556</v>
      </c>
      <c r="AA56" s="331"/>
      <c r="AB56" s="320">
        <v>0</v>
      </c>
      <c r="AC56" s="320">
        <v>0</v>
      </c>
    </row>
    <row r="57" spans="1:29" x14ac:dyDescent="0.25">
      <c r="A57" s="321" t="s">
        <v>497</v>
      </c>
      <c r="B57" s="322" t="s">
        <v>488</v>
      </c>
      <c r="C57" s="320">
        <v>0</v>
      </c>
      <c r="D57" s="320">
        <v>0</v>
      </c>
      <c r="E57" s="320"/>
      <c r="F57" s="320"/>
      <c r="G57" s="320">
        <v>0</v>
      </c>
      <c r="H57" s="320">
        <v>0</v>
      </c>
      <c r="I57" s="331"/>
      <c r="J57" s="320">
        <v>0</v>
      </c>
      <c r="K57" s="331"/>
      <c r="L57" s="320">
        <v>0</v>
      </c>
      <c r="M57" s="331"/>
      <c r="N57" s="320">
        <v>0</v>
      </c>
      <c r="O57" s="331"/>
      <c r="P57" s="320">
        <v>0</v>
      </c>
      <c r="Q57" s="331"/>
      <c r="R57" s="320">
        <v>0</v>
      </c>
      <c r="S57" s="331"/>
      <c r="T57" s="320">
        <v>0</v>
      </c>
      <c r="U57" s="331"/>
      <c r="V57" s="320">
        <v>0</v>
      </c>
      <c r="W57" s="331"/>
      <c r="X57" s="320">
        <v>0</v>
      </c>
      <c r="Y57" s="331"/>
      <c r="Z57" s="320" t="s">
        <v>556</v>
      </c>
      <c r="AA57" s="331"/>
      <c r="AB57" s="320">
        <v>0</v>
      </c>
      <c r="AC57" s="320">
        <v>0</v>
      </c>
    </row>
    <row r="58" spans="1:29" ht="36.75" customHeight="1" x14ac:dyDescent="0.25">
      <c r="A58" s="321" t="s">
        <v>498</v>
      </c>
      <c r="B58" s="322" t="s">
        <v>490</v>
      </c>
      <c r="C58" s="320">
        <v>0</v>
      </c>
      <c r="D58" s="320">
        <v>0</v>
      </c>
      <c r="E58" s="320"/>
      <c r="F58" s="320"/>
      <c r="G58" s="320">
        <v>0</v>
      </c>
      <c r="H58" s="320">
        <v>0</v>
      </c>
      <c r="I58" s="331"/>
      <c r="J58" s="320">
        <v>0</v>
      </c>
      <c r="K58" s="331"/>
      <c r="L58" s="320">
        <v>0</v>
      </c>
      <c r="M58" s="331"/>
      <c r="N58" s="320">
        <v>0</v>
      </c>
      <c r="O58" s="331"/>
      <c r="P58" s="320">
        <v>0</v>
      </c>
      <c r="Q58" s="331"/>
      <c r="R58" s="320">
        <v>0</v>
      </c>
      <c r="S58" s="331"/>
      <c r="T58" s="320">
        <v>0</v>
      </c>
      <c r="U58" s="331"/>
      <c r="V58" s="320">
        <v>0</v>
      </c>
      <c r="W58" s="331"/>
      <c r="X58" s="320">
        <v>0</v>
      </c>
      <c r="Y58" s="331"/>
      <c r="Z58" s="320" t="s">
        <v>556</v>
      </c>
      <c r="AA58" s="331"/>
      <c r="AB58" s="320">
        <v>0</v>
      </c>
      <c r="AC58" s="320">
        <v>0</v>
      </c>
    </row>
    <row r="59" spans="1:29" x14ac:dyDescent="0.25">
      <c r="A59" s="321" t="s">
        <v>499</v>
      </c>
      <c r="B59" s="322" t="s">
        <v>492</v>
      </c>
      <c r="C59" s="320">
        <v>0</v>
      </c>
      <c r="D59" s="320">
        <v>0</v>
      </c>
      <c r="E59" s="320"/>
      <c r="F59" s="320"/>
      <c r="G59" s="320">
        <v>0</v>
      </c>
      <c r="H59" s="320">
        <v>0</v>
      </c>
      <c r="I59" s="331"/>
      <c r="J59" s="320">
        <v>0</v>
      </c>
      <c r="K59" s="331"/>
      <c r="L59" s="320">
        <v>0</v>
      </c>
      <c r="M59" s="331"/>
      <c r="N59" s="320">
        <v>0</v>
      </c>
      <c r="O59" s="331"/>
      <c r="P59" s="320">
        <v>0</v>
      </c>
      <c r="Q59" s="331"/>
      <c r="R59" s="320">
        <v>0</v>
      </c>
      <c r="S59" s="331"/>
      <c r="T59" s="320">
        <v>0</v>
      </c>
      <c r="U59" s="331"/>
      <c r="V59" s="320">
        <v>0</v>
      </c>
      <c r="W59" s="331"/>
      <c r="X59" s="320">
        <v>0</v>
      </c>
      <c r="Y59" s="331"/>
      <c r="Z59" s="320" t="s">
        <v>556</v>
      </c>
      <c r="AA59" s="331"/>
      <c r="AB59" s="320">
        <v>0</v>
      </c>
      <c r="AC59" s="320">
        <v>0</v>
      </c>
    </row>
    <row r="60" spans="1:29" x14ac:dyDescent="0.25">
      <c r="A60" s="321" t="s">
        <v>500</v>
      </c>
      <c r="B60" s="322" t="s">
        <v>494</v>
      </c>
      <c r="C60" s="320">
        <v>0</v>
      </c>
      <c r="D60" s="320">
        <v>0</v>
      </c>
      <c r="E60" s="320"/>
      <c r="F60" s="320"/>
      <c r="G60" s="320">
        <v>0</v>
      </c>
      <c r="H60" s="320">
        <v>0</v>
      </c>
      <c r="I60" s="331"/>
      <c r="J60" s="320"/>
      <c r="K60" s="331"/>
      <c r="L60" s="320">
        <v>0</v>
      </c>
      <c r="M60" s="331"/>
      <c r="N60" s="320"/>
      <c r="O60" s="331"/>
      <c r="P60" s="320">
        <v>0</v>
      </c>
      <c r="Q60" s="331"/>
      <c r="R60" s="320"/>
      <c r="S60" s="331"/>
      <c r="T60" s="320">
        <v>0</v>
      </c>
      <c r="U60" s="331"/>
      <c r="V60" s="320"/>
      <c r="W60" s="331"/>
      <c r="X60" s="320"/>
      <c r="Y60" s="331"/>
      <c r="Z60" s="320"/>
      <c r="AA60" s="331"/>
      <c r="AB60" s="320">
        <v>0</v>
      </c>
      <c r="AC60" s="320">
        <v>0</v>
      </c>
    </row>
    <row r="61" spans="1:29" ht="31.5" x14ac:dyDescent="0.25">
      <c r="A61" s="318" t="s">
        <v>59</v>
      </c>
      <c r="B61" s="319" t="s">
        <v>140</v>
      </c>
      <c r="C61" s="320"/>
      <c r="D61" s="320"/>
      <c r="E61" s="320"/>
      <c r="F61" s="320"/>
      <c r="G61" s="320"/>
      <c r="H61" s="320"/>
      <c r="I61" s="331"/>
      <c r="J61" s="320"/>
      <c r="K61" s="331"/>
      <c r="L61" s="320"/>
      <c r="M61" s="331"/>
      <c r="N61" s="320"/>
      <c r="O61" s="331"/>
      <c r="P61" s="320"/>
      <c r="Q61" s="331"/>
      <c r="R61" s="320"/>
      <c r="S61" s="331"/>
      <c r="T61" s="320"/>
      <c r="U61" s="331"/>
      <c r="V61" s="320"/>
      <c r="W61" s="331"/>
      <c r="X61" s="320"/>
      <c r="Y61" s="331"/>
      <c r="Z61" s="320"/>
      <c r="AA61" s="331"/>
      <c r="AB61" s="320"/>
      <c r="AC61" s="320"/>
    </row>
    <row r="62" spans="1:29" x14ac:dyDescent="0.25">
      <c r="A62" s="321" t="s">
        <v>139</v>
      </c>
      <c r="B62" s="322" t="s">
        <v>138</v>
      </c>
      <c r="C62" s="320">
        <v>4.3364700000000003</v>
      </c>
      <c r="D62" s="320">
        <v>4.2749326400000003</v>
      </c>
      <c r="E62" s="320"/>
      <c r="F62" s="320"/>
      <c r="G62" s="320">
        <v>0</v>
      </c>
      <c r="H62" s="320">
        <v>0</v>
      </c>
      <c r="I62" s="331"/>
      <c r="J62" s="320">
        <v>0</v>
      </c>
      <c r="K62" s="331"/>
      <c r="L62" s="320">
        <v>4.3364700000000003</v>
      </c>
      <c r="M62" s="331"/>
      <c r="N62" s="320">
        <v>4.2749326400000003</v>
      </c>
      <c r="O62" s="331"/>
      <c r="P62" s="320">
        <v>0</v>
      </c>
      <c r="Q62" s="331"/>
      <c r="R62" s="320">
        <v>0</v>
      </c>
      <c r="S62" s="331"/>
      <c r="T62" s="320">
        <v>0</v>
      </c>
      <c r="U62" s="331"/>
      <c r="V62" s="320">
        <v>0</v>
      </c>
      <c r="W62" s="331"/>
      <c r="X62" s="320">
        <v>0</v>
      </c>
      <c r="Y62" s="331"/>
      <c r="Z62" s="320" t="s">
        <v>556</v>
      </c>
      <c r="AA62" s="331"/>
      <c r="AB62" s="320">
        <v>4.3364700000000003</v>
      </c>
      <c r="AC62" s="320">
        <v>4.2749326400000003</v>
      </c>
    </row>
    <row r="63" spans="1:29" x14ac:dyDescent="0.25">
      <c r="A63" s="321" t="s">
        <v>137</v>
      </c>
      <c r="B63" s="324" t="s">
        <v>131</v>
      </c>
      <c r="C63" s="320"/>
      <c r="D63" s="320"/>
      <c r="E63" s="320"/>
      <c r="F63" s="320"/>
      <c r="G63" s="320">
        <v>0</v>
      </c>
      <c r="H63" s="320">
        <v>0</v>
      </c>
      <c r="I63" s="331"/>
      <c r="J63" s="320">
        <v>0</v>
      </c>
      <c r="K63" s="331"/>
      <c r="L63" s="320">
        <v>0</v>
      </c>
      <c r="M63" s="331"/>
      <c r="N63" s="320">
        <v>0</v>
      </c>
      <c r="O63" s="331"/>
      <c r="P63" s="320">
        <v>0</v>
      </c>
      <c r="Q63" s="331"/>
      <c r="R63" s="320">
        <v>0</v>
      </c>
      <c r="S63" s="331"/>
      <c r="T63" s="320">
        <v>0</v>
      </c>
      <c r="U63" s="331"/>
      <c r="V63" s="320">
        <v>0</v>
      </c>
      <c r="W63" s="331"/>
      <c r="X63" s="320">
        <v>0</v>
      </c>
      <c r="Y63" s="331"/>
      <c r="Z63" s="320" t="s">
        <v>556</v>
      </c>
      <c r="AA63" s="331"/>
      <c r="AB63" s="320">
        <v>0</v>
      </c>
      <c r="AC63" s="320">
        <v>0</v>
      </c>
    </row>
    <row r="64" spans="1:29" x14ac:dyDescent="0.25">
      <c r="A64" s="321" t="s">
        <v>136</v>
      </c>
      <c r="B64" s="322" t="s">
        <v>130</v>
      </c>
      <c r="C64" s="320"/>
      <c r="D64" s="320"/>
      <c r="E64" s="320"/>
      <c r="F64" s="320"/>
      <c r="G64" s="320">
        <v>0</v>
      </c>
      <c r="H64" s="320">
        <v>0</v>
      </c>
      <c r="I64" s="331"/>
      <c r="J64" s="320">
        <v>0</v>
      </c>
      <c r="K64" s="331"/>
      <c r="L64" s="320">
        <v>0</v>
      </c>
      <c r="M64" s="331"/>
      <c r="N64" s="320">
        <v>0</v>
      </c>
      <c r="O64" s="331"/>
      <c r="P64" s="320">
        <v>0</v>
      </c>
      <c r="Q64" s="331"/>
      <c r="R64" s="320">
        <v>0</v>
      </c>
      <c r="S64" s="331"/>
      <c r="T64" s="320">
        <v>0</v>
      </c>
      <c r="U64" s="331"/>
      <c r="V64" s="320">
        <v>0</v>
      </c>
      <c r="W64" s="331"/>
      <c r="X64" s="320">
        <v>0</v>
      </c>
      <c r="Y64" s="331"/>
      <c r="Z64" s="320" t="s">
        <v>556</v>
      </c>
      <c r="AA64" s="331"/>
      <c r="AB64" s="320">
        <v>0</v>
      </c>
      <c r="AC64" s="320">
        <v>0</v>
      </c>
    </row>
    <row r="65" spans="1:29" x14ac:dyDescent="0.25">
      <c r="A65" s="321" t="s">
        <v>135</v>
      </c>
      <c r="B65" s="324" t="s">
        <v>129</v>
      </c>
      <c r="C65" s="320"/>
      <c r="D65" s="320"/>
      <c r="E65" s="320"/>
      <c r="F65" s="320"/>
      <c r="G65" s="320">
        <v>0</v>
      </c>
      <c r="H65" s="320">
        <v>0</v>
      </c>
      <c r="I65" s="331"/>
      <c r="J65" s="320">
        <v>0</v>
      </c>
      <c r="K65" s="331"/>
      <c r="L65" s="320">
        <v>0</v>
      </c>
      <c r="M65" s="331"/>
      <c r="N65" s="320">
        <v>0</v>
      </c>
      <c r="O65" s="331"/>
      <c r="P65" s="320">
        <v>0</v>
      </c>
      <c r="Q65" s="331"/>
      <c r="R65" s="320">
        <v>0</v>
      </c>
      <c r="S65" s="331"/>
      <c r="T65" s="320">
        <v>0</v>
      </c>
      <c r="U65" s="331"/>
      <c r="V65" s="320">
        <v>0</v>
      </c>
      <c r="W65" s="331"/>
      <c r="X65" s="320">
        <v>0</v>
      </c>
      <c r="Y65" s="331"/>
      <c r="Z65" s="320" t="s">
        <v>556</v>
      </c>
      <c r="AA65" s="331"/>
      <c r="AB65" s="320">
        <v>0</v>
      </c>
      <c r="AC65" s="320">
        <v>0</v>
      </c>
    </row>
    <row r="66" spans="1:29" ht="54" customHeight="1" x14ac:dyDescent="0.25">
      <c r="A66" s="321" t="s">
        <v>134</v>
      </c>
      <c r="B66" s="324" t="s">
        <v>128</v>
      </c>
      <c r="C66" s="320"/>
      <c r="D66" s="320"/>
      <c r="E66" s="320"/>
      <c r="F66" s="320"/>
      <c r="G66" s="320">
        <v>0</v>
      </c>
      <c r="H66" s="320">
        <v>0</v>
      </c>
      <c r="I66" s="331"/>
      <c r="J66" s="320">
        <v>0</v>
      </c>
      <c r="K66" s="331"/>
      <c r="L66" s="320">
        <v>2.19</v>
      </c>
      <c r="M66" s="331"/>
      <c r="N66" s="320">
        <v>2.19</v>
      </c>
      <c r="O66" s="331"/>
      <c r="P66" s="320">
        <v>0</v>
      </c>
      <c r="Q66" s="331"/>
      <c r="R66" s="320">
        <v>0</v>
      </c>
      <c r="S66" s="331"/>
      <c r="T66" s="320">
        <v>0</v>
      </c>
      <c r="U66" s="331"/>
      <c r="V66" s="320">
        <v>0</v>
      </c>
      <c r="W66" s="331"/>
      <c r="X66" s="320">
        <v>0</v>
      </c>
      <c r="Y66" s="331"/>
      <c r="Z66" s="320" t="s">
        <v>556</v>
      </c>
      <c r="AA66" s="331"/>
      <c r="AB66" s="320">
        <v>2.19</v>
      </c>
      <c r="AC66" s="320">
        <v>2.19</v>
      </c>
    </row>
    <row r="67" spans="1:29" x14ac:dyDescent="0.25">
      <c r="A67" s="321" t="s">
        <v>133</v>
      </c>
      <c r="B67" s="322" t="s">
        <v>484</v>
      </c>
      <c r="C67" s="320"/>
      <c r="D67" s="320"/>
      <c r="E67" s="320"/>
      <c r="F67" s="320"/>
      <c r="G67" s="320">
        <v>0</v>
      </c>
      <c r="H67" s="320">
        <v>0</v>
      </c>
      <c r="I67" s="331"/>
      <c r="J67" s="320">
        <v>0</v>
      </c>
      <c r="K67" s="331"/>
      <c r="L67" s="320">
        <v>0</v>
      </c>
      <c r="M67" s="331"/>
      <c r="N67" s="320">
        <v>0</v>
      </c>
      <c r="O67" s="331"/>
      <c r="P67" s="320">
        <v>0</v>
      </c>
      <c r="Q67" s="331"/>
      <c r="R67" s="320">
        <v>0</v>
      </c>
      <c r="S67" s="331"/>
      <c r="T67" s="320">
        <v>0</v>
      </c>
      <c r="U67" s="331"/>
      <c r="V67" s="320">
        <v>0</v>
      </c>
      <c r="W67" s="331"/>
      <c r="X67" s="320">
        <v>0</v>
      </c>
      <c r="Y67" s="331"/>
      <c r="Z67" s="320" t="s">
        <v>556</v>
      </c>
      <c r="AA67" s="331"/>
      <c r="AB67" s="320">
        <v>0</v>
      </c>
      <c r="AC67" s="320">
        <v>0</v>
      </c>
    </row>
    <row r="68" spans="1:29" ht="50.25" customHeight="1" x14ac:dyDescent="0.25">
      <c r="A68" s="321" t="s">
        <v>501</v>
      </c>
      <c r="B68" s="322" t="s">
        <v>485</v>
      </c>
      <c r="C68" s="320"/>
      <c r="D68" s="320"/>
      <c r="E68" s="320"/>
      <c r="F68" s="320"/>
      <c r="G68" s="320">
        <v>0</v>
      </c>
      <c r="H68" s="320">
        <v>0</v>
      </c>
      <c r="I68" s="331"/>
      <c r="J68" s="320">
        <v>0</v>
      </c>
      <c r="K68" s="331"/>
      <c r="L68" s="320">
        <v>0</v>
      </c>
      <c r="M68" s="331"/>
      <c r="N68" s="320">
        <v>0</v>
      </c>
      <c r="O68" s="331"/>
      <c r="P68" s="320">
        <v>0</v>
      </c>
      <c r="Q68" s="331"/>
      <c r="R68" s="320">
        <v>0</v>
      </c>
      <c r="S68" s="331"/>
      <c r="T68" s="320">
        <v>0</v>
      </c>
      <c r="U68" s="331"/>
      <c r="V68" s="320">
        <v>0</v>
      </c>
      <c r="W68" s="331"/>
      <c r="X68" s="320">
        <v>0</v>
      </c>
      <c r="Y68" s="331"/>
      <c r="Z68" s="320" t="s">
        <v>556</v>
      </c>
      <c r="AA68" s="331"/>
      <c r="AB68" s="320">
        <v>0</v>
      </c>
      <c r="AC68" s="320">
        <v>0</v>
      </c>
    </row>
    <row r="69" spans="1:29" x14ac:dyDescent="0.25">
      <c r="A69" s="321" t="s">
        <v>502</v>
      </c>
      <c r="B69" s="322" t="s">
        <v>486</v>
      </c>
      <c r="C69" s="320"/>
      <c r="D69" s="320"/>
      <c r="E69" s="320"/>
      <c r="F69" s="320"/>
      <c r="G69" s="320">
        <v>0</v>
      </c>
      <c r="H69" s="320">
        <v>0</v>
      </c>
      <c r="I69" s="331"/>
      <c r="J69" s="320">
        <v>0</v>
      </c>
      <c r="K69" s="331"/>
      <c r="L69" s="320">
        <v>0</v>
      </c>
      <c r="M69" s="331"/>
      <c r="N69" s="320">
        <v>0</v>
      </c>
      <c r="O69" s="331"/>
      <c r="P69" s="320">
        <v>0</v>
      </c>
      <c r="Q69" s="331"/>
      <c r="R69" s="320">
        <v>0</v>
      </c>
      <c r="S69" s="331"/>
      <c r="T69" s="320">
        <v>0</v>
      </c>
      <c r="U69" s="331"/>
      <c r="V69" s="320">
        <v>0</v>
      </c>
      <c r="W69" s="331"/>
      <c r="X69" s="320">
        <v>0</v>
      </c>
      <c r="Y69" s="331"/>
      <c r="Z69" s="320" t="s">
        <v>556</v>
      </c>
      <c r="AA69" s="331"/>
      <c r="AB69" s="320">
        <v>0</v>
      </c>
      <c r="AC69" s="320">
        <v>0</v>
      </c>
    </row>
    <row r="70" spans="1:29" ht="36.75" customHeight="1" x14ac:dyDescent="0.25">
      <c r="A70" s="321" t="s">
        <v>503</v>
      </c>
      <c r="B70" s="322" t="s">
        <v>488</v>
      </c>
      <c r="C70" s="320"/>
      <c r="D70" s="320"/>
      <c r="E70" s="320"/>
      <c r="F70" s="320"/>
      <c r="G70" s="320">
        <v>0</v>
      </c>
      <c r="H70" s="320">
        <v>0</v>
      </c>
      <c r="I70" s="331"/>
      <c r="J70" s="320">
        <v>0</v>
      </c>
      <c r="K70" s="331"/>
      <c r="L70" s="320">
        <v>0</v>
      </c>
      <c r="M70" s="331"/>
      <c r="N70" s="320">
        <v>0</v>
      </c>
      <c r="O70" s="331"/>
      <c r="P70" s="320">
        <v>0</v>
      </c>
      <c r="Q70" s="331"/>
      <c r="R70" s="320">
        <v>0</v>
      </c>
      <c r="S70" s="331"/>
      <c r="T70" s="320">
        <v>0</v>
      </c>
      <c r="U70" s="331"/>
      <c r="V70" s="320">
        <v>0</v>
      </c>
      <c r="W70" s="331"/>
      <c r="X70" s="320">
        <v>0</v>
      </c>
      <c r="Y70" s="331"/>
      <c r="Z70" s="320" t="s">
        <v>556</v>
      </c>
      <c r="AA70" s="331"/>
      <c r="AB70" s="320">
        <v>0</v>
      </c>
      <c r="AC70" s="320">
        <v>0</v>
      </c>
    </row>
    <row r="71" spans="1:29" x14ac:dyDescent="0.25">
      <c r="A71" s="321" t="s">
        <v>504</v>
      </c>
      <c r="B71" s="322" t="s">
        <v>490</v>
      </c>
      <c r="C71" s="320"/>
      <c r="D71" s="320"/>
      <c r="E71" s="320"/>
      <c r="F71" s="320"/>
      <c r="G71" s="320">
        <v>0</v>
      </c>
      <c r="H71" s="320">
        <v>0</v>
      </c>
      <c r="I71" s="331"/>
      <c r="J71" s="320">
        <v>0</v>
      </c>
      <c r="K71" s="331"/>
      <c r="L71" s="320">
        <v>0</v>
      </c>
      <c r="M71" s="331"/>
      <c r="N71" s="320">
        <v>0</v>
      </c>
      <c r="O71" s="331"/>
      <c r="P71" s="320">
        <v>0</v>
      </c>
      <c r="Q71" s="331"/>
      <c r="R71" s="320">
        <v>0</v>
      </c>
      <c r="S71" s="331"/>
      <c r="T71" s="320">
        <v>0</v>
      </c>
      <c r="U71" s="331"/>
      <c r="V71" s="320">
        <v>0</v>
      </c>
      <c r="W71" s="331"/>
      <c r="X71" s="320">
        <v>0</v>
      </c>
      <c r="Y71" s="331"/>
      <c r="Z71" s="320" t="s">
        <v>556</v>
      </c>
      <c r="AA71" s="331"/>
      <c r="AB71" s="320">
        <v>0</v>
      </c>
      <c r="AC71" s="320">
        <v>0</v>
      </c>
    </row>
    <row r="72" spans="1:29" ht="51" customHeight="1" x14ac:dyDescent="0.25">
      <c r="A72" s="321" t="s">
        <v>505</v>
      </c>
      <c r="B72" s="322" t="s">
        <v>492</v>
      </c>
      <c r="C72" s="320"/>
      <c r="D72" s="320"/>
      <c r="E72" s="320"/>
      <c r="F72" s="320"/>
      <c r="G72" s="320">
        <v>0</v>
      </c>
      <c r="H72" s="320">
        <v>0</v>
      </c>
      <c r="I72" s="331"/>
      <c r="J72" s="320">
        <v>0</v>
      </c>
      <c r="K72" s="331"/>
      <c r="L72" s="320">
        <v>0</v>
      </c>
      <c r="M72" s="331"/>
      <c r="N72" s="320">
        <v>0</v>
      </c>
      <c r="O72" s="331"/>
      <c r="P72" s="320">
        <v>0</v>
      </c>
      <c r="Q72" s="331"/>
      <c r="R72" s="320">
        <v>0</v>
      </c>
      <c r="S72" s="331"/>
      <c r="T72" s="320">
        <v>0</v>
      </c>
      <c r="U72" s="331"/>
      <c r="V72" s="320">
        <v>0</v>
      </c>
      <c r="W72" s="331"/>
      <c r="X72" s="320">
        <v>0</v>
      </c>
      <c r="Y72" s="331"/>
      <c r="Z72" s="320" t="s">
        <v>556</v>
      </c>
      <c r="AA72" s="331"/>
      <c r="AB72" s="320">
        <v>0</v>
      </c>
      <c r="AC72" s="320">
        <v>0</v>
      </c>
    </row>
    <row r="73" spans="1:29" ht="32.25" customHeight="1" x14ac:dyDescent="0.25">
      <c r="A73" s="321" t="s">
        <v>506</v>
      </c>
      <c r="B73" s="322" t="s">
        <v>494</v>
      </c>
      <c r="C73" s="320"/>
      <c r="D73" s="320"/>
      <c r="E73" s="320"/>
      <c r="F73" s="320"/>
      <c r="G73" s="320">
        <v>0</v>
      </c>
      <c r="H73" s="320">
        <v>0</v>
      </c>
      <c r="I73" s="331"/>
      <c r="J73" s="320">
        <v>0</v>
      </c>
      <c r="K73" s="331"/>
      <c r="L73" s="320">
        <v>0</v>
      </c>
      <c r="M73" s="331"/>
      <c r="N73" s="320">
        <v>0</v>
      </c>
      <c r="O73" s="331"/>
      <c r="P73" s="320">
        <v>0</v>
      </c>
      <c r="Q73" s="331"/>
      <c r="R73" s="320">
        <v>0</v>
      </c>
      <c r="S73" s="331"/>
      <c r="T73" s="320">
        <v>0</v>
      </c>
      <c r="U73" s="331"/>
      <c r="V73" s="320">
        <v>0</v>
      </c>
      <c r="W73" s="331"/>
      <c r="X73" s="320"/>
      <c r="Y73" s="331"/>
      <c r="Z73" s="320"/>
      <c r="AA73" s="331"/>
      <c r="AB73" s="320">
        <v>0</v>
      </c>
      <c r="AC73" s="320">
        <v>0</v>
      </c>
    </row>
    <row r="74" spans="1:29" ht="51.75" customHeight="1" x14ac:dyDescent="0.25">
      <c r="A74" s="318" t="s">
        <v>58</v>
      </c>
      <c r="B74" s="325" t="s">
        <v>227</v>
      </c>
      <c r="C74" s="320"/>
      <c r="D74" s="320"/>
      <c r="E74" s="320"/>
      <c r="F74" s="320"/>
      <c r="G74" s="320">
        <v>0</v>
      </c>
      <c r="H74" s="320">
        <v>0</v>
      </c>
      <c r="I74" s="331"/>
      <c r="J74" s="320">
        <v>0</v>
      </c>
      <c r="K74" s="331"/>
      <c r="L74" s="320">
        <v>0</v>
      </c>
      <c r="M74" s="331"/>
      <c r="N74" s="320">
        <v>0</v>
      </c>
      <c r="O74" s="331"/>
      <c r="P74" s="320">
        <v>0</v>
      </c>
      <c r="Q74" s="331"/>
      <c r="R74" s="320">
        <v>0</v>
      </c>
      <c r="S74" s="331"/>
      <c r="T74" s="320">
        <v>0</v>
      </c>
      <c r="U74" s="331"/>
      <c r="V74" s="320">
        <v>0</v>
      </c>
      <c r="W74" s="331"/>
      <c r="X74" s="320">
        <v>0</v>
      </c>
      <c r="Y74" s="331"/>
      <c r="Z74" s="320" t="s">
        <v>556</v>
      </c>
      <c r="AA74" s="331"/>
      <c r="AB74" s="320">
        <v>0</v>
      </c>
      <c r="AC74" s="320">
        <v>0</v>
      </c>
    </row>
    <row r="75" spans="1:29" ht="21.75" customHeight="1" x14ac:dyDescent="0.25">
      <c r="A75" s="318" t="s">
        <v>56</v>
      </c>
      <c r="B75" s="319" t="s">
        <v>132</v>
      </c>
      <c r="C75" s="320"/>
      <c r="D75" s="320"/>
      <c r="E75" s="320"/>
      <c r="F75" s="320"/>
      <c r="G75" s="320"/>
      <c r="H75" s="320"/>
      <c r="I75" s="331"/>
      <c r="J75" s="320"/>
      <c r="K75" s="331"/>
      <c r="L75" s="320"/>
      <c r="M75" s="331"/>
      <c r="N75" s="320"/>
      <c r="O75" s="331"/>
      <c r="P75" s="320"/>
      <c r="Q75" s="331"/>
      <c r="R75" s="320"/>
      <c r="S75" s="331"/>
      <c r="T75" s="320"/>
      <c r="U75" s="331"/>
      <c r="V75" s="320"/>
      <c r="W75" s="331"/>
      <c r="X75" s="320"/>
      <c r="Y75" s="331"/>
      <c r="Z75" s="320"/>
      <c r="AA75" s="331"/>
      <c r="AB75" s="320"/>
      <c r="AC75" s="320"/>
    </row>
    <row r="76" spans="1:29" ht="23.25" customHeight="1" x14ac:dyDescent="0.25">
      <c r="A76" s="321" t="s">
        <v>222</v>
      </c>
      <c r="B76" s="322" t="s">
        <v>483</v>
      </c>
      <c r="C76" s="326"/>
      <c r="D76" s="327"/>
      <c r="E76" s="328"/>
      <c r="F76" s="328"/>
      <c r="G76" s="320">
        <v>0</v>
      </c>
      <c r="H76" s="320">
        <v>0</v>
      </c>
      <c r="I76" s="332"/>
      <c r="J76" s="320">
        <v>0</v>
      </c>
      <c r="K76" s="333"/>
      <c r="L76" s="320">
        <v>0</v>
      </c>
      <c r="M76" s="333"/>
      <c r="N76" s="320">
        <v>0</v>
      </c>
      <c r="O76" s="333"/>
      <c r="P76" s="320">
        <v>0</v>
      </c>
      <c r="Q76" s="333"/>
      <c r="R76" s="320">
        <v>0</v>
      </c>
      <c r="S76" s="333"/>
      <c r="T76" s="320">
        <v>0</v>
      </c>
      <c r="U76" s="333"/>
      <c r="V76" s="320">
        <v>0</v>
      </c>
      <c r="W76" s="333"/>
      <c r="X76" s="320">
        <v>0</v>
      </c>
      <c r="Y76" s="333"/>
      <c r="Z76" s="320" t="s">
        <v>556</v>
      </c>
      <c r="AA76" s="333"/>
      <c r="AB76" s="320">
        <v>0</v>
      </c>
      <c r="AC76" s="320">
        <v>0</v>
      </c>
    </row>
    <row r="77" spans="1:29" ht="18.75" customHeight="1" x14ac:dyDescent="0.25">
      <c r="A77" s="321" t="s">
        <v>223</v>
      </c>
      <c r="B77" s="324" t="s">
        <v>481</v>
      </c>
      <c r="C77" s="320"/>
      <c r="D77" s="320"/>
      <c r="E77" s="320"/>
      <c r="F77" s="320"/>
      <c r="G77" s="320">
        <v>0</v>
      </c>
      <c r="H77" s="320">
        <v>0</v>
      </c>
      <c r="I77" s="331"/>
      <c r="J77" s="320">
        <v>0</v>
      </c>
      <c r="K77" s="331"/>
      <c r="L77" s="320">
        <v>0</v>
      </c>
      <c r="M77" s="331"/>
      <c r="N77" s="320">
        <v>0</v>
      </c>
      <c r="O77" s="331"/>
      <c r="P77" s="320">
        <v>0</v>
      </c>
      <c r="Q77" s="331"/>
      <c r="R77" s="320">
        <v>0</v>
      </c>
      <c r="S77" s="331"/>
      <c r="T77" s="320">
        <v>0</v>
      </c>
      <c r="U77" s="331"/>
      <c r="V77" s="320">
        <v>0</v>
      </c>
      <c r="W77" s="331"/>
      <c r="X77" s="320">
        <v>0</v>
      </c>
      <c r="Y77" s="331"/>
      <c r="Z77" s="320" t="s">
        <v>556</v>
      </c>
      <c r="AA77" s="331"/>
      <c r="AB77" s="320">
        <v>0</v>
      </c>
      <c r="AC77" s="320">
        <v>0</v>
      </c>
    </row>
    <row r="78" spans="1:29" x14ac:dyDescent="0.25">
      <c r="A78" s="321" t="s">
        <v>224</v>
      </c>
      <c r="B78" s="324" t="s">
        <v>148</v>
      </c>
      <c r="C78" s="320"/>
      <c r="D78" s="320"/>
      <c r="E78" s="320"/>
      <c r="F78" s="320"/>
      <c r="G78" s="320">
        <v>0</v>
      </c>
      <c r="H78" s="320">
        <v>0</v>
      </c>
      <c r="I78" s="331"/>
      <c r="J78" s="320">
        <v>0</v>
      </c>
      <c r="K78" s="331"/>
      <c r="L78" s="320">
        <v>0</v>
      </c>
      <c r="M78" s="331"/>
      <c r="N78" s="320">
        <v>0</v>
      </c>
      <c r="O78" s="331"/>
      <c r="P78" s="320">
        <v>0</v>
      </c>
      <c r="Q78" s="331"/>
      <c r="R78" s="320">
        <v>0</v>
      </c>
      <c r="S78" s="331"/>
      <c r="T78" s="320">
        <v>0</v>
      </c>
      <c r="U78" s="331"/>
      <c r="V78" s="320">
        <v>0</v>
      </c>
      <c r="W78" s="331"/>
      <c r="X78" s="320">
        <v>0</v>
      </c>
      <c r="Y78" s="331"/>
      <c r="Z78" s="320" t="s">
        <v>556</v>
      </c>
      <c r="AA78" s="331"/>
      <c r="AB78" s="320">
        <v>0</v>
      </c>
      <c r="AC78" s="320">
        <v>0</v>
      </c>
    </row>
    <row r="79" spans="1:29" x14ac:dyDescent="0.25">
      <c r="A79" s="321" t="s">
        <v>225</v>
      </c>
      <c r="B79" s="322" t="s">
        <v>482</v>
      </c>
      <c r="C79" s="320"/>
      <c r="D79" s="320"/>
      <c r="E79" s="320"/>
      <c r="F79" s="320"/>
      <c r="G79" s="320">
        <v>0</v>
      </c>
      <c r="H79" s="320">
        <v>0</v>
      </c>
      <c r="I79" s="331"/>
      <c r="J79" s="320">
        <v>0</v>
      </c>
      <c r="K79" s="331"/>
      <c r="L79" s="320">
        <v>2.19</v>
      </c>
      <c r="M79" s="331"/>
      <c r="N79" s="320">
        <v>2.19</v>
      </c>
      <c r="O79" s="331"/>
      <c r="P79" s="320">
        <v>0</v>
      </c>
      <c r="Q79" s="331"/>
      <c r="R79" s="320">
        <v>0</v>
      </c>
      <c r="S79" s="331"/>
      <c r="T79" s="320">
        <v>0</v>
      </c>
      <c r="U79" s="331"/>
      <c r="V79" s="320">
        <v>0</v>
      </c>
      <c r="W79" s="331"/>
      <c r="X79" s="320">
        <v>0</v>
      </c>
      <c r="Y79" s="331"/>
      <c r="Z79" s="320" t="s">
        <v>556</v>
      </c>
      <c r="AA79" s="331"/>
      <c r="AB79" s="320">
        <v>2.19</v>
      </c>
      <c r="AC79" s="320">
        <v>2.19</v>
      </c>
    </row>
    <row r="80" spans="1:29" x14ac:dyDescent="0.25">
      <c r="A80" s="321" t="s">
        <v>226</v>
      </c>
      <c r="B80" s="322" t="s">
        <v>484</v>
      </c>
      <c r="C80" s="326"/>
      <c r="D80" s="327"/>
      <c r="E80" s="328"/>
      <c r="F80" s="328"/>
      <c r="G80" s="320">
        <v>0</v>
      </c>
      <c r="H80" s="320">
        <v>0</v>
      </c>
      <c r="I80" s="332"/>
      <c r="J80" s="320">
        <v>0</v>
      </c>
      <c r="K80" s="333"/>
      <c r="L80" s="320">
        <v>0</v>
      </c>
      <c r="M80" s="333"/>
      <c r="N80" s="320">
        <v>0</v>
      </c>
      <c r="O80" s="333"/>
      <c r="P80" s="320">
        <v>0</v>
      </c>
      <c r="Q80" s="333"/>
      <c r="R80" s="320">
        <v>0</v>
      </c>
      <c r="S80" s="333"/>
      <c r="T80" s="320">
        <v>0</v>
      </c>
      <c r="U80" s="333"/>
      <c r="V80" s="320">
        <v>0</v>
      </c>
      <c r="W80" s="333"/>
      <c r="X80" s="320">
        <v>0</v>
      </c>
      <c r="Y80" s="333"/>
      <c r="Z80" s="320" t="s">
        <v>556</v>
      </c>
      <c r="AA80" s="333"/>
      <c r="AB80" s="320">
        <v>0</v>
      </c>
      <c r="AC80" s="320">
        <v>0</v>
      </c>
    </row>
    <row r="81" spans="1:29" x14ac:dyDescent="0.25">
      <c r="A81" s="321" t="s">
        <v>507</v>
      </c>
      <c r="B81" s="322" t="s">
        <v>485</v>
      </c>
      <c r="C81" s="326"/>
      <c r="D81" s="327"/>
      <c r="E81" s="328"/>
      <c r="F81" s="328"/>
      <c r="G81" s="320">
        <v>0</v>
      </c>
      <c r="H81" s="320">
        <v>0</v>
      </c>
      <c r="I81" s="332"/>
      <c r="J81" s="320">
        <v>0</v>
      </c>
      <c r="K81" s="333"/>
      <c r="L81" s="320">
        <v>0</v>
      </c>
      <c r="M81" s="333"/>
      <c r="N81" s="320">
        <v>0</v>
      </c>
      <c r="O81" s="333"/>
      <c r="P81" s="320">
        <v>0</v>
      </c>
      <c r="Q81" s="333"/>
      <c r="R81" s="320">
        <v>0</v>
      </c>
      <c r="S81" s="333"/>
      <c r="T81" s="320">
        <v>0</v>
      </c>
      <c r="U81" s="333"/>
      <c r="V81" s="320">
        <v>0</v>
      </c>
      <c r="W81" s="333"/>
      <c r="X81" s="320">
        <v>0</v>
      </c>
      <c r="Y81" s="333"/>
      <c r="Z81" s="320" t="s">
        <v>556</v>
      </c>
      <c r="AA81" s="333"/>
      <c r="AB81" s="320">
        <v>0</v>
      </c>
      <c r="AC81" s="320">
        <v>0</v>
      </c>
    </row>
    <row r="82" spans="1:29" x14ac:dyDescent="0.25">
      <c r="A82" s="321" t="s">
        <v>508</v>
      </c>
      <c r="B82" s="322" t="s">
        <v>486</v>
      </c>
      <c r="C82" s="326"/>
      <c r="D82" s="327"/>
      <c r="E82" s="328"/>
      <c r="F82" s="328"/>
      <c r="G82" s="320">
        <v>0</v>
      </c>
      <c r="H82" s="320">
        <v>0</v>
      </c>
      <c r="I82" s="332"/>
      <c r="J82" s="320">
        <v>0</v>
      </c>
      <c r="K82" s="333"/>
      <c r="L82" s="320">
        <v>0</v>
      </c>
      <c r="M82" s="333"/>
      <c r="N82" s="320">
        <v>0</v>
      </c>
      <c r="O82" s="333"/>
      <c r="P82" s="320">
        <v>0</v>
      </c>
      <c r="Q82" s="333"/>
      <c r="R82" s="320">
        <v>0</v>
      </c>
      <c r="S82" s="333"/>
      <c r="T82" s="320">
        <v>0</v>
      </c>
      <c r="U82" s="333"/>
      <c r="V82" s="320">
        <v>0</v>
      </c>
      <c r="W82" s="333"/>
      <c r="X82" s="320">
        <v>0</v>
      </c>
      <c r="Y82" s="333"/>
      <c r="Z82" s="320" t="s">
        <v>556</v>
      </c>
      <c r="AA82" s="333"/>
      <c r="AB82" s="320">
        <v>0</v>
      </c>
      <c r="AC82" s="320">
        <v>0</v>
      </c>
    </row>
    <row r="83" spans="1:29" x14ac:dyDescent="0.25">
      <c r="A83" s="321" t="s">
        <v>509</v>
      </c>
      <c r="B83" s="322" t="s">
        <v>488</v>
      </c>
      <c r="C83" s="326"/>
      <c r="D83" s="327"/>
      <c r="E83" s="328"/>
      <c r="F83" s="328"/>
      <c r="G83" s="320">
        <v>0</v>
      </c>
      <c r="H83" s="320">
        <v>0</v>
      </c>
      <c r="I83" s="332"/>
      <c r="J83" s="320">
        <v>0</v>
      </c>
      <c r="K83" s="333"/>
      <c r="L83" s="320">
        <v>0</v>
      </c>
      <c r="M83" s="333"/>
      <c r="N83" s="320">
        <v>0</v>
      </c>
      <c r="O83" s="333"/>
      <c r="P83" s="320">
        <v>0</v>
      </c>
      <c r="Q83" s="333"/>
      <c r="R83" s="320">
        <v>0</v>
      </c>
      <c r="S83" s="333"/>
      <c r="T83" s="320">
        <v>0</v>
      </c>
      <c r="U83" s="333"/>
      <c r="V83" s="320">
        <v>0</v>
      </c>
      <c r="W83" s="333"/>
      <c r="X83" s="320">
        <v>0</v>
      </c>
      <c r="Y83" s="333"/>
      <c r="Z83" s="320" t="s">
        <v>556</v>
      </c>
      <c r="AA83" s="333"/>
      <c r="AB83" s="320">
        <v>0</v>
      </c>
      <c r="AC83" s="320">
        <v>0</v>
      </c>
    </row>
    <row r="84" spans="1:29" x14ac:dyDescent="0.25">
      <c r="A84" s="321" t="s">
        <v>510</v>
      </c>
      <c r="B84" s="322" t="s">
        <v>490</v>
      </c>
      <c r="C84" s="326"/>
      <c r="D84" s="327"/>
      <c r="E84" s="328"/>
      <c r="F84" s="328"/>
      <c r="G84" s="320">
        <v>0</v>
      </c>
      <c r="H84" s="320">
        <v>0</v>
      </c>
      <c r="I84" s="332"/>
      <c r="J84" s="320">
        <v>0</v>
      </c>
      <c r="K84" s="333"/>
      <c r="L84" s="320">
        <v>0</v>
      </c>
      <c r="M84" s="333"/>
      <c r="N84" s="320">
        <v>0</v>
      </c>
      <c r="O84" s="333"/>
      <c r="P84" s="320">
        <v>0</v>
      </c>
      <c r="Q84" s="333"/>
      <c r="R84" s="320">
        <v>0</v>
      </c>
      <c r="S84" s="333"/>
      <c r="T84" s="320">
        <v>0</v>
      </c>
      <c r="U84" s="333"/>
      <c r="V84" s="320">
        <v>0</v>
      </c>
      <c r="W84" s="333"/>
      <c r="X84" s="320">
        <v>0</v>
      </c>
      <c r="Y84" s="333"/>
      <c r="Z84" s="320" t="s">
        <v>556</v>
      </c>
      <c r="AA84" s="333"/>
      <c r="AB84" s="320">
        <v>0</v>
      </c>
      <c r="AC84" s="320">
        <v>0</v>
      </c>
    </row>
    <row r="85" spans="1:29" x14ac:dyDescent="0.25">
      <c r="A85" s="321" t="s">
        <v>511</v>
      </c>
      <c r="B85" s="322" t="s">
        <v>492</v>
      </c>
      <c r="C85" s="326"/>
      <c r="D85" s="327"/>
      <c r="E85" s="328"/>
      <c r="F85" s="328"/>
      <c r="G85" s="320">
        <v>0</v>
      </c>
      <c r="H85" s="320">
        <v>0</v>
      </c>
      <c r="I85" s="332"/>
      <c r="J85" s="320">
        <v>0</v>
      </c>
      <c r="K85" s="333"/>
      <c r="L85" s="320">
        <v>0</v>
      </c>
      <c r="M85" s="333"/>
      <c r="N85" s="320">
        <v>0</v>
      </c>
      <c r="O85" s="333"/>
      <c r="P85" s="320">
        <v>0</v>
      </c>
      <c r="Q85" s="333"/>
      <c r="R85" s="320">
        <v>0</v>
      </c>
      <c r="S85" s="333"/>
      <c r="T85" s="320">
        <v>0</v>
      </c>
      <c r="U85" s="333"/>
      <c r="V85" s="320">
        <v>0</v>
      </c>
      <c r="W85" s="333"/>
      <c r="X85" s="320">
        <v>0</v>
      </c>
      <c r="Y85" s="333"/>
      <c r="Z85" s="320" t="s">
        <v>556</v>
      </c>
      <c r="AA85" s="333"/>
      <c r="AB85" s="320">
        <v>0</v>
      </c>
      <c r="AC85" s="320">
        <v>0</v>
      </c>
    </row>
    <row r="86" spans="1:29" x14ac:dyDescent="0.25">
      <c r="A86" s="321" t="s">
        <v>512</v>
      </c>
      <c r="B86" s="322" t="s">
        <v>494</v>
      </c>
      <c r="C86" s="329"/>
      <c r="D86" s="327"/>
      <c r="E86" s="328"/>
      <c r="F86" s="328"/>
      <c r="G86" s="320">
        <v>0</v>
      </c>
      <c r="H86" s="320">
        <v>0</v>
      </c>
      <c r="I86" s="332"/>
      <c r="J86" s="320">
        <v>0</v>
      </c>
      <c r="K86" s="333"/>
      <c r="L86" s="320">
        <v>0</v>
      </c>
      <c r="M86" s="333"/>
      <c r="N86" s="320">
        <v>0</v>
      </c>
      <c r="O86" s="333"/>
      <c r="P86" s="320">
        <v>0</v>
      </c>
      <c r="Q86" s="333"/>
      <c r="R86" s="320">
        <v>0</v>
      </c>
      <c r="S86" s="333"/>
      <c r="T86" s="320">
        <v>0</v>
      </c>
      <c r="U86" s="333"/>
      <c r="V86" s="320">
        <v>0</v>
      </c>
      <c r="W86" s="333"/>
      <c r="X86" s="320">
        <v>0</v>
      </c>
      <c r="Y86" s="333"/>
      <c r="Z86" s="320" t="s">
        <v>556</v>
      </c>
      <c r="AA86" s="333"/>
      <c r="AB86" s="320">
        <v>0</v>
      </c>
      <c r="AC86" s="320">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Z21:AA21"/>
    <mergeCell ref="V21:W21"/>
    <mergeCell ref="X21:Y21"/>
    <mergeCell ref="B20:B22"/>
    <mergeCell ref="C20:D21"/>
    <mergeCell ref="E20:F21"/>
    <mergeCell ref="G20:G22"/>
    <mergeCell ref="R21:S21"/>
    <mergeCell ref="L21:M21"/>
    <mergeCell ref="N21:O21"/>
    <mergeCell ref="P21:Q21"/>
    <mergeCell ref="L20:O20"/>
    <mergeCell ref="H20:K20"/>
    <mergeCell ref="H21:I21"/>
    <mergeCell ref="J21:K21"/>
    <mergeCell ref="A20:A22"/>
    <mergeCell ref="A16:G16"/>
    <mergeCell ref="AB20:AC21"/>
    <mergeCell ref="A4:AC4"/>
    <mergeCell ref="A6:AC6"/>
    <mergeCell ref="A8:AC8"/>
    <mergeCell ref="A9:AC9"/>
    <mergeCell ref="A11:AC11"/>
    <mergeCell ref="A12:AC12"/>
    <mergeCell ref="A14:AC14"/>
    <mergeCell ref="A15:AC15"/>
    <mergeCell ref="A18:AC18"/>
    <mergeCell ref="T21:U21"/>
    <mergeCell ref="P20:S20"/>
    <mergeCell ref="T20:W20"/>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x14ac:dyDescent="0.2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x14ac:dyDescent="0.25">
      <c r="A12" s="390" t="str">
        <f>'6.2. Паспорт фин осв ввод'!A11:G11</f>
        <v>M_TP3400.VL.0076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x14ac:dyDescent="0.25">
      <c r="A15" s="390" t="str">
        <f>'6.2. Паспорт фин осв ввод'!A14:G14</f>
        <v>Реконструкция ВЛ-0.4кВ  н.п.Осиново Ялуторовского РЭС Южного ТПО (реконструкция  ВЛИ-0,4 кВ - 2.19км)</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c r="AU17" s="426"/>
      <c r="AV17" s="426"/>
    </row>
    <row r="18" spans="1:48" ht="14.25" customHeight="1"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row>
    <row r="19" spans="1:4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row>
    <row r="20" spans="1:48" s="18" customFormat="1"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48" s="18" customFormat="1" ht="15.75" thickBot="1" x14ac:dyDescent="0.3">
      <c r="A21" s="428" t="s">
        <v>429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8" customFormat="1" ht="58.5" customHeight="1" x14ac:dyDescent="0.25">
      <c r="A22" s="429" t="s">
        <v>52</v>
      </c>
      <c r="B22" s="433" t="s">
        <v>24</v>
      </c>
      <c r="C22" s="431" t="s">
        <v>51</v>
      </c>
      <c r="D22" s="431" t="s">
        <v>50</v>
      </c>
      <c r="E22" s="435" t="s">
        <v>440</v>
      </c>
      <c r="F22" s="436"/>
      <c r="G22" s="436"/>
      <c r="H22" s="436"/>
      <c r="I22" s="436"/>
      <c r="J22" s="436"/>
      <c r="K22" s="436"/>
      <c r="L22" s="437"/>
      <c r="M22" s="431" t="s">
        <v>49</v>
      </c>
      <c r="N22" s="431" t="s">
        <v>48</v>
      </c>
      <c r="O22" s="431" t="s">
        <v>47</v>
      </c>
      <c r="P22" s="438" t="s">
        <v>235</v>
      </c>
      <c r="Q22" s="438" t="s">
        <v>46</v>
      </c>
      <c r="R22" s="438" t="s">
        <v>45</v>
      </c>
      <c r="S22" s="438" t="s">
        <v>44</v>
      </c>
      <c r="T22" s="438"/>
      <c r="U22" s="441" t="s">
        <v>43</v>
      </c>
      <c r="V22" s="441" t="s">
        <v>42</v>
      </c>
      <c r="W22" s="438" t="s">
        <v>41</v>
      </c>
      <c r="X22" s="438" t="s">
        <v>40</v>
      </c>
      <c r="Y22" s="438" t="s">
        <v>39</v>
      </c>
      <c r="Z22" s="456"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18" customFormat="1" ht="64.5" customHeight="1" x14ac:dyDescent="0.25">
      <c r="A23" s="430"/>
      <c r="B23" s="434"/>
      <c r="C23" s="432"/>
      <c r="D23" s="432"/>
      <c r="E23" s="443" t="s">
        <v>23</v>
      </c>
      <c r="F23" s="450" t="s">
        <v>131</v>
      </c>
      <c r="G23" s="450" t="s">
        <v>130</v>
      </c>
      <c r="H23" s="450" t="s">
        <v>129</v>
      </c>
      <c r="I23" s="454" t="s">
        <v>353</v>
      </c>
      <c r="J23" s="454" t="s">
        <v>354</v>
      </c>
      <c r="K23" s="454" t="s">
        <v>355</v>
      </c>
      <c r="L23" s="450" t="s">
        <v>80</v>
      </c>
      <c r="M23" s="432"/>
      <c r="N23" s="432"/>
      <c r="O23" s="432"/>
      <c r="P23" s="439"/>
      <c r="Q23" s="439"/>
      <c r="R23" s="439"/>
      <c r="S23" s="452" t="s">
        <v>2</v>
      </c>
      <c r="T23" s="452" t="s">
        <v>11</v>
      </c>
      <c r="U23" s="442"/>
      <c r="V23" s="442"/>
      <c r="W23" s="439"/>
      <c r="X23" s="439"/>
      <c r="Y23" s="439"/>
      <c r="Z23" s="439"/>
      <c r="AA23" s="439"/>
      <c r="AB23" s="439"/>
      <c r="AC23" s="439"/>
      <c r="AD23" s="439"/>
      <c r="AE23" s="439"/>
      <c r="AF23" s="439" t="s">
        <v>22</v>
      </c>
      <c r="AG23" s="439"/>
      <c r="AH23" s="439" t="s">
        <v>21</v>
      </c>
      <c r="AI23" s="439"/>
      <c r="AJ23" s="440" t="s">
        <v>20</v>
      </c>
      <c r="AK23" s="440" t="s">
        <v>19</v>
      </c>
      <c r="AL23" s="440" t="s">
        <v>18</v>
      </c>
      <c r="AM23" s="440" t="s">
        <v>17</v>
      </c>
      <c r="AN23" s="440" t="s">
        <v>16</v>
      </c>
      <c r="AO23" s="440" t="s">
        <v>15</v>
      </c>
      <c r="AP23" s="440" t="s">
        <v>14</v>
      </c>
      <c r="AQ23" s="444" t="s">
        <v>11</v>
      </c>
      <c r="AR23" s="439"/>
      <c r="AS23" s="439"/>
      <c r="AT23" s="439"/>
      <c r="AU23" s="439"/>
      <c r="AV23" s="447"/>
    </row>
    <row r="24" spans="1:48" s="18" customFormat="1" ht="96.75" customHeight="1" x14ac:dyDescent="0.25">
      <c r="A24" s="430"/>
      <c r="B24" s="434"/>
      <c r="C24" s="432"/>
      <c r="D24" s="432"/>
      <c r="E24" s="449"/>
      <c r="F24" s="451"/>
      <c r="G24" s="451"/>
      <c r="H24" s="451"/>
      <c r="I24" s="455"/>
      <c r="J24" s="455"/>
      <c r="K24" s="455"/>
      <c r="L24" s="451"/>
      <c r="M24" s="432"/>
      <c r="N24" s="432"/>
      <c r="O24" s="432"/>
      <c r="P24" s="440"/>
      <c r="Q24" s="440"/>
      <c r="R24" s="440"/>
      <c r="S24" s="453"/>
      <c r="T24" s="453"/>
      <c r="U24" s="443"/>
      <c r="V24" s="443"/>
      <c r="W24" s="440"/>
      <c r="X24" s="440"/>
      <c r="Y24" s="440"/>
      <c r="Z24" s="440"/>
      <c r="AA24" s="440"/>
      <c r="AB24" s="440"/>
      <c r="AC24" s="440"/>
      <c r="AD24" s="440"/>
      <c r="AE24" s="440"/>
      <c r="AF24" s="70" t="s">
        <v>13</v>
      </c>
      <c r="AG24" s="70" t="s">
        <v>12</v>
      </c>
      <c r="AH24" s="71" t="s">
        <v>2</v>
      </c>
      <c r="AI24" s="71" t="s">
        <v>11</v>
      </c>
      <c r="AJ24" s="432"/>
      <c r="AK24" s="432"/>
      <c r="AL24" s="432"/>
      <c r="AM24" s="432"/>
      <c r="AN24" s="432"/>
      <c r="AO24" s="432"/>
      <c r="AP24" s="432"/>
      <c r="AQ24" s="445"/>
      <c r="AR24" s="440"/>
      <c r="AS24" s="440"/>
      <c r="AT24" s="440"/>
      <c r="AU24" s="440"/>
      <c r="AV24" s="448"/>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57" t="str">
        <f>'1. паспорт местоположение'!A5:C5</f>
        <v>Год раскрытия информации: 2026 год</v>
      </c>
      <c r="B5" s="457"/>
      <c r="C5" s="37"/>
      <c r="D5" s="37"/>
      <c r="E5" s="37"/>
      <c r="F5" s="37"/>
      <c r="G5" s="37"/>
      <c r="H5" s="37"/>
    </row>
    <row r="6" spans="1:8" ht="18.75" x14ac:dyDescent="0.3">
      <c r="A6" s="66"/>
      <c r="B6" s="66"/>
      <c r="C6" s="66"/>
      <c r="D6" s="66"/>
      <c r="E6" s="66"/>
      <c r="F6" s="66"/>
      <c r="G6" s="66"/>
      <c r="H6" s="66"/>
    </row>
    <row r="7" spans="1:8" ht="18.75" x14ac:dyDescent="0.25">
      <c r="A7" s="389" t="s">
        <v>9</v>
      </c>
      <c r="B7" s="389"/>
      <c r="C7" s="65"/>
      <c r="D7" s="65"/>
      <c r="E7" s="65"/>
      <c r="F7" s="65"/>
      <c r="G7" s="65"/>
      <c r="H7" s="65"/>
    </row>
    <row r="8" spans="1:8" ht="18.75" x14ac:dyDescent="0.25">
      <c r="A8" s="65"/>
      <c r="B8" s="65"/>
      <c r="C8" s="65"/>
      <c r="D8" s="65"/>
      <c r="E8" s="65"/>
      <c r="F8" s="65"/>
      <c r="G8" s="65"/>
      <c r="H8" s="65"/>
    </row>
    <row r="9" spans="1:8" x14ac:dyDescent="0.25">
      <c r="A9" s="390" t="str">
        <f>'1. паспорт местоположение'!A9:C9</f>
        <v>АО "Россети Тюмень"</v>
      </c>
      <c r="B9" s="390"/>
      <c r="C9" s="63"/>
      <c r="D9" s="63"/>
      <c r="E9" s="63"/>
      <c r="F9" s="63"/>
      <c r="G9" s="63"/>
      <c r="H9" s="63"/>
    </row>
    <row r="10" spans="1:8" x14ac:dyDescent="0.25">
      <c r="A10" s="391" t="s">
        <v>8</v>
      </c>
      <c r="B10" s="391"/>
      <c r="C10" s="64"/>
      <c r="D10" s="64"/>
      <c r="E10" s="64"/>
      <c r="F10" s="64"/>
      <c r="G10" s="64"/>
      <c r="H10" s="64"/>
    </row>
    <row r="11" spans="1:8" ht="18.75" x14ac:dyDescent="0.25">
      <c r="A11" s="65"/>
      <c r="B11" s="65"/>
      <c r="C11" s="65"/>
      <c r="D11" s="65"/>
      <c r="E11" s="65"/>
      <c r="F11" s="65"/>
      <c r="G11" s="65"/>
      <c r="H11" s="65"/>
    </row>
    <row r="12" spans="1:8" ht="30.75" customHeight="1" x14ac:dyDescent="0.25">
      <c r="A12" s="390" t="str">
        <f>'7. Паспорт отчет о закупке'!A12:AV12</f>
        <v>M_TP3400.VL.0076</v>
      </c>
      <c r="B12" s="390"/>
      <c r="C12" s="63"/>
      <c r="D12" s="63"/>
      <c r="E12" s="63"/>
      <c r="F12" s="63"/>
      <c r="G12" s="63"/>
      <c r="H12" s="63"/>
    </row>
    <row r="13" spans="1:8" x14ac:dyDescent="0.25">
      <c r="A13" s="391" t="s">
        <v>7</v>
      </c>
      <c r="B13" s="391"/>
      <c r="C13" s="64"/>
      <c r="D13" s="64"/>
      <c r="E13" s="64"/>
      <c r="F13" s="64"/>
      <c r="G13" s="64"/>
      <c r="H13" s="64"/>
    </row>
    <row r="14" spans="1:8" ht="18.75" x14ac:dyDescent="0.25">
      <c r="A14" s="10"/>
      <c r="B14" s="10"/>
      <c r="C14" s="10"/>
      <c r="D14" s="10"/>
      <c r="E14" s="10"/>
      <c r="F14" s="10"/>
      <c r="G14" s="10"/>
      <c r="H14" s="10"/>
    </row>
    <row r="15" spans="1:8" ht="40.5" customHeight="1" x14ac:dyDescent="0.25">
      <c r="A15" s="461" t="str">
        <f>'7. Паспорт отчет о закупке'!A15:AV15</f>
        <v>Реконструкция ВЛ-0.4кВ  н.п.Осиново Ялуторовского РЭС Южного ТПО (реконструкция  ВЛИ-0,4 кВ - 2.19км)</v>
      </c>
      <c r="B15" s="461"/>
      <c r="C15" s="63"/>
      <c r="D15" s="63"/>
      <c r="E15" s="63"/>
      <c r="F15" s="63"/>
      <c r="G15" s="63"/>
      <c r="H15" s="63"/>
    </row>
    <row r="16" spans="1:8" x14ac:dyDescent="0.25">
      <c r="A16" s="391" t="s">
        <v>6</v>
      </c>
      <c r="B16" s="391"/>
      <c r="C16" s="64"/>
      <c r="D16" s="64"/>
      <c r="E16" s="64"/>
      <c r="F16" s="64"/>
      <c r="G16" s="64"/>
      <c r="H16" s="64"/>
    </row>
    <row r="17" spans="1:2" x14ac:dyDescent="0.25">
      <c r="B17" s="40"/>
    </row>
    <row r="18" spans="1:2" ht="33.75" customHeight="1" x14ac:dyDescent="0.25">
      <c r="A18" s="462" t="s">
        <v>430</v>
      </c>
      <c r="B18" s="463"/>
    </row>
    <row r="19" spans="1:2" x14ac:dyDescent="0.25">
      <c r="B19" s="27"/>
    </row>
    <row r="20" spans="1:2" ht="16.5" thickBot="1" x14ac:dyDescent="0.3">
      <c r="B20" s="41"/>
    </row>
    <row r="21" spans="1:2" ht="77.25" customHeight="1" thickBot="1" x14ac:dyDescent="0.3">
      <c r="A21" s="42" t="s">
        <v>311</v>
      </c>
      <c r="B21" s="43" t="str">
        <f>A15</f>
        <v>Реконструкция ВЛ-0.4кВ  н.п.Осиново Ялуторовского РЭС Южного ТПО (реконструкция  ВЛИ-0,4 кВ - 2.19км)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ВЛ-0.4кВ - 2.19км</v>
      </c>
    </row>
    <row r="25" spans="1:2" ht="16.5" thickBot="1" x14ac:dyDescent="0.3">
      <c r="A25" s="45" t="s">
        <v>314</v>
      </c>
      <c r="B25" s="43">
        <v>2027</v>
      </c>
    </row>
    <row r="26" spans="1:2" ht="16.5" thickBot="1" x14ac:dyDescent="0.3">
      <c r="A26" s="46" t="s">
        <v>315</v>
      </c>
      <c r="B26" s="47" t="s">
        <v>526</v>
      </c>
    </row>
    <row r="27" spans="1:2" ht="29.25" thickBot="1" x14ac:dyDescent="0.3">
      <c r="A27" s="54" t="s">
        <v>551</v>
      </c>
      <c r="B27" s="94">
        <v>5.1736200207999996</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513</v>
      </c>
      <c r="B32" s="258"/>
    </row>
    <row r="33" spans="1:2" ht="30" x14ac:dyDescent="0.25">
      <c r="A33" s="314" t="s">
        <v>549</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514</v>
      </c>
      <c r="B37" s="258">
        <v>0</v>
      </c>
    </row>
    <row r="38" spans="1:2" x14ac:dyDescent="0.25">
      <c r="A38" s="261" t="s">
        <v>515</v>
      </c>
      <c r="B38" s="262" t="s">
        <v>457</v>
      </c>
    </row>
    <row r="39" spans="1:2" x14ac:dyDescent="0.25">
      <c r="A39" s="261" t="s">
        <v>320</v>
      </c>
      <c r="B39" s="262" t="s">
        <v>457</v>
      </c>
    </row>
    <row r="40" spans="1:2" x14ac:dyDescent="0.25">
      <c r="A40" s="261" t="s">
        <v>321</v>
      </c>
      <c r="B40" s="262" t="s">
        <v>457</v>
      </c>
    </row>
    <row r="41" spans="1:2" x14ac:dyDescent="0.25">
      <c r="A41" s="261" t="s">
        <v>322</v>
      </c>
      <c r="B41" s="262" t="s">
        <v>457</v>
      </c>
    </row>
    <row r="42" spans="1:2" ht="29.25" thickBot="1" x14ac:dyDescent="0.3">
      <c r="A42" s="257" t="s">
        <v>516</v>
      </c>
      <c r="B42" s="258">
        <v>0</v>
      </c>
    </row>
    <row r="43" spans="1:2" ht="30" x14ac:dyDescent="0.25">
      <c r="A43" s="259" t="s">
        <v>520</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457</v>
      </c>
    </row>
    <row r="48" spans="1:2" x14ac:dyDescent="0.25">
      <c r="A48" s="261" t="s">
        <v>319</v>
      </c>
      <c r="B48" s="262" t="s">
        <v>457</v>
      </c>
    </row>
    <row r="49" spans="1:2" x14ac:dyDescent="0.25">
      <c r="A49" s="261" t="s">
        <v>517</v>
      </c>
      <c r="B49" s="262" t="s">
        <v>457</v>
      </c>
    </row>
    <row r="50" spans="1:2" x14ac:dyDescent="0.25">
      <c r="A50" s="261" t="s">
        <v>518</v>
      </c>
      <c r="B50" s="262" t="s">
        <v>457</v>
      </c>
    </row>
    <row r="51" spans="1:2" ht="30" x14ac:dyDescent="0.25">
      <c r="A51" s="261" t="s">
        <v>519</v>
      </c>
      <c r="B51" s="262" t="s">
        <v>457</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542</v>
      </c>
    </row>
    <row r="73" spans="1:2" ht="28.5" customHeight="1" x14ac:dyDescent="0.25">
      <c r="A73" s="48" t="s">
        <v>344</v>
      </c>
      <c r="B73" s="458" t="s">
        <v>480</v>
      </c>
    </row>
    <row r="74" spans="1:2" x14ac:dyDescent="0.25">
      <c r="A74" s="52" t="s">
        <v>345</v>
      </c>
      <c r="B74" s="459"/>
    </row>
    <row r="75" spans="1:2" x14ac:dyDescent="0.25">
      <c r="A75" s="52" t="s">
        <v>346</v>
      </c>
      <c r="B75" s="459"/>
    </row>
    <row r="76" spans="1:2" x14ac:dyDescent="0.25">
      <c r="A76" s="52" t="s">
        <v>347</v>
      </c>
      <c r="B76" s="459"/>
    </row>
    <row r="77" spans="1:2" x14ac:dyDescent="0.25">
      <c r="A77" s="52" t="s">
        <v>348</v>
      </c>
      <c r="B77" s="459"/>
    </row>
    <row r="78" spans="1:2" ht="16.5" thickBot="1" x14ac:dyDescent="0.3">
      <c r="A78" s="58" t="s">
        <v>349</v>
      </c>
      <c r="B78" s="460"/>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2026-04-21T14:32:19Z</dcterms:modified>
</cp:coreProperties>
</file>