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D47" i="16" l="1"/>
  <c r="C49" i="16" s="1"/>
  <c r="D49" i="16" s="1"/>
  <c r="C50" i="16" s="1"/>
  <c r="D50" i="16" s="1"/>
  <c r="C52" i="16" s="1"/>
  <c r="D52" i="16" s="1"/>
  <c r="C53" i="16" s="1"/>
  <c r="D53" i="16" s="1"/>
  <c r="C47" i="16"/>
  <c r="A5" i="14" l="1"/>
  <c r="A5" i="30" l="1"/>
  <c r="A4" i="27"/>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H52" i="16" s="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M86" i="30"/>
  <c r="L90" i="30"/>
  <c r="K89" i="30"/>
  <c r="K92" i="30" s="1"/>
  <c r="M89" i="30"/>
  <c r="L89" i="30"/>
  <c r="P81" i="30"/>
  <c r="O90" i="30" l="1"/>
  <c r="O86" i="30"/>
  <c r="O89" i="30"/>
  <c r="O92" i="30" s="1"/>
  <c r="N86" i="30"/>
  <c r="O91" i="30" s="1"/>
  <c r="N90" i="30"/>
  <c r="L92" i="30"/>
  <c r="M92" i="30"/>
  <c r="M91" i="30"/>
  <c r="N92" i="30"/>
  <c r="P85" i="30"/>
  <c r="Q81" i="30"/>
  <c r="N91" i="30" l="1"/>
  <c r="Q85" i="30"/>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<sst xmlns="http://schemas.openxmlformats.org/spreadsheetml/2006/main" count="1112" uniqueCount="566">
  <si>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</si>
  <si>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</si>
  <si>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</si>
  <si>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</si>
  <si>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</si>
  <si>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</si>
  <si>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</si>
  <si>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</si>
  <si>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</si>
  <si>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</si>
  <si>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</si>
  <si>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</si>
  <si>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</si>
  <si>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</si>
  <si>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</si>
  <si>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</si>
  <si>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</si>
  <si>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</si>
  <si>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</si>
  <si>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</si>
  <si>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</si>
  <si>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</si>
  <si>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</si>
  <si>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</si>
  <si>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</si>
  <si>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</si>
  <si>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</si>
  <si>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</si>
  <si>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</si>
  <si>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</si>
  <si>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</si>
  <si>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</si>
  <si>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</si>
  <si>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</si>
  <si>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</si>
  <si>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</si>
  <si>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</si>
  <si>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</si>
  <si>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</si>
  <si>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</si>
  <si>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</si>
  <si>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</si>
  <si>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</si>
  <si>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</si>
  <si>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</si>
  <si>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</si>
  <si>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</si>
  <si>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</si>
  <si>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</si>
  <si>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</si>
  <si>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</si>
  <si>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</si>
  <si>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</si>
  <si>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</si>
  <si>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</si>
  <si>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</si>
  <si>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</si>
  <si>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</si>
  <si>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</si>
  <si>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</si>
  <si>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</si>
  <si>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</si>
  <si>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</si>
  <si>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</si>
  <si>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</si>
  <si>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</si>
  <si>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</si>
  <si>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</si>
  <si>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</si>
  <si>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</si>
  <si>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</si>
  <si>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</si>
  <si>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</si>
  <si>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</si>
  <si>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</si>
  <si>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</si>
  <si>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</si>
  <si>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</si>
  <si>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</si>
  <si>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</si>
  <si>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</si>
  <si>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</si>
  <si>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</si>
  <si>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</si>
  <si>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</si>
  <si>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</si>
  <si>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</si>
  <si>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</si>
  <si>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</si>
  <si>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</si>
  <si>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</si>
  <si>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</si>
  <si>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</si>
  <si>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</si>
  <si>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</si>
  <si>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</si>
  <si>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</si>
  <si>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</si>
  <si>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</si>
  <si>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</si>
  <si>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</si>
  <si>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</si>
  <si>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</si>
  <si>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</si>
  <si>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</si>
  <si>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</si>
  <si>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</si>
  <si>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</si>
  <si>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</si>
  <si>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</si>
  <si>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</si>
  <si>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</si>
  <si>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</si>
  <si>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</si>
  <si>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</si>
  <si>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</si>
  <si>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</si>
  <si>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</si>
  <si>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</si>
  <si>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</si>
  <si>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</si>
  <si>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</si>
  <si>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</si>
  <si>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</si>
  <si>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</si>
  <si>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</si>
  <si>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</si>
  <si>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</si>
  <si>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</si>
  <si>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</si>
  <si>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</si>
  <si>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</si>
  <si>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</si>
  <si>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</si>
  <si>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</si>
  <si>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</si>
  <si>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</si>
  <si>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</si>
  <si>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</si>
  <si>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</si>
  <si>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</si>
  <si>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</si>
  <si>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</si>
  <si>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</si>
  <si>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</si>
  <si>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</si>
  <si>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</si>
  <si>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</si>
  <si>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</si>
  <si>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</si>
  <si>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</si>
  <si>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</si>
  <si>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</si>
  <si>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</si>
  <si>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</si>
  <si>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</si>
  <si>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</si>
  <si>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</si>
  <si>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</si>
  <si>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</si>
  <si>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</si>
  <si>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</si>
  <si>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</si>
  <si>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</si>
  <si>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</si>
  <si>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</si>
  <si>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</si>
  <si>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</si>
  <si>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</si>
  <si>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</si>
  <si>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</si>
  <si>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</si>
  <si>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</si>
  <si>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</si>
  <si>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</si>
  <si>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</si>
  <si>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</si>
  <si>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</si>
  <si>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</si>
  <si>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</si>
  <si>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</si>
  <si>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</si>
  <si>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</si>
  <si>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</si>
  <si>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</si>
  <si>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</si>
  <si>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</si>
  <si>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</si>
  <si>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</si>
  <si>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</si>
  <si>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</si>
  <si>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</si>
  <si>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</si>
  <si>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</si>
  <si>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</si>
  <si>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</si>
  <si>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</si>
  <si>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</si>
  <si>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</si>
  <si>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</si>
  <si>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</si>
  <si>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</si>
  <si>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</si>
  <si>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</si>
  <si>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</si>
  <si>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</si>
  <si>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</si>
  <si>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</si>
  <si>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</si>
  <si>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</si>
  <si>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</si>
  <si>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</si>
  <si>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</si>
  <si>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</si>
  <si>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</si>
  <si>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</si>
  <si>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</si>
  <si>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</si>
  <si>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</si>
  <si>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</si>
  <si>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</si>
  <si>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</si>
  <si>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</si>
  <si>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</si>
  <si>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</si>
  <si>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</si>
  <si>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</si>
  <si>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</si>
  <si>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</si>
  <si>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</si>
  <si>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</si>
  <si>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</si>
  <si>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</si>
  <si>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</si>
  <si>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</si>
  <si>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</si>
  <si>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</si>
  <si>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</si>
  <si>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</si>
  <si>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</si>
  <si>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</si>
  <si>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</si>
  <si>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</si>
  <si>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</si>
  <si>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</si>
  <si>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</si>
  <si>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</si>
  <si>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</si>
  <si>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</si>
  <si>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</si>
  <si>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</si>
  <si>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</si>
  <si>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</si>
  <si>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</si>
  <si>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</si>
  <si>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</si>
  <si>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</si>
  <si>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</si>
  <si>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</si>
  <si>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</si>
  <si>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</si>
  <si>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</si>
  <si>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</si>
  <si>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</si>
  <si>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</si>
  <si>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</si>
  <si>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</si>
  <si>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</si>
  <si>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</si>
  <si>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</si>
  <si>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</si>
  <si>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</si>
  <si>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</si>
  <si>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</si>
  <si>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</si>
  <si>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</si>
  <si>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</si>
  <si>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</si>
  <si>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</si>
  <si>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</si>
  <si>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</si>
  <si>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</si>
  <si>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</si>
  <si>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</si>
  <si>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</si>
  <si>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</si>
  <si>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</si>
  <si>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</si>
  <si>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</si>
  <si>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</si>
  <si>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</si>
  <si>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</si>
  <si>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</si>
  <si>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</si>
  <si>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</si>
  <si>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</si>
  <si>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</si>
  <si>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</si>
  <si>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</si>
  <si>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</si>
  <si>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</si>
  <si>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</si>
  <si>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</si>
  <si>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</si>
  <si>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</si>
  <si>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</si>
  <si>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</si>
  <si>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</si>
  <si>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</si>
  <si>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</si>
  <si>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</si>
  <si>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</si>
  <si>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</si>
  <si>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</si>
  <si>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</si>
  <si>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</si>
  <si>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</si>
  <si>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</si>
  <si>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</si>
  <si>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</si>
  <si>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</si>
  <si>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</si>
  <si>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</si>
  <si>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</si>
  <si>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</si>
  <si>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</si>
  <si>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</si>
  <si>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</si>
  <si>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</si>
  <si>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</si>
  <si>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</si>
  <si>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</si>
  <si>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</si>
  <si>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</si>
  <si>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</si>
  <si>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</si>
  <si>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</si>
  <si>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</si>
  <si>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</si>
  <si>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</si>
  <si>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</si>
  <si>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</si>
  <si>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</si>
  <si>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</si>
  <si>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</si>
  <si>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</si>
  <si>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</si>
  <si>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</si>
  <si>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</si>
  <si>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</si>
  <si>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</si>
  <si>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</si>
  <si>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</si>
  <si>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</si>
  <si>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</si>
  <si>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</si>
  <si>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</si>
  <si>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</si>
  <si>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</si>
  <si>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</si>
  <si>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</si>
  <si>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</si>
  <si>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</si>
  <si>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</si>
  <si>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</si>
  <si>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</si>
  <si>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</si>
  <si>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</si>
  <si>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</si>
  <si>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</si>
  <si>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</si>
  <si>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</si>
  <si>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</si>
  <si>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</si>
  <si>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</si>
  <si>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</si>
  <si>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</si>
  <si>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</si>
  <si>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</si>
  <si>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</si>
  <si>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</si>
  <si>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</si>
  <si>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</si>
  <si>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</si>
  <si>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</si>
  <si>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</si>
  <si>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</si>
  <si>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</si>
  <si>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</si>
  <si>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</si>
  <si>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</si>
  <si>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</si>
  <si>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</si>
  <si>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</si>
  <si>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</si>
  <si>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</si>
  <si>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</si>
  <si>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</si>
  <si>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</si>
  <si>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</si>
  <si>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</si>
  <si>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</si>
  <si>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</si>
  <si>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</si>
  <si>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</si>
  <si>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</si>
  <si>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</si>
  <si>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</si>
  <si>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</si>
  <si>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</si>
  <si>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</si>
  <si>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</si>
  <si>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</si>
  <si>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</si>
  <si>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</si>
  <si>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</si>
  <si>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</si>
  <si>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</si>
  <si>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</si>
  <si>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</si>
  <si>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</si>
  <si>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</si>
  <si>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</si>
  <si>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</si>
  <si>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</si>
  <si>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</si>
  <si>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</si>
  <si>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</si>
  <si>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</si>
  <si>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</si>
  <si>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</si>
  <si>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</si>
  <si>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</si>
  <si>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</si>
  <si>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</si>
  <si>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</si>
  <si>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</si>
  <si>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</si>
  <si>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</si>
  <si>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</si>
  <si>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</si>
  <si>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</si>
  <si>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</si>
  <si>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</si>
  <si>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</si>
  <si>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</si>
  <si>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</si>
  <si>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</si>
  <si>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</si>
  <si>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</si>
  <si>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</si>
  <si>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</si>
  <si>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</si>
  <si>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</si>
  <si>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</si>
  <si>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</si>
  <si>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</si>
  <si>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</si>
  <si>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</si>
  <si>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</si>
  <si>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</si>
  <si>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</si>
  <si>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</si>
  <si>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</si>
  <si>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</si>
  <si>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</si>
  <si>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</si>
  <si>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</si>
  <si>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</si>
  <si>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</si>
  <si>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</si>
  <si>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</si>
  <si>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</si>
  <si>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</si>
  <si>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</si>
  <si>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</si>
  <si>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</si>
  <si>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</si>
  <si>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</si>
  <si>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</si>
  <si>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</si>
  <si>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</si>
  <si>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</si>
  <si>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</si>
  <si>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</si>
  <si>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</si>
  <si>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</si>
  <si>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</si>
  <si>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</si>
  <si>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</si>
  <si>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</si>
  <si>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</si>
  <si>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</si>
  <si>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</si>
  <si>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</si>
  <si>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</si>
  <si>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</si>
  <si>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</si>
  <si>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</si>
  <si>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</si>
  <si>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</si>
  <si>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</si>
  <si>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</si>
  <si>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</si>
  <si>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</si>
  <si>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</si>
  <si>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</si>
  <si>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</si>
  <si>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</si>
  <si>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</si>
  <si>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</si>
  <si>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</si>
  <si>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</si>
  <si>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</si>
  <si>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</si>
  <si>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</si>
  <si>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</si>
  <si>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</si>
  <si>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</si>
  <si>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</si>
  <si>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</si>
  <si>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</si>
  <si>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</si>
  <si>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</si>
  <si>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</si>
  <si>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</si>
  <si>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</si>
  <si>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</si>
  <si>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</si>
  <si>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</si>
  <si>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</si>
  <si>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</si>
  <si>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</si>
  <si>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</si>
  <si>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</si>
  <si>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</si>
  <si>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</si>
  <si>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</si>
  <si>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</si>
  <si>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</si>
  <si>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2026</t>
  </si>
  <si>
    <t>Год 2027</t>
  </si>
  <si>
    <t>ВЛ-10кВ - 6.982км</t>
  </si>
  <si>
    <t>Этапы не предусмотрены</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</si>
  <si>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</si>
  <si>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</si>
  <si>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</si>
  <si>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</si>
  <si>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</si>
  <si>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</si>
  <si>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</si>
  <si>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</si>
  <si>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</si>
  <si>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</si>
  <si>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</si>
  <si>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</si>
  <si>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6.982км ; финансирование 15,942 млн. 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</si>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</sst>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-16240505.027098309</c:v>
                </c:pt>
                <c:pt idx="1">
                  <c:v>-15416336.698690124</c:v>
                </c:pt>
                <c:pt idx="2">
                  <c:v>-14558807.270571897</c:v>
                </c:pt>
                <c:pt idx="3">
                  <c:v>-13666992.122963266</c:v>
                </c:pt>
                <c:pt idx="4">
                  <c:v>-12739936.106185464</c:v>
                </c:pt>
                <c:pt idx="5">
                  <c:v>-11776659.777483417</c:v>
                </c:pt>
                <c:pt idx="6">
                  <c:v>-10788308.042593231</c:v>
                </c:pt>
                <c:pt idx="7">
                  <c:v>-9761684.8030641191</c:v>
                </c:pt>
                <c:pt idx="8">
                  <c:v>-8695718.0833537113</c:v>
                </c:pt>
                <c:pt idx="9">
                  <c:v>-7589303.748653369</c:v>
                </c:pt>
                <c:pt idx="10">
                  <c:v>-5771476.1193386726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-14981573.295066368</c:v>
                </c:pt>
                <c:pt idx="1">
                  <c:v>-14404434.709671725</c:v>
                </c:pt>
                <c:pt idx="2">
                  <c:v>-13901924.005869145</c:v>
                </c:pt>
                <c:pt idx="3">
                  <c:v>-13464600.094732117</c:v>
                </c:pt>
                <c:pt idx="4">
                  <c:v>-13084177.37117324</c:v>
                </c:pt>
                <c:pt idx="5">
                  <c:v>-12753394.161864197</c:v>
                </c:pt>
                <c:pt idx="6">
                  <c:v>-12469382.487656362</c:v>
                </c:pt>
                <c:pt idx="7">
                  <c:v>-12222512.75380889</c:v>
                </c:pt>
                <c:pt idx="8">
                  <c:v>-12008010.184590742</c:v>
                </c:pt>
                <c:pt idx="9">
                  <c:v>-11821699.079850387</c:v>
                </c:pt>
                <c:pt idx="10">
                  <c:v>-11565542.366767477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3" sqref="F23"/>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561</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548</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545</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526</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431</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521</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522</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478</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475</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477</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475</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556</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527</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17.455396199999999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14.42606</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M_TP3400.VL.0077</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ВЛ-10кВ  Памятное Ялуторовского РЭС Южного ТПО (реконструкция  ВЛЗ-10 кВ - 6.982км)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406</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400</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M_TP3400.VL.0077</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ВЛ-10кВ  Памятное Ялуторовского РЭС Южного ТПО (реконструкция  ВЛЗ-10 кВ - 6.982км)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439</v>
      </c>
      <c r="F21" s="360"/>
      <c r="G21" s="359" t="s">
        <v>240</v>
      </c>
      <c r="H21" s="360"/>
      <c r="I21" s="359" t="s">
        <v>121</v>
      </c>
      <c r="J21" s="360"/>
      <c r="K21" s="363" t="s">
        <v>120</v>
      </c>
      <c r="L21" s="359" t="s">
        <v>119</v>
      </c>
      <c r="M21" s="360"/>
      <c r="N21" s="359" t="s">
        <v>435</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410</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445</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548</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545</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526</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43" customFormat="1" ht="21" customHeight="1" x14ac:dyDescent="0.25"/>
    <row r="21" spans="1:28" ht="15.75" customHeight="1" x14ac:dyDescent="0.25">
      <c r="A21" s="363" t="s">
        <v>5</v>
      </c>
      <c r="B21" s="359" t="s">
        <v>419</v>
      </c>
      <c r="C21" s="360"/>
      <c r="D21" s="359" t="s">
        <v>421</v>
      </c>
      <c r="E21" s="360"/>
      <c r="F21" s="369" t="s">
        <v>94</v>
      </c>
      <c r="G21" s="371"/>
      <c r="H21" s="371"/>
      <c r="I21" s="370"/>
      <c r="J21" s="363" t="s">
        <v>422</v>
      </c>
      <c r="K21" s="359" t="s">
        <v>423</v>
      </c>
      <c r="L21" s="360"/>
      <c r="M21" s="359" t="s">
        <v>424</v>
      </c>
      <c r="N21" s="360"/>
      <c r="O21" s="359" t="s">
        <v>412</v>
      </c>
      <c r="P21" s="360"/>
      <c r="Q21" s="359" t="s">
        <v>127</v>
      </c>
      <c r="R21" s="360"/>
      <c r="S21" s="363" t="s">
        <v>126</v>
      </c>
      <c r="T21" s="363" t="s">
        <v>425</v>
      </c>
      <c r="U21" s="363" t="s">
        <v>420</v>
      </c>
      <c r="V21" s="359" t="s">
        <v>125</v>
      </c>
      <c r="W21" s="360"/>
      <c r="X21" s="369" t="s">
        <v>117</v>
      </c>
      <c r="Y21" s="371"/>
      <c r="Z21" s="369" t="s">
        <v>116</v>
      </c>
      <c r="AA21" s="371"/>
    </row>
    <row r="22" spans="1:28"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410</v>
      </c>
      <c r="Z22" s="87" t="s">
        <v>114</v>
      </c>
      <c r="AA22" s="87" t="s">
        <v>113</v>
      </c>
    </row>
    <row r="23" spans="1:28"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528</v>
      </c>
      <c r="C25" s="307" t="s">
        <v>528</v>
      </c>
      <c r="D25" s="307" t="s">
        <v>529</v>
      </c>
      <c r="E25" s="307" t="s">
        <v>529</v>
      </c>
      <c r="F25" s="305">
        <v>10</v>
      </c>
      <c r="G25" s="305">
        <v>10</v>
      </c>
      <c r="H25" s="305">
        <v>10</v>
      </c>
      <c r="I25" s="305">
        <v>10</v>
      </c>
      <c r="J25" s="308">
        <v>1968</v>
      </c>
      <c r="K25" s="311">
        <v>1</v>
      </c>
      <c r="L25" s="311">
        <v>1</v>
      </c>
      <c r="M25" s="308" t="s">
        <v>530</v>
      </c>
      <c r="N25" s="310" t="s">
        <v>531</v>
      </c>
      <c r="O25" s="311" t="s">
        <v>523</v>
      </c>
      <c r="P25" s="311" t="s">
        <v>532</v>
      </c>
      <c r="Q25" s="308">
        <v>0.81299999999999994</v>
      </c>
      <c r="R25" s="308">
        <v>0.81299999999999994</v>
      </c>
      <c r="S25" s="309">
        <v>2028</v>
      </c>
      <c r="T25" s="311">
        <v>2010</v>
      </c>
      <c r="U25" s="311">
        <v>2</v>
      </c>
      <c r="V25" s="306" t="s">
        <v>533</v>
      </c>
      <c r="W25" s="306" t="s">
        <v>534</v>
      </c>
      <c r="X25" s="308" t="s">
        <v>546</v>
      </c>
      <c r="Y25" s="306" t="s">
        <v>524</v>
      </c>
      <c r="Z25" s="311" t="s">
        <v>449</v>
      </c>
      <c r="AA25" s="311" t="s">
        <v>449</v>
      </c>
      <c r="AB25" s="311">
        <v>50116</v>
      </c>
    </row>
    <row r="26" spans="1:28" s="312" customFormat="1" ht="63" x14ac:dyDescent="0.25">
      <c r="A26" s="311">
        <v>2</v>
      </c>
      <c r="B26" s="307" t="s">
        <v>528</v>
      </c>
      <c r="C26" s="307" t="s">
        <v>528</v>
      </c>
      <c r="D26" s="307" t="s">
        <v>535</v>
      </c>
      <c r="E26" s="307" t="s">
        <v>535</v>
      </c>
      <c r="F26" s="305">
        <v>10</v>
      </c>
      <c r="G26" s="305">
        <v>10</v>
      </c>
      <c r="H26" s="305">
        <v>10</v>
      </c>
      <c r="I26" s="305">
        <v>10</v>
      </c>
      <c r="J26" s="308">
        <v>1965</v>
      </c>
      <c r="K26" s="311">
        <v>1</v>
      </c>
      <c r="L26" s="311">
        <v>1</v>
      </c>
      <c r="M26" s="308" t="s">
        <v>530</v>
      </c>
      <c r="N26" s="310" t="s">
        <v>531</v>
      </c>
      <c r="O26" s="311" t="s">
        <v>523</v>
      </c>
      <c r="P26" s="311" t="s">
        <v>532</v>
      </c>
      <c r="Q26" s="308">
        <v>4.6509999999999998</v>
      </c>
      <c r="R26" s="308">
        <v>4.6509999999999998</v>
      </c>
      <c r="S26" s="309">
        <v>2028</v>
      </c>
      <c r="T26" s="311">
        <v>2010</v>
      </c>
      <c r="U26" s="311">
        <v>2</v>
      </c>
      <c r="V26" s="306" t="s">
        <v>533</v>
      </c>
      <c r="W26" s="306" t="s">
        <v>534</v>
      </c>
      <c r="X26" s="308" t="s">
        <v>546</v>
      </c>
      <c r="Y26" s="306" t="s">
        <v>524</v>
      </c>
      <c r="Z26" s="311" t="s">
        <v>449</v>
      </c>
      <c r="AA26" s="311" t="s">
        <v>449</v>
      </c>
      <c r="AB26" s="311">
        <v>50119</v>
      </c>
    </row>
    <row r="27" spans="1:28" s="312" customFormat="1" ht="63" x14ac:dyDescent="0.25">
      <c r="A27" s="311">
        <v>3</v>
      </c>
      <c r="B27" s="307" t="s">
        <v>528</v>
      </c>
      <c r="C27" s="307" t="s">
        <v>528</v>
      </c>
      <c r="D27" s="307" t="s">
        <v>536</v>
      </c>
      <c r="E27" s="307" t="s">
        <v>536</v>
      </c>
      <c r="F27" s="305">
        <v>10</v>
      </c>
      <c r="G27" s="305">
        <v>10</v>
      </c>
      <c r="H27" s="305">
        <v>10</v>
      </c>
      <c r="I27" s="305">
        <v>10</v>
      </c>
      <c r="J27" s="308">
        <v>1975</v>
      </c>
      <c r="K27" s="311">
        <v>1</v>
      </c>
      <c r="L27" s="311">
        <v>1</v>
      </c>
      <c r="M27" s="308" t="s">
        <v>530</v>
      </c>
      <c r="N27" s="310" t="s">
        <v>531</v>
      </c>
      <c r="O27" s="311" t="s">
        <v>523</v>
      </c>
      <c r="P27" s="311" t="s">
        <v>532</v>
      </c>
      <c r="Q27" s="308">
        <v>0.94299999999999995</v>
      </c>
      <c r="R27" s="308">
        <v>0.94299999999999995</v>
      </c>
      <c r="S27" s="309">
        <v>2028</v>
      </c>
      <c r="T27" s="311">
        <v>2010</v>
      </c>
      <c r="U27" s="311">
        <v>2</v>
      </c>
      <c r="V27" s="306" t="s">
        <v>533</v>
      </c>
      <c r="W27" s="306" t="s">
        <v>534</v>
      </c>
      <c r="X27" s="308" t="s">
        <v>546</v>
      </c>
      <c r="Y27" s="306" t="s">
        <v>524</v>
      </c>
      <c r="Z27" s="311" t="s">
        <v>449</v>
      </c>
      <c r="AA27" s="311" t="s">
        <v>449</v>
      </c>
      <c r="AB27" s="311">
        <v>50114</v>
      </c>
    </row>
    <row r="28" spans="1:28" s="312" customFormat="1" ht="63" x14ac:dyDescent="0.25">
      <c r="A28" s="311">
        <v>4</v>
      </c>
      <c r="B28" s="307" t="s">
        <v>528</v>
      </c>
      <c r="C28" s="307" t="s">
        <v>528</v>
      </c>
      <c r="D28" s="307" t="s">
        <v>537</v>
      </c>
      <c r="E28" s="307" t="s">
        <v>537</v>
      </c>
      <c r="F28" s="305">
        <v>10</v>
      </c>
      <c r="G28" s="305">
        <v>10</v>
      </c>
      <c r="H28" s="305">
        <v>10</v>
      </c>
      <c r="I28" s="305">
        <v>10</v>
      </c>
      <c r="J28" s="308">
        <v>1975</v>
      </c>
      <c r="K28" s="311">
        <v>1</v>
      </c>
      <c r="L28" s="311">
        <v>1</v>
      </c>
      <c r="M28" s="308" t="s">
        <v>530</v>
      </c>
      <c r="N28" s="310" t="s">
        <v>531</v>
      </c>
      <c r="O28" s="311" t="s">
        <v>523</v>
      </c>
      <c r="P28" s="311" t="s">
        <v>532</v>
      </c>
      <c r="Q28" s="308">
        <v>0.41099999999999998</v>
      </c>
      <c r="R28" s="308">
        <v>0.41099999999999998</v>
      </c>
      <c r="S28" s="309">
        <v>2028</v>
      </c>
      <c r="T28" s="311">
        <v>2010</v>
      </c>
      <c r="U28" s="311">
        <v>2</v>
      </c>
      <c r="V28" s="306" t="s">
        <v>533</v>
      </c>
      <c r="W28" s="306" t="s">
        <v>534</v>
      </c>
      <c r="X28" s="308" t="s">
        <v>546</v>
      </c>
      <c r="Y28" s="306" t="s">
        <v>524</v>
      </c>
      <c r="Z28" s="311" t="s">
        <v>449</v>
      </c>
      <c r="AA28" s="311" t="s">
        <v>449</v>
      </c>
      <c r="AB28" s="311">
        <v>50114</v>
      </c>
    </row>
    <row r="29" spans="1:28" s="312" customFormat="1" ht="63" x14ac:dyDescent="0.25">
      <c r="A29" s="311">
        <v>5</v>
      </c>
      <c r="B29" s="307" t="s">
        <v>528</v>
      </c>
      <c r="C29" s="307" t="s">
        <v>528</v>
      </c>
      <c r="D29" s="307" t="s">
        <v>538</v>
      </c>
      <c r="E29" s="307" t="s">
        <v>538</v>
      </c>
      <c r="F29" s="305">
        <v>10</v>
      </c>
      <c r="G29" s="305">
        <v>10</v>
      </c>
      <c r="H29" s="305">
        <v>10</v>
      </c>
      <c r="I29" s="305">
        <v>10</v>
      </c>
      <c r="J29" s="308">
        <v>1985</v>
      </c>
      <c r="K29" s="311">
        <v>1</v>
      </c>
      <c r="L29" s="311">
        <v>1</v>
      </c>
      <c r="M29" s="308" t="s">
        <v>539</v>
      </c>
      <c r="N29" s="310" t="s">
        <v>531</v>
      </c>
      <c r="O29" s="311" t="s">
        <v>523</v>
      </c>
      <c r="P29" s="311" t="s">
        <v>532</v>
      </c>
      <c r="Q29" s="308">
        <v>0.16400000000000001</v>
      </c>
      <c r="R29" s="308">
        <v>0.16400000000000001</v>
      </c>
      <c r="S29" s="309">
        <v>2028</v>
      </c>
      <c r="T29" s="311">
        <v>2010</v>
      </c>
      <c r="U29" s="311">
        <v>2</v>
      </c>
      <c r="V29" s="306" t="s">
        <v>533</v>
      </c>
      <c r="W29" s="306" t="s">
        <v>534</v>
      </c>
      <c r="X29" s="308" t="s">
        <v>546</v>
      </c>
      <c r="Y29" s="306" t="s">
        <v>524</v>
      </c>
      <c r="Z29" s="311" t="s">
        <v>449</v>
      </c>
      <c r="AA29" s="311" t="s">
        <v>449</v>
      </c>
      <c r="AB29" s="311">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M60" sqref="M6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2026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M_TP3400.VL.0077</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ВЛ-10кВ  Памятное Ялуторовского РЭС Южного ТПО (реконструкция  ВЛЗ-10 кВ - 6.982км)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405</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15" t="s">
        <v>554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542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549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543</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555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ВЛ-10кВ  Памятное Ялуторовского РЭС Южного ТПО (реконструкция  ВЛЗ-10 кВ - 6.982км)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M_TP3400.VL.0077</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ВЛ-10кВ  Памятное Ялуторовского РЭС Южного ТПО (реконструкция  ВЛЗ-10 кВ - 6.982км)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414</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3"/>
      <c r="V1" s="393"/>
      <c r="W1" s="393"/>
      <c r="X1" s="393"/>
      <c r="Y1" s="393"/>
      <c r="AY1" s="85"/>
      <c r="AZ1" s="96" t="s">
        <v>69</v>
      </c>
    </row>
    <row r="2" spans="1:52" s="246" customFormat="1" ht="27.75" x14ac:dyDescent="0.4">
      <c r="A2" s="73"/>
      <c r="B2" s="73"/>
      <c r="C2" s="73"/>
      <c r="D2" s="73"/>
      <c r="E2" s="73"/>
      <c r="F2" s="73"/>
      <c r="G2" s="73"/>
      <c r="H2" s="73"/>
      <c r="I2" s="73"/>
      <c r="J2" s="85"/>
      <c r="T2" s="170"/>
      <c r="U2" s="393"/>
      <c r="V2" s="393"/>
      <c r="W2" s="393"/>
      <c r="X2" s="393"/>
      <c r="Y2" s="393"/>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46" t="str">
        <f>'1. паспорт местоположение'!A5:C5</f>
        <v>Год раскрытия информации: 2026 год</v>
      </c>
      <c r="B5" s="346"/>
      <c r="C5" s="346"/>
      <c r="D5" s="346"/>
      <c r="E5" s="346"/>
      <c r="F5" s="346"/>
      <c r="G5" s="346"/>
      <c r="H5" s="346"/>
      <c r="I5" s="346"/>
      <c r="J5" s="346"/>
      <c r="K5" s="346"/>
      <c r="L5" s="346"/>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7" t="s">
        <v>9</v>
      </c>
      <c r="B7" s="347"/>
      <c r="C7" s="347"/>
      <c r="D7" s="347"/>
      <c r="E7" s="347"/>
      <c r="F7" s="347"/>
      <c r="G7" s="347"/>
      <c r="H7" s="347"/>
      <c r="I7" s="347"/>
      <c r="J7" s="347"/>
      <c r="K7" s="347"/>
      <c r="L7" s="347"/>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3"/>
      <c r="V9" s="393"/>
      <c r="W9" s="393"/>
      <c r="X9" s="393"/>
      <c r="Y9" s="393"/>
    </row>
    <row r="10" spans="1:52" s="246" customFormat="1" ht="27.75" x14ac:dyDescent="0.4">
      <c r="A10" s="352" t="s">
        <v>8</v>
      </c>
      <c r="B10" s="352"/>
      <c r="C10" s="352"/>
      <c r="D10" s="352"/>
      <c r="E10" s="352"/>
      <c r="F10" s="352"/>
      <c r="G10" s="352"/>
      <c r="H10" s="352"/>
      <c r="I10" s="352"/>
      <c r="J10" s="352"/>
      <c r="K10" s="352"/>
      <c r="L10" s="352"/>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53" t="str">
        <f>'1. паспорт местоположение'!A12:C12</f>
        <v>M_TP3400.VL.0077</v>
      </c>
      <c r="B12" s="353"/>
      <c r="C12" s="353"/>
      <c r="D12" s="353"/>
      <c r="E12" s="353"/>
      <c r="F12" s="353"/>
      <c r="G12" s="353"/>
      <c r="H12" s="353"/>
      <c r="I12" s="353"/>
      <c r="J12" s="353"/>
      <c r="K12" s="353"/>
      <c r="L12" s="353"/>
      <c r="T12" s="247"/>
      <c r="U12" s="247"/>
      <c r="V12" s="248"/>
      <c r="W12" s="247"/>
      <c r="X12" s="247"/>
      <c r="Y12" s="247"/>
    </row>
    <row r="13" spans="1:52" s="246" customFormat="1" ht="27.75" customHeight="1" x14ac:dyDescent="0.4">
      <c r="A13" s="352" t="s">
        <v>7</v>
      </c>
      <c r="B13" s="352"/>
      <c r="C13" s="352"/>
      <c r="D13" s="352"/>
      <c r="E13" s="352"/>
      <c r="F13" s="352"/>
      <c r="G13" s="352"/>
      <c r="H13" s="352"/>
      <c r="I13" s="352"/>
      <c r="J13" s="352"/>
      <c r="K13" s="352"/>
      <c r="L13" s="352"/>
      <c r="T13" s="174"/>
      <c r="U13" s="395"/>
      <c r="V13" s="395"/>
      <c r="W13" s="395"/>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6" t="str">
        <f>'1. паспорт местоположение'!A15:C15</f>
        <v>Реконструкция ВЛ-10кВ  Памятное Ялуторовского РЭС Южного ТПО (реконструкция  ВЛЗ-10 кВ - 6.982км)</v>
      </c>
      <c r="B15" s="396"/>
      <c r="C15" s="396"/>
      <c r="D15" s="396"/>
      <c r="E15" s="396"/>
      <c r="F15" s="396"/>
      <c r="G15" s="396"/>
      <c r="H15" s="396"/>
      <c r="I15" s="396"/>
      <c r="J15" s="396"/>
      <c r="K15" s="396"/>
      <c r="L15" s="396"/>
      <c r="T15" s="170"/>
      <c r="U15" s="247"/>
      <c r="V15" s="247"/>
      <c r="W15" s="247"/>
      <c r="X15" s="247"/>
      <c r="Y15" s="247"/>
    </row>
    <row r="16" spans="1:52" s="246" customFormat="1" ht="27.75" x14ac:dyDescent="0.4">
      <c r="A16" s="352" t="s">
        <v>6</v>
      </c>
      <c r="B16" s="352"/>
      <c r="C16" s="352"/>
      <c r="D16" s="352"/>
      <c r="E16" s="352"/>
      <c r="F16" s="352"/>
      <c r="G16" s="352"/>
      <c r="H16" s="352"/>
      <c r="I16" s="352"/>
      <c r="J16" s="352"/>
      <c r="K16" s="352"/>
      <c r="L16" s="352"/>
      <c r="T16" s="175"/>
      <c r="U16" s="393"/>
      <c r="V16" s="393"/>
      <c r="W16" s="393"/>
      <c r="X16" s="170"/>
      <c r="Y16" s="170"/>
    </row>
    <row r="17" spans="1:25" ht="27.75" x14ac:dyDescent="0.4">
      <c r="A17" s="176"/>
      <c r="B17" s="113"/>
      <c r="K17" s="177"/>
      <c r="T17" s="170"/>
      <c r="U17" s="393"/>
      <c r="V17" s="393"/>
      <c r="W17" s="393"/>
      <c r="X17" s="170"/>
      <c r="Y17" s="170"/>
    </row>
    <row r="18" spans="1:25" s="246" customFormat="1" ht="42" customHeight="1" x14ac:dyDescent="0.4">
      <c r="A18" s="396" t="s">
        <v>550</v>
      </c>
      <c r="B18" s="396"/>
      <c r="C18" s="396"/>
      <c r="D18" s="396"/>
      <c r="E18" s="396"/>
      <c r="F18" s="396"/>
      <c r="G18" s="396"/>
      <c r="H18" s="396"/>
      <c r="I18" s="396"/>
      <c r="J18" s="396"/>
      <c r="K18" s="396"/>
      <c r="L18" s="396"/>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14426060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2032.5732167302162</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453</v>
      </c>
      <c r="B26" s="191">
        <v>6</v>
      </c>
      <c r="D26" s="397" t="s">
        <v>454</v>
      </c>
      <c r="E26" s="397"/>
      <c r="F26" s="192">
        <f>AZ89</f>
        <v>-10177360.911746779</v>
      </c>
      <c r="K26" s="129"/>
    </row>
    <row r="27" spans="1:25" x14ac:dyDescent="0.25">
      <c r="A27" s="183" t="s">
        <v>284</v>
      </c>
      <c r="B27" s="191">
        <v>6</v>
      </c>
      <c r="D27" s="397" t="s">
        <v>455</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476</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-326833.29316434875</v>
      </c>
      <c r="D61" s="123">
        <f t="shared" ref="D61:AZ61" si="6">SUM(D62:D67)</f>
        <v>-323668.73934197589</v>
      </c>
      <c r="E61" s="123">
        <f t="shared" si="6"/>
        <v>-320502.19004692498</v>
      </c>
      <c r="F61" s="123">
        <f t="shared" si="6"/>
        <v>-317335.85625885724</v>
      </c>
      <c r="G61" s="123">
        <f t="shared" si="6"/>
        <v>-314169.7450935691</v>
      </c>
      <c r="H61" s="123">
        <f t="shared" si="6"/>
        <v>-311003.86221320159</v>
      </c>
      <c r="I61" s="123">
        <f t="shared" si="6"/>
        <v>-320241.62861490756</v>
      </c>
      <c r="J61" s="123">
        <f t="shared" si="6"/>
        <v>-317076.22381900571</v>
      </c>
      <c r="K61" s="123">
        <f t="shared" si="6"/>
        <v>-313911.06887522677</v>
      </c>
      <c r="L61" s="123">
        <f t="shared" si="6"/>
        <v>-310746.17127913458</v>
      </c>
      <c r="M61" s="123">
        <f t="shared" si="6"/>
        <v>-307972.10925889801</v>
      </c>
      <c r="N61" s="123">
        <f t="shared" si="6"/>
        <v>-304819.46686631587</v>
      </c>
      <c r="O61" s="123">
        <f t="shared" si="6"/>
        <v>-314070.87097044068</v>
      </c>
      <c r="P61" s="123">
        <f t="shared" si="6"/>
        <v>-310919.51300803031</v>
      </c>
      <c r="Q61" s="123">
        <f t="shared" si="6"/>
        <v>-307768.82630274759</v>
      </c>
      <c r="R61" s="123">
        <f t="shared" si="6"/>
        <v>-304618.83099230647</v>
      </c>
      <c r="S61" s="123">
        <f t="shared" si="6"/>
        <v>-301469.547818552</v>
      </c>
      <c r="T61" s="123">
        <f t="shared" si="6"/>
        <v>-298320.99814558501</v>
      </c>
      <c r="U61" s="123">
        <f t="shared" si="6"/>
        <v>-307576.61775091331</v>
      </c>
      <c r="V61" s="123">
        <f t="shared" si="6"/>
        <v>-304429.60175474262</v>
      </c>
      <c r="W61" s="123">
        <f t="shared" si="6"/>
        <v>-302175.70724917221</v>
      </c>
      <c r="X61" s="123">
        <f t="shared" si="6"/>
        <v>-299057.08792994928</v>
      </c>
      <c r="Y61" s="123">
        <f t="shared" si="6"/>
        <v>-295940.12202714966</v>
      </c>
      <c r="Z61" s="123">
        <f t="shared" si="6"/>
        <v>-292824.85914326599</v>
      </c>
      <c r="AA61" s="123">
        <f t="shared" si="6"/>
        <v>-289711.35036886582</v>
      </c>
      <c r="AB61" s="123">
        <f t="shared" si="6"/>
        <v>-286599.64832723368</v>
      </c>
      <c r="AC61" s="123">
        <f t="shared" si="6"/>
        <v>-283489.80722035258</v>
      </c>
      <c r="AD61" s="123">
        <f t="shared" si="6"/>
        <v>-280381.88287626504</v>
      </c>
      <c r="AE61" s="123">
        <f t="shared" si="6"/>
        <v>-277275.93279785488</v>
      </c>
      <c r="AF61" s="123">
        <f t="shared" si="6"/>
        <v>-274172.01621309237</v>
      </c>
      <c r="AG61" s="123">
        <f t="shared" si="6"/>
        <v>-271070.19412678701</v>
      </c>
      <c r="AH61" s="123">
        <f t="shared" si="6"/>
        <v>-267970.52937389252</v>
      </c>
      <c r="AI61" s="123">
        <f t="shared" si="6"/>
        <v>-264873.0866744112</v>
      </c>
      <c r="AJ61" s="123">
        <f t="shared" si="6"/>
        <v>-261777.93268994545</v>
      </c>
      <c r="AK61" s="123">
        <f t="shared" si="6"/>
        <v>-258685.13608194567</v>
      </c>
      <c r="AL61" s="123">
        <f t="shared" si="6"/>
        <v>-255594.76757170595</v>
      </c>
      <c r="AM61" s="123">
        <f t="shared" si="6"/>
        <v>-252506.90000215897</v>
      </c>
      <c r="AN61" s="123">
        <f t="shared" si="6"/>
        <v>-249421.60840152565</v>
      </c>
      <c r="AO61" s="123">
        <f t="shared" si="6"/>
        <v>-246338.97004887328</v>
      </c>
      <c r="AP61" s="123">
        <f t="shared" si="6"/>
        <v>-243259.06454164139</v>
      </c>
      <c r="AQ61" s="123">
        <f t="shared" si="6"/>
        <v>-240181.9738651925</v>
      </c>
      <c r="AR61" s="123">
        <f t="shared" si="6"/>
        <v>-237107.78246445017</v>
      </c>
      <c r="AS61" s="123">
        <f t="shared" si="6"/>
        <v>-234036.57731768556</v>
      </c>
      <c r="AT61" s="123">
        <f t="shared" si="6"/>
        <v>-230968.448012518</v>
      </c>
      <c r="AU61" s="123">
        <f t="shared" si="6"/>
        <v>-227903.48682419542</v>
      </c>
      <c r="AV61" s="123">
        <f t="shared" si="6"/>
        <v>-224841.78879622318</v>
      </c>
      <c r="AW61" s="123">
        <f t="shared" si="6"/>
        <v>-221783.45182341174</v>
      </c>
      <c r="AX61" s="123">
        <f t="shared" si="6"/>
        <v>-218728.57673741598</v>
      </c>
      <c r="AY61" s="123">
        <f t="shared" si="6"/>
        <v>-215677.26739484034</v>
      </c>
      <c r="AZ61" s="123">
        <f t="shared" si="6"/>
        <v>-212629.63076798746</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-314199.58679999999</v>
      </c>
      <c r="D67" s="123">
        <f>-(($B$21+$B$22)*$B$24+($B$21+$B$22)*$B$24+SUM($B$69:D69))/2*$B31</f>
        <v>-311025.85359999997</v>
      </c>
      <c r="E67" s="123">
        <f>-(($B$21+$B$22)*$B$24+($B$21+$B$22)*$B$24+SUM($B$69:E69))/2*$B31</f>
        <v>-307852.12039999996</v>
      </c>
      <c r="F67" s="123">
        <f>-(($B$21+$B$22)*$B$24+($B$21+$B$22)*$B$24+SUM($B$69:F69))/2*$B31</f>
        <v>-304678.3872</v>
      </c>
      <c r="G67" s="123">
        <f>-(($B$21+$B$22)*$B$24+($B$21+$B$22)*$B$24+SUM($B$69:G69))/2*$B31</f>
        <v>-301504.65399999998</v>
      </c>
      <c r="H67" s="123">
        <f>-(($B$21+$B$22)*$B$24+($B$21+$B$22)*$B$24+SUM($B$69:H69))/2*$B31</f>
        <v>-298330.92079999996</v>
      </c>
      <c r="I67" s="123">
        <f>-(($B$21+$B$22)*$B$24+($B$21+$B$22)*$B$24+SUM($B$69:I69))/2*$B31</f>
        <v>-295157.1876</v>
      </c>
      <c r="J67" s="123">
        <f>-(($B$21+$B$22)*$B$24+($B$21+$B$22)*$B$24+SUM($B$69:J69))/2*$B31</f>
        <v>-291983.45439999999</v>
      </c>
      <c r="K67" s="123">
        <f>-(($B$21+$B$22)*$B$24+($B$21+$B$22)*$B$24+SUM($B$69:K69))/2*$B31</f>
        <v>-288809.72119999997</v>
      </c>
      <c r="L67" s="123">
        <f>-(($B$21+$B$22)*$B$24+($B$21+$B$22)*$B$24+SUM($B$69:L69))/2*$B31</f>
        <v>-285635.98800000001</v>
      </c>
      <c r="M67" s="123">
        <f>-(($B$21+$B$22)*$B$24+($B$21+$B$22)*$B$24+SUM($B$69:M69))/2*$B31</f>
        <v>-282462.2548</v>
      </c>
      <c r="N67" s="123">
        <f>-(($B$21+$B$22)*$B$24+($B$21+$B$22)*$B$24+SUM($B$69:N69))/2*$B31</f>
        <v>-279288.52159999998</v>
      </c>
      <c r="O67" s="123">
        <f>-(($B$21+$B$22)*$B$24+($B$21+$B$22)*$B$24+SUM($B$69:O69))/2*$B31</f>
        <v>-276114.78839999996</v>
      </c>
      <c r="P67" s="123">
        <f>-(($B$21+$B$22)*$B$24+($B$21+$B$22)*$B$24+SUM($B$69:P69))/2*$B31</f>
        <v>-272941.0552</v>
      </c>
      <c r="Q67" s="123">
        <f>-(($B$21+$B$22)*$B$24+($B$21+$B$22)*$B$24+SUM($B$69:Q69))/2*$B31</f>
        <v>-269767.32199999999</v>
      </c>
      <c r="R67" s="123">
        <f>-(($B$21+$B$22)*$B$24+($B$21+$B$22)*$B$24+SUM($B$69:R69))/2*$B31</f>
        <v>-266593.58879999997</v>
      </c>
      <c r="S67" s="123">
        <f>-(($B$21+$B$22)*$B$24+($B$21+$B$22)*$B$24+SUM($B$69:S69))/2*$B31</f>
        <v>-263419.85559999995</v>
      </c>
      <c r="T67" s="123">
        <f>-(($B$21+$B$22)*$B$24+($B$21+$B$22)*$B$24+SUM($B$69:T69))/2*$B31</f>
        <v>-260246.12239999996</v>
      </c>
      <c r="U67" s="123">
        <f>-(($B$21+$B$22)*$B$24+($B$21+$B$22)*$B$24+SUM($B$69:U69))/2*$B31</f>
        <v>-257072.38919999998</v>
      </c>
      <c r="V67" s="123">
        <f>-(($B$21+$B$22)*$B$24+($B$21+$B$22)*$B$24+SUM($B$69:V69))/2*$B31</f>
        <v>-253898.65599999999</v>
      </c>
      <c r="W67" s="123">
        <f>-(($B$21+$B$22)*$B$24+($B$21+$B$22)*$B$24+SUM($B$69:W69))/2*$B31</f>
        <v>-250724.92279999994</v>
      </c>
      <c r="X67" s="123">
        <f>-(($B$21+$B$22)*$B$24+($B$21+$B$22)*$B$24+SUM($B$69:X69))/2*$B31</f>
        <v>-247551.18959999995</v>
      </c>
      <c r="Y67" s="123">
        <f>-(($B$21+$B$22)*$B$24+($B$21+$B$22)*$B$24+SUM($B$69:Y69))/2*$B31</f>
        <v>-244377.45639999997</v>
      </c>
      <c r="Z67" s="123">
        <f>-(($B$21+$B$22)*$B$24+($B$21+$B$22)*$B$24+SUM($B$69:Z69))/2*$B31</f>
        <v>-241203.72319999995</v>
      </c>
      <c r="AA67" s="123">
        <f>-(($B$21+$B$22)*$B$24+($B$21+$B$22)*$B$24+SUM($B$69:AA69))/2*$B31</f>
        <v>-238029.98999999993</v>
      </c>
      <c r="AB67" s="123">
        <f>-(($B$21+$B$22)*$B$24+($B$21+$B$22)*$B$24+SUM($B$69:AB69))/2*$B31</f>
        <v>-234856.25679999994</v>
      </c>
      <c r="AC67" s="123">
        <f>-(($B$21+$B$22)*$B$24+($B$21+$B$22)*$B$24+SUM($B$69:AC69))/2*$B31</f>
        <v>-231682.52359999996</v>
      </c>
      <c r="AD67" s="123">
        <f>-(($B$21+$B$22)*$B$24+($B$21+$B$22)*$B$24+SUM($B$69:AD69))/2*$B31</f>
        <v>-228508.79039999997</v>
      </c>
      <c r="AE67" s="123">
        <f>-(($B$21+$B$22)*$B$24+($B$21+$B$22)*$B$24+SUM($B$69:AE69))/2*$B31</f>
        <v>-225335.05719999995</v>
      </c>
      <c r="AF67" s="123">
        <f>-(($B$21+$B$22)*$B$24+($B$21+$B$22)*$B$24+SUM($B$69:AF69))/2*$B31</f>
        <v>-222161.32399999994</v>
      </c>
      <c r="AG67" s="123">
        <f>-(($B$21+$B$22)*$B$24+($B$21+$B$22)*$B$24+SUM($B$69:AG69))/2*$B31</f>
        <v>-218987.59079999995</v>
      </c>
      <c r="AH67" s="123">
        <f>-(($B$21+$B$22)*$B$24+($B$21+$B$22)*$B$24+SUM($B$69:AH69))/2*$B31</f>
        <v>-215813.85759999996</v>
      </c>
      <c r="AI67" s="123">
        <f>-(($B$21+$B$22)*$B$24+($B$21+$B$22)*$B$24+SUM($B$69:AI69))/2*$B31</f>
        <v>-212640.12439999997</v>
      </c>
      <c r="AJ67" s="123">
        <f>-(($B$21+$B$22)*$B$24+($B$21+$B$22)*$B$24+SUM($B$69:AJ69))/2*$B31</f>
        <v>-209466.39119999998</v>
      </c>
      <c r="AK67" s="123">
        <f>-(($B$21+$B$22)*$B$24+($B$21+$B$22)*$B$24+SUM($B$69:AK69))/2*$B31</f>
        <v>-206292.658</v>
      </c>
      <c r="AL67" s="123">
        <f>-(($B$21+$B$22)*$B$24+($B$21+$B$22)*$B$24+SUM($B$69:AL69))/2*$B31</f>
        <v>-203118.92480000001</v>
      </c>
      <c r="AM67" s="123">
        <f>-(($B$21+$B$22)*$B$24+($B$21+$B$22)*$B$24+SUM($B$69:AM69))/2*$B31</f>
        <v>-199945.19159999999</v>
      </c>
      <c r="AN67" s="123">
        <f>-(($B$21+$B$22)*$B$24+($B$21+$B$22)*$B$24+SUM($B$69:AN69))/2*$B31</f>
        <v>-196771.4584</v>
      </c>
      <c r="AO67" s="123">
        <f>-(($B$21+$B$22)*$B$24+($B$21+$B$22)*$B$24+SUM($B$69:AO69))/2*$B31</f>
        <v>-193597.72520000002</v>
      </c>
      <c r="AP67" s="123">
        <f>-(($B$21+$B$22)*$B$24+($B$21+$B$22)*$B$24+SUM($B$69:AP69))/2*$B31</f>
        <v>-190423.99200000003</v>
      </c>
      <c r="AQ67" s="123">
        <f>-(($B$21+$B$22)*$B$24+($B$21+$B$22)*$B$24+SUM($B$69:AQ69))/2*$B31</f>
        <v>-187250.25880000004</v>
      </c>
      <c r="AR67" s="123">
        <f>-(($B$21+$B$22)*$B$24+($B$21+$B$22)*$B$24+SUM($B$69:AR69))/2*$B31</f>
        <v>-184076.52560000005</v>
      </c>
      <c r="AS67" s="123">
        <f>-(($B$21+$B$22)*$B$24+($B$21+$B$22)*$B$24+SUM($B$69:AS69))/2*$B31</f>
        <v>-180902.79240000006</v>
      </c>
      <c r="AT67" s="123">
        <f>-(($B$21+$B$22)*$B$24+($B$21+$B$22)*$B$24+SUM($B$69:AT69))/2*$B31</f>
        <v>-177729.05920000008</v>
      </c>
      <c r="AU67" s="123">
        <f>-(($B$21+$B$22)*$B$24+($B$21+$B$22)*$B$24+SUM($B$69:AU69))/2*$B31</f>
        <v>-174555.32600000006</v>
      </c>
      <c r="AV67" s="123">
        <f>-(($B$21+$B$22)*$B$24+($B$21+$B$22)*$B$24+SUM($B$69:AV69))/2*$B31</f>
        <v>-171381.59280000007</v>
      </c>
      <c r="AW67" s="123">
        <f>-(($B$21+$B$22)*$B$24+($B$21+$B$22)*$B$24+SUM($B$69:AW69))/2*$B31</f>
        <v>-168207.85960000008</v>
      </c>
      <c r="AX67" s="123">
        <f>-(($B$21+$B$22)*$B$24+($B$21+$B$22)*$B$24+SUM($B$69:AX69))/2*$B31</f>
        <v>-165034.1264000001</v>
      </c>
      <c r="AY67" s="123">
        <f>-(($B$21+$B$22)*$B$24+($B$21+$B$22)*$B$24+SUM($B$69:AY69))/2*$B31</f>
        <v>-161860.39320000011</v>
      </c>
      <c r="AZ67" s="123">
        <f>-(($B$21+$B$22)*$B$24+($B$21+$B$22)*$B$24+SUM($B$69:AZ69))/2*$B31</f>
        <v>-158686.66000000012</v>
      </c>
    </row>
    <row r="68" spans="1:52" s="176" customFormat="1" ht="14.25" x14ac:dyDescent="0.25">
      <c r="A68" s="214" t="s">
        <v>465</v>
      </c>
      <c r="B68" s="122">
        <f t="shared" ref="B68:AZ68" si="10">B60+B61</f>
        <v>0</v>
      </c>
      <c r="C68" s="122">
        <f t="shared" si="10"/>
        <v>681617.96660988848</v>
      </c>
      <c r="D68" s="122">
        <f t="shared" si="10"/>
        <v>724979.01506141387</v>
      </c>
      <c r="E68" s="122">
        <f t="shared" si="10"/>
        <v>759603.88412880374</v>
      </c>
      <c r="F68" s="122">
        <f t="shared" si="10"/>
        <v>795172.2427679901</v>
      </c>
      <c r="G68" s="122">
        <f t="shared" si="10"/>
        <v>831715.24393653264</v>
      </c>
      <c r="H68" s="122">
        <f t="shared" si="10"/>
        <v>869257.67648780323</v>
      </c>
      <c r="I68" s="122">
        <f t="shared" si="10"/>
        <v>895427.75624712743</v>
      </c>
      <c r="J68" s="122">
        <f t="shared" si="10"/>
        <v>935063.24258889072</v>
      </c>
      <c r="K68" s="122">
        <f t="shared" si="10"/>
        <v>975792.58152490633</v>
      </c>
      <c r="L68" s="122">
        <f t="shared" si="10"/>
        <v>1017648.5886330026</v>
      </c>
      <c r="M68" s="122">
        <f t="shared" si="10"/>
        <v>1744163.452500711</v>
      </c>
      <c r="N68" s="122">
        <f t="shared" si="10"/>
        <v>1808880.1617460814</v>
      </c>
      <c r="O68" s="122">
        <f t="shared" si="10"/>
        <v>1863039.7465003286</v>
      </c>
      <c r="P68" s="122">
        <f t="shared" si="10"/>
        <v>1931504.4229868625</v>
      </c>
      <c r="Q68" s="122">
        <f t="shared" si="10"/>
        <v>2001927.8277719915</v>
      </c>
      <c r="R68" s="122">
        <f t="shared" si="10"/>
        <v>2074368.722704675</v>
      </c>
      <c r="S68" s="122">
        <f t="shared" si="10"/>
        <v>2148887.6324893385</v>
      </c>
      <c r="T68" s="122">
        <f t="shared" si="10"/>
        <v>2225546.8975715428</v>
      </c>
      <c r="U68" s="122">
        <f t="shared" si="10"/>
        <v>2292007.3148377286</v>
      </c>
      <c r="V68" s="122">
        <f t="shared" si="10"/>
        <v>2373141.8488115584</v>
      </c>
      <c r="W68" s="122">
        <f t="shared" si="10"/>
        <v>2914637.8007709719</v>
      </c>
      <c r="X68" s="122">
        <f t="shared" si="10"/>
        <v>3014260.825330799</v>
      </c>
      <c r="Y68" s="122">
        <f t="shared" si="10"/>
        <v>3116777.3286314206</v>
      </c>
      <c r="Z68" s="122">
        <f t="shared" si="10"/>
        <v>3222274.1150350617</v>
      </c>
      <c r="AA68" s="122">
        <f t="shared" si="10"/>
        <v>3330840.5930348122</v>
      </c>
      <c r="AB68" s="122">
        <f t="shared" si="10"/>
        <v>3442568.8533785543</v>
      </c>
      <c r="AC68" s="122">
        <f t="shared" si="10"/>
        <v>3557553.7495366102</v>
      </c>
      <c r="AD68" s="122">
        <f t="shared" si="10"/>
        <v>3675892.9805834065</v>
      </c>
      <c r="AE68" s="122">
        <f t="shared" si="10"/>
        <v>3797687.1765656075</v>
      </c>
      <c r="AF68" s="122">
        <f t="shared" si="10"/>
        <v>3923039.9864312741</v>
      </c>
      <c r="AG68" s="122">
        <f t="shared" si="10"/>
        <v>4052058.1685969108</v>
      </c>
      <c r="AH68" s="122">
        <f t="shared" si="10"/>
        <v>4184851.684231516</v>
      </c>
      <c r="AI68" s="122">
        <f t="shared" si="10"/>
        <v>4321533.7933391603</v>
      </c>
      <c r="AJ68" s="122">
        <f t="shared" si="10"/>
        <v>4462221.1537240325</v>
      </c>
      <c r="AK68" s="122">
        <f t="shared" si="10"/>
        <v>4607033.9229244515</v>
      </c>
      <c r="AL68" s="122">
        <f t="shared" si="10"/>
        <v>4756095.8632048834</v>
      </c>
      <c r="AM68" s="122">
        <f t="shared" si="10"/>
        <v>4909534.4496977283</v>
      </c>
      <c r="AN68" s="122">
        <f t="shared" si="10"/>
        <v>5067480.981789358</v>
      </c>
      <c r="AO68" s="122">
        <f t="shared" si="10"/>
        <v>5230070.697847737</v>
      </c>
      <c r="AP68" s="122">
        <f t="shared" si="10"/>
        <v>5397442.8933918662</v>
      </c>
      <c r="AQ68" s="122">
        <f t="shared" si="10"/>
        <v>5569741.0428063227</v>
      </c>
      <c r="AR68" s="122">
        <f t="shared" si="10"/>
        <v>5747112.9247072097</v>
      </c>
      <c r="AS68" s="122">
        <f t="shared" si="10"/>
        <v>5929710.7510691239</v>
      </c>
      <c r="AT68" s="122">
        <f t="shared" si="10"/>
        <v>6117691.3002258968</v>
      </c>
      <c r="AU68" s="122">
        <f t="shared" si="10"/>
        <v>6311216.0538613712</v>
      </c>
      <c r="AV68" s="122">
        <f t="shared" si="10"/>
        <v>6510451.3381099096</v>
      </c>
      <c r="AW68" s="122">
        <f t="shared" si="10"/>
        <v>6715568.4688899061</v>
      </c>
      <c r="AX68" s="122">
        <f t="shared" si="10"/>
        <v>6926743.9015973015</v>
      </c>
      <c r="AY68" s="122">
        <f t="shared" si="10"/>
        <v>7144159.3852899168</v>
      </c>
      <c r="AZ68" s="122">
        <f t="shared" si="10"/>
        <v>7368002.1214973154</v>
      </c>
    </row>
    <row r="69" spans="1:52" x14ac:dyDescent="0.25">
      <c r="A69" s="213" t="s">
        <v>258</v>
      </c>
      <c r="B69" s="123">
        <v>0</v>
      </c>
      <c r="C69" s="123">
        <f>IF($B$21-ABS(SUM($B$69:B69))&gt;0,-$B$21/$B$23,0)</f>
        <v>-288521.2</v>
      </c>
      <c r="D69" s="123">
        <f>IF($B$21-ABS(SUM($B$69:C69))&gt;0,-$B$21/$B$23,0)</f>
        <v>-288521.2</v>
      </c>
      <c r="E69" s="123">
        <f>IF($B$21-ABS(SUM($B$69:D69))&gt;0,-$B$21/$B$23,0)</f>
        <v>-288521.2</v>
      </c>
      <c r="F69" s="123">
        <f>IF($B$21-ABS(SUM($B$69:E69))&gt;0,-$B$21/$B$23,0)</f>
        <v>-288521.2</v>
      </c>
      <c r="G69" s="123">
        <f>IF($B$21-ABS(SUM($B$69:F69))&gt;0,-$B$21/$B$23,0)</f>
        <v>-288521.2</v>
      </c>
      <c r="H69" s="123">
        <f>IF($B$21-ABS(SUM($B$69:G69))&gt;0,-$B$21/$B$23,0)</f>
        <v>-288521.2</v>
      </c>
      <c r="I69" s="123">
        <f>IF($B$21-ABS(SUM($B$69:H69))&gt;0,-$B$21/$B$23,0)</f>
        <v>-288521.2</v>
      </c>
      <c r="J69" s="123">
        <f>IF($B$21-ABS(SUM($B$69:I69))&gt;0,-$B$21/$B$23,0)</f>
        <v>-288521.2</v>
      </c>
      <c r="K69" s="123">
        <f>IF($B$21-ABS(SUM($B$69:J69))&gt;0,-$B$21/$B$23,0)</f>
        <v>-288521.2</v>
      </c>
      <c r="L69" s="123">
        <f>IF($B$21-ABS(SUM($B$69:K69))&gt;0,-$B$21/$B$23,0)</f>
        <v>-288521.2</v>
      </c>
      <c r="M69" s="123">
        <f>IF($B$21-ABS(SUM($B$69:L69))&gt;0,-$B$21/$B$23,0)</f>
        <v>-288521.2</v>
      </c>
      <c r="N69" s="123">
        <f>IF($B$21-ABS(SUM($B$69:M69))&gt;0,-$B$21/$B$23,0)</f>
        <v>-288521.2</v>
      </c>
      <c r="O69" s="123">
        <f>IF($B$21-ABS(SUM($B$69:N69))&gt;0,-$B$21/$B$23,0)</f>
        <v>-288521.2</v>
      </c>
      <c r="P69" s="123">
        <f>IF($B$21-ABS(SUM($B$69:O69))&gt;0,-$B$21/$B$23,0)</f>
        <v>-288521.2</v>
      </c>
      <c r="Q69" s="123">
        <f>IF($B$21-ABS(SUM($B$69:P69))&gt;0,-$B$21/$B$23,0)</f>
        <v>-288521.2</v>
      </c>
      <c r="R69" s="123">
        <f>IF($B$21-ABS(SUM($B$69:Q69))&gt;0,-$B$21/$B$23,0)</f>
        <v>-288521.2</v>
      </c>
      <c r="S69" s="123">
        <f>IF($B$21-ABS(SUM($B$69:R69))&gt;0,-$B$21/$B$23,0)</f>
        <v>-288521.2</v>
      </c>
      <c r="T69" s="123">
        <f>IF($B$21-ABS(SUM($B$69:S69))&gt;0,-$B$21/$B$23,0)</f>
        <v>-288521.2</v>
      </c>
      <c r="U69" s="123">
        <f>IF($B$21-ABS(SUM($B$69:T69))&gt;0,-$B$21/$B$23,0)</f>
        <v>-288521.2</v>
      </c>
      <c r="V69" s="123">
        <f>IF($B$21-ABS(SUM($B$69:U69))&gt;0,-$B$21/$B$23,0)</f>
        <v>-288521.2</v>
      </c>
      <c r="W69" s="123">
        <f>IF($B$21-ABS(SUM($B$69:V69))&gt;0,-$B$21/$B$23,0)</f>
        <v>-288521.2</v>
      </c>
      <c r="X69" s="123">
        <f>IF($B$21-ABS(SUM($B$69:W69))&gt;0,-$B$21/$B$23,0)</f>
        <v>-288521.2</v>
      </c>
      <c r="Y69" s="123">
        <f>IF($B$21-ABS(SUM($B$69:X69))&gt;0,-$B$21/$B$23,0)</f>
        <v>-288521.2</v>
      </c>
      <c r="Z69" s="123">
        <f>IF($B$21-ABS(SUM($B$69:Y69))&gt;0,-$B$21/$B$23,0)</f>
        <v>-288521.2</v>
      </c>
      <c r="AA69" s="123">
        <f>IF($B$21-ABS(SUM($B$69:Z69))&gt;0,-$B$21/$B$23,0)</f>
        <v>-288521.2</v>
      </c>
      <c r="AB69" s="123">
        <f>IF($B$21-ABS(SUM($B$69:AA69))&gt;0,-$B$21/$B$23,0)</f>
        <v>-288521.2</v>
      </c>
      <c r="AC69" s="123">
        <f>IF($B$21-ABS(SUM($B$69:AB69))&gt;0,-$B$21/$B$23,0)</f>
        <v>-288521.2</v>
      </c>
      <c r="AD69" s="123">
        <f>IF($B$21-ABS(SUM($B$69:AC69))&gt;0,-$B$21/$B$23,0)</f>
        <v>-288521.2</v>
      </c>
      <c r="AE69" s="123">
        <f>IF($B$21-ABS(SUM($B$69:AD69))&gt;0,-$B$21/$B$23,0)</f>
        <v>-288521.2</v>
      </c>
      <c r="AF69" s="123">
        <f>IF($B$21-ABS(SUM($B$69:AE69))&gt;0,-$B$21/$B$23,0)</f>
        <v>-288521.2</v>
      </c>
      <c r="AG69" s="123">
        <f>IF($B$21-ABS(SUM($B$69:AF69))&gt;0,-$B$21/$B$23,0)</f>
        <v>-288521.2</v>
      </c>
      <c r="AH69" s="123">
        <f>IF($B$21-ABS(SUM($B$69:AG69))&gt;0,-$B$21/$B$23,0)</f>
        <v>-288521.2</v>
      </c>
      <c r="AI69" s="123">
        <f>IF($B$21-ABS(SUM($B$69:AH69))&gt;0,-$B$21/$B$23,0)</f>
        <v>-288521.2</v>
      </c>
      <c r="AJ69" s="123">
        <f>IF($B$21-ABS(SUM($B$69:AI69))&gt;0,-$B$21/$B$23,0)</f>
        <v>-288521.2</v>
      </c>
      <c r="AK69" s="123">
        <f>IF($B$21-ABS(SUM($B$69:AJ69))&gt;0,-$B$21/$B$23,0)</f>
        <v>-288521.2</v>
      </c>
      <c r="AL69" s="123">
        <f>IF($B$21-ABS(SUM($B$69:AK69))&gt;0,-$B$21/$B$23,0)</f>
        <v>-288521.2</v>
      </c>
      <c r="AM69" s="123">
        <f>IF($B$21-ABS(SUM($B$69:AL69))&gt;0,-$B$21/$B$23,0)</f>
        <v>-288521.2</v>
      </c>
      <c r="AN69" s="123">
        <f>IF($B$21-ABS(SUM($B$69:AM69))&gt;0,-$B$21/$B$23,0)</f>
        <v>-288521.2</v>
      </c>
      <c r="AO69" s="123">
        <f>IF($B$21-ABS(SUM($B$69:AN69))&gt;0,-$B$21/$B$23,0)</f>
        <v>-288521.2</v>
      </c>
      <c r="AP69" s="123">
        <f>IF($B$21-ABS(SUM($B$69:AO69))&gt;0,-$B$21/$B$23,0)</f>
        <v>-288521.2</v>
      </c>
      <c r="AQ69" s="123">
        <f>IF($B$21-ABS(SUM($B$69:AP69))&gt;0,-$B$21/$B$23,0)</f>
        <v>-288521.2</v>
      </c>
      <c r="AR69" s="123">
        <f>IF($B$21-ABS(SUM($B$69:AQ69))&gt;0,-$B$21/$B$23,0)</f>
        <v>-288521.2</v>
      </c>
      <c r="AS69" s="123">
        <f>IF($B$21-ABS(SUM($B$69:AR69))&gt;0,-$B$21/$B$23,0)</f>
        <v>-288521.2</v>
      </c>
      <c r="AT69" s="123">
        <f>IF($B$21-ABS(SUM($B$69:AS69))&gt;0,-$B$21/$B$23,0)</f>
        <v>-288521.2</v>
      </c>
      <c r="AU69" s="123">
        <f>IF($B$21-ABS(SUM($B$69:AT69))&gt;0,-$B$21/$B$23,0)</f>
        <v>-288521.2</v>
      </c>
      <c r="AV69" s="123">
        <f>IF($B$21-ABS(SUM($B$69:AU69))&gt;0,-$B$21/$B$23,0)</f>
        <v>-288521.2</v>
      </c>
      <c r="AW69" s="123">
        <f>IF($B$21-ABS(SUM($B$69:AV69))&gt;0,-$B$21/$B$23,0)</f>
        <v>-288521.2</v>
      </c>
      <c r="AX69" s="123">
        <f>IF($B$21-ABS(SUM($B$69:AW69))&gt;0,-$B$21/$B$23,0)</f>
        <v>-288521.2</v>
      </c>
      <c r="AY69" s="123">
        <f>IF($B$21-ABS(SUM($B$69:AX69))&gt;0,-$B$21/$B$23,0)</f>
        <v>-288521.2</v>
      </c>
      <c r="AZ69" s="123">
        <f>IF($B$21-ABS(SUM($B$69:AY69))&gt;0,-$B$21/$B$23,0)</f>
        <v>-288521.2</v>
      </c>
    </row>
    <row r="70" spans="1:52" s="176" customFormat="1" ht="14.25" x14ac:dyDescent="0.25">
      <c r="A70" s="214" t="s">
        <v>466</v>
      </c>
      <c r="B70" s="122">
        <f t="shared" ref="B70:AZ70" si="11">B68+B69</f>
        <v>0</v>
      </c>
      <c r="C70" s="122">
        <f t="shared" si="11"/>
        <v>393096.76660988847</v>
      </c>
      <c r="D70" s="122">
        <f t="shared" si="11"/>
        <v>436457.81506141386</v>
      </c>
      <c r="E70" s="122">
        <f t="shared" si="11"/>
        <v>471082.68412880372</v>
      </c>
      <c r="F70" s="122">
        <f t="shared" si="11"/>
        <v>506651.04276799009</v>
      </c>
      <c r="G70" s="122">
        <f t="shared" si="11"/>
        <v>543194.04393653269</v>
      </c>
      <c r="H70" s="122">
        <f t="shared" si="11"/>
        <v>580736.47648780327</v>
      </c>
      <c r="I70" s="122">
        <f t="shared" si="11"/>
        <v>606906.55624712748</v>
      </c>
      <c r="J70" s="122">
        <f t="shared" si="11"/>
        <v>646542.04258889076</v>
      </c>
      <c r="K70" s="122">
        <f t="shared" si="11"/>
        <v>687271.38152490626</v>
      </c>
      <c r="L70" s="122">
        <f t="shared" si="11"/>
        <v>729127.38863300253</v>
      </c>
      <c r="M70" s="122">
        <f t="shared" si="11"/>
        <v>1455642.252500711</v>
      </c>
      <c r="N70" s="122">
        <f t="shared" si="11"/>
        <v>1520358.9617460815</v>
      </c>
      <c r="O70" s="122">
        <f t="shared" si="11"/>
        <v>1574518.5465003287</v>
      </c>
      <c r="P70" s="122">
        <f t="shared" si="11"/>
        <v>1642983.2229868625</v>
      </c>
      <c r="Q70" s="122">
        <f t="shared" si="11"/>
        <v>1713406.6277719915</v>
      </c>
      <c r="R70" s="122">
        <f t="shared" si="11"/>
        <v>1785847.5227046751</v>
      </c>
      <c r="S70" s="122">
        <f t="shared" si="11"/>
        <v>1860366.4324893386</v>
      </c>
      <c r="T70" s="122">
        <f t="shared" si="11"/>
        <v>1937025.6975715428</v>
      </c>
      <c r="U70" s="122">
        <f t="shared" si="11"/>
        <v>2003486.1148377287</v>
      </c>
      <c r="V70" s="122">
        <f t="shared" si="11"/>
        <v>2084620.6488115585</v>
      </c>
      <c r="W70" s="122">
        <f t="shared" si="11"/>
        <v>2626116.6007709717</v>
      </c>
      <c r="X70" s="122">
        <f t="shared" si="11"/>
        <v>2725739.6253307988</v>
      </c>
      <c r="Y70" s="122">
        <f t="shared" si="11"/>
        <v>2828256.1286314204</v>
      </c>
      <c r="Z70" s="122">
        <f t="shared" si="11"/>
        <v>2933752.9150350615</v>
      </c>
      <c r="AA70" s="122">
        <f t="shared" si="11"/>
        <v>3042319.3930348121</v>
      </c>
      <c r="AB70" s="122">
        <f t="shared" si="11"/>
        <v>3154047.6533785542</v>
      </c>
      <c r="AC70" s="122">
        <f t="shared" si="11"/>
        <v>3269032.54953661</v>
      </c>
      <c r="AD70" s="122">
        <f t="shared" si="11"/>
        <v>3387371.7805834063</v>
      </c>
      <c r="AE70" s="122">
        <f t="shared" si="11"/>
        <v>3509165.9765656074</v>
      </c>
      <c r="AF70" s="122">
        <f t="shared" si="11"/>
        <v>3634518.7864312739</v>
      </c>
      <c r="AG70" s="122">
        <f t="shared" si="11"/>
        <v>3763536.9685969106</v>
      </c>
      <c r="AH70" s="122">
        <f t="shared" si="11"/>
        <v>3896330.4842315158</v>
      </c>
      <c r="AI70" s="122">
        <f t="shared" si="11"/>
        <v>4033012.5933391601</v>
      </c>
      <c r="AJ70" s="122">
        <f t="shared" si="11"/>
        <v>4173699.9537240323</v>
      </c>
      <c r="AK70" s="122">
        <f t="shared" si="11"/>
        <v>4318512.7229244513</v>
      </c>
      <c r="AL70" s="122">
        <f t="shared" si="11"/>
        <v>4467574.6632048832</v>
      </c>
      <c r="AM70" s="122">
        <f t="shared" si="11"/>
        <v>4621013.2496977281</v>
      </c>
      <c r="AN70" s="122">
        <f t="shared" si="11"/>
        <v>4778959.7817893578</v>
      </c>
      <c r="AO70" s="122">
        <f t="shared" si="11"/>
        <v>4941549.4978477368</v>
      </c>
      <c r="AP70" s="122">
        <f t="shared" si="11"/>
        <v>5108921.6933918661</v>
      </c>
      <c r="AQ70" s="122">
        <f t="shared" si="11"/>
        <v>5281219.8428063225</v>
      </c>
      <c r="AR70" s="122">
        <f t="shared" si="11"/>
        <v>5458591.7247072095</v>
      </c>
      <c r="AS70" s="122">
        <f t="shared" si="11"/>
        <v>5641189.5510691237</v>
      </c>
      <c r="AT70" s="122">
        <f t="shared" si="11"/>
        <v>5829170.1002258966</v>
      </c>
      <c r="AU70" s="122">
        <f t="shared" si="11"/>
        <v>6022694.8538613711</v>
      </c>
      <c r="AV70" s="122">
        <f t="shared" si="11"/>
        <v>6221930.1381099094</v>
      </c>
      <c r="AW70" s="122">
        <f t="shared" si="11"/>
        <v>6427047.2688899059</v>
      </c>
      <c r="AX70" s="122">
        <f t="shared" si="11"/>
        <v>6638222.7015973013</v>
      </c>
      <c r="AY70" s="122">
        <f t="shared" si="11"/>
        <v>6855638.1852899166</v>
      </c>
      <c r="AZ70" s="122">
        <f t="shared" si="11"/>
        <v>7079480.9214973152</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393096.76660988847</v>
      </c>
      <c r="D72" s="122">
        <f t="shared" si="13"/>
        <v>436457.81506141386</v>
      </c>
      <c r="E72" s="122">
        <f t="shared" si="13"/>
        <v>471082.68412880372</v>
      </c>
      <c r="F72" s="122">
        <f t="shared" si="13"/>
        <v>506651.04276799009</v>
      </c>
      <c r="G72" s="122">
        <f t="shared" si="13"/>
        <v>543194.04393653269</v>
      </c>
      <c r="H72" s="122">
        <f t="shared" si="13"/>
        <v>580736.47648780327</v>
      </c>
      <c r="I72" s="122">
        <f t="shared" si="13"/>
        <v>606906.55624712748</v>
      </c>
      <c r="J72" s="122">
        <f t="shared" si="13"/>
        <v>646542.04258889076</v>
      </c>
      <c r="K72" s="122">
        <f t="shared" si="13"/>
        <v>687271.38152490626</v>
      </c>
      <c r="L72" s="122">
        <f t="shared" si="13"/>
        <v>729127.38863300253</v>
      </c>
      <c r="M72" s="122">
        <f t="shared" si="13"/>
        <v>1455642.252500711</v>
      </c>
      <c r="N72" s="122">
        <f t="shared" si="13"/>
        <v>1520358.9617460815</v>
      </c>
      <c r="O72" s="122">
        <f t="shared" si="13"/>
        <v>1574518.5465003287</v>
      </c>
      <c r="P72" s="122">
        <f t="shared" si="13"/>
        <v>1642983.2229868625</v>
      </c>
      <c r="Q72" s="122">
        <f t="shared" si="13"/>
        <v>1713406.6277719915</v>
      </c>
      <c r="R72" s="122">
        <f t="shared" si="13"/>
        <v>1785847.5227046751</v>
      </c>
      <c r="S72" s="122">
        <f t="shared" si="13"/>
        <v>1860366.4324893386</v>
      </c>
      <c r="T72" s="122">
        <f t="shared" si="13"/>
        <v>1937025.6975715428</v>
      </c>
      <c r="U72" s="122">
        <f t="shared" si="13"/>
        <v>2003486.1148377287</v>
      </c>
      <c r="V72" s="122">
        <f t="shared" si="13"/>
        <v>2084620.6488115585</v>
      </c>
      <c r="W72" s="122">
        <f t="shared" si="13"/>
        <v>2626116.6007709717</v>
      </c>
      <c r="X72" s="122">
        <f t="shared" si="13"/>
        <v>2725739.6253307988</v>
      </c>
      <c r="Y72" s="122">
        <f t="shared" si="13"/>
        <v>2828256.1286314204</v>
      </c>
      <c r="Z72" s="122">
        <f t="shared" si="13"/>
        <v>2933752.9150350615</v>
      </c>
      <c r="AA72" s="122">
        <f t="shared" si="13"/>
        <v>3042319.3930348121</v>
      </c>
      <c r="AB72" s="122">
        <f t="shared" si="13"/>
        <v>3154047.6533785542</v>
      </c>
      <c r="AC72" s="122">
        <f t="shared" si="13"/>
        <v>3269032.54953661</v>
      </c>
      <c r="AD72" s="122">
        <f t="shared" si="13"/>
        <v>3387371.7805834063</v>
      </c>
      <c r="AE72" s="122">
        <f t="shared" si="13"/>
        <v>3509165.9765656074</v>
      </c>
      <c r="AF72" s="122">
        <f t="shared" si="13"/>
        <v>3634518.7864312739</v>
      </c>
      <c r="AG72" s="122">
        <f t="shared" si="13"/>
        <v>3763536.9685969106</v>
      </c>
      <c r="AH72" s="122">
        <f t="shared" si="13"/>
        <v>3896330.4842315158</v>
      </c>
      <c r="AI72" s="122">
        <f t="shared" si="13"/>
        <v>4033012.5933391601</v>
      </c>
      <c r="AJ72" s="122">
        <f t="shared" si="13"/>
        <v>4173699.9537240323</v>
      </c>
      <c r="AK72" s="122">
        <f t="shared" si="13"/>
        <v>4318512.7229244513</v>
      </c>
      <c r="AL72" s="122">
        <f t="shared" si="13"/>
        <v>4467574.6632048832</v>
      </c>
      <c r="AM72" s="122">
        <f t="shared" si="13"/>
        <v>4621013.2496977281</v>
      </c>
      <c r="AN72" s="122">
        <f t="shared" si="13"/>
        <v>4778959.7817893578</v>
      </c>
      <c r="AO72" s="122">
        <f t="shared" si="13"/>
        <v>4941549.4978477368</v>
      </c>
      <c r="AP72" s="122">
        <f t="shared" si="13"/>
        <v>5108921.6933918661</v>
      </c>
      <c r="AQ72" s="122">
        <f t="shared" si="13"/>
        <v>5281219.8428063225</v>
      </c>
      <c r="AR72" s="122">
        <f t="shared" si="13"/>
        <v>5458591.7247072095</v>
      </c>
      <c r="AS72" s="122">
        <f t="shared" si="13"/>
        <v>5641189.5510691237</v>
      </c>
      <c r="AT72" s="122">
        <f t="shared" si="13"/>
        <v>5829170.1002258966</v>
      </c>
      <c r="AU72" s="122">
        <f t="shared" si="13"/>
        <v>6022694.8538613711</v>
      </c>
      <c r="AV72" s="122">
        <f t="shared" si="13"/>
        <v>6221930.1381099094</v>
      </c>
      <c r="AW72" s="122">
        <f t="shared" si="13"/>
        <v>6427047.2688899059</v>
      </c>
      <c r="AX72" s="122">
        <f t="shared" si="13"/>
        <v>6638222.7015973013</v>
      </c>
      <c r="AY72" s="122">
        <f t="shared" si="13"/>
        <v>6855638.1852899166</v>
      </c>
      <c r="AZ72" s="122">
        <f t="shared" si="13"/>
        <v>7079480.9214973152</v>
      </c>
    </row>
    <row r="73" spans="1:52" x14ac:dyDescent="0.25">
      <c r="A73" s="213" t="s">
        <v>256</v>
      </c>
      <c r="B73" s="123">
        <f t="shared" ref="B73:AZ73" si="14">-B72*$B$32</f>
        <v>0</v>
      </c>
      <c r="C73" s="123">
        <f t="shared" si="14"/>
        <v>-78619.353321977702</v>
      </c>
      <c r="D73" s="123">
        <f t="shared" si="14"/>
        <v>-87291.563012282772</v>
      </c>
      <c r="E73" s="123">
        <f t="shared" si="14"/>
        <v>-94216.536825760748</v>
      </c>
      <c r="F73" s="123">
        <f t="shared" si="14"/>
        <v>-101330.20855359803</v>
      </c>
      <c r="G73" s="123">
        <f t="shared" si="14"/>
        <v>-108638.80878730654</v>
      </c>
      <c r="H73" s="123">
        <f t="shared" si="14"/>
        <v>-116147.29529756066</v>
      </c>
      <c r="I73" s="123">
        <f t="shared" si="14"/>
        <v>-121381.3112494255</v>
      </c>
      <c r="J73" s="123">
        <f t="shared" si="14"/>
        <v>-129308.40851777815</v>
      </c>
      <c r="K73" s="123">
        <f t="shared" si="14"/>
        <v>-137454.27630498126</v>
      </c>
      <c r="L73" s="123">
        <f t="shared" si="14"/>
        <v>-145825.47772660051</v>
      </c>
      <c r="M73" s="123">
        <f t="shared" si="14"/>
        <v>-291128.45050014224</v>
      </c>
      <c r="N73" s="123">
        <f t="shared" si="14"/>
        <v>-304071.7923492163</v>
      </c>
      <c r="O73" s="123">
        <f t="shared" si="14"/>
        <v>-314903.70930006576</v>
      </c>
      <c r="P73" s="123">
        <f t="shared" si="14"/>
        <v>-328596.64459737251</v>
      </c>
      <c r="Q73" s="123">
        <f t="shared" si="14"/>
        <v>-342681.32555439835</v>
      </c>
      <c r="R73" s="123">
        <f t="shared" si="14"/>
        <v>-357169.50454093504</v>
      </c>
      <c r="S73" s="123">
        <f t="shared" si="14"/>
        <v>-372073.28649786772</v>
      </c>
      <c r="T73" s="123">
        <f t="shared" si="14"/>
        <v>-387405.1395143086</v>
      </c>
      <c r="U73" s="123">
        <f t="shared" si="14"/>
        <v>-400697.22296754573</v>
      </c>
      <c r="V73" s="123">
        <f t="shared" si="14"/>
        <v>-416924.1297623117</v>
      </c>
      <c r="W73" s="123">
        <f t="shared" si="14"/>
        <v>-525223.32015419437</v>
      </c>
      <c r="X73" s="123">
        <f t="shared" si="14"/>
        <v>-545147.92506615981</v>
      </c>
      <c r="Y73" s="123">
        <f t="shared" si="14"/>
        <v>-565651.22572628409</v>
      </c>
      <c r="Z73" s="123">
        <f t="shared" si="14"/>
        <v>-586750.58300701238</v>
      </c>
      <c r="AA73" s="123">
        <f t="shared" si="14"/>
        <v>-608463.87860696239</v>
      </c>
      <c r="AB73" s="123">
        <f t="shared" si="14"/>
        <v>-630809.53067571088</v>
      </c>
      <c r="AC73" s="123">
        <f t="shared" si="14"/>
        <v>-653806.509907322</v>
      </c>
      <c r="AD73" s="123">
        <f t="shared" si="14"/>
        <v>-677474.35611668136</v>
      </c>
      <c r="AE73" s="123">
        <f t="shared" si="14"/>
        <v>-701833.19531312154</v>
      </c>
      <c r="AF73" s="123">
        <f t="shared" si="14"/>
        <v>-726903.75728625478</v>
      </c>
      <c r="AG73" s="123">
        <f t="shared" si="14"/>
        <v>-752707.39371938212</v>
      </c>
      <c r="AH73" s="123">
        <f t="shared" si="14"/>
        <v>-779266.0968463032</v>
      </c>
      <c r="AI73" s="123">
        <f t="shared" si="14"/>
        <v>-806602.51866783202</v>
      </c>
      <c r="AJ73" s="123">
        <f t="shared" si="14"/>
        <v>-834739.99074480648</v>
      </c>
      <c r="AK73" s="123">
        <f t="shared" si="14"/>
        <v>-863702.54458489036</v>
      </c>
      <c r="AL73" s="123">
        <f t="shared" si="14"/>
        <v>-893514.93264097674</v>
      </c>
      <c r="AM73" s="123">
        <f t="shared" si="14"/>
        <v>-924202.64993954566</v>
      </c>
      <c r="AN73" s="123">
        <f t="shared" si="14"/>
        <v>-955791.95635787165</v>
      </c>
      <c r="AO73" s="123">
        <f t="shared" si="14"/>
        <v>-988309.89956954739</v>
      </c>
      <c r="AP73" s="123">
        <f t="shared" si="14"/>
        <v>-1021784.3386783733</v>
      </c>
      <c r="AQ73" s="123">
        <f t="shared" si="14"/>
        <v>-1056243.9685612645</v>
      </c>
      <c r="AR73" s="123">
        <f t="shared" si="14"/>
        <v>-1091718.3449414419</v>
      </c>
      <c r="AS73" s="123">
        <f t="shared" si="14"/>
        <v>-1128237.9102138248</v>
      </c>
      <c r="AT73" s="123">
        <f t="shared" si="14"/>
        <v>-1165834.0200451794</v>
      </c>
      <c r="AU73" s="123">
        <f t="shared" si="14"/>
        <v>-1204538.9707722743</v>
      </c>
      <c r="AV73" s="123">
        <f t="shared" si="14"/>
        <v>-1244386.0276219819</v>
      </c>
      <c r="AW73" s="123">
        <f t="shared" si="14"/>
        <v>-1285409.4537779812</v>
      </c>
      <c r="AX73" s="123">
        <f t="shared" si="14"/>
        <v>-1327644.5403194604</v>
      </c>
      <c r="AY73" s="123">
        <f t="shared" si="14"/>
        <v>-1371127.6370579833</v>
      </c>
      <c r="AZ73" s="123">
        <f t="shared" si="14"/>
        <v>-1415896.1842994632</v>
      </c>
    </row>
    <row r="74" spans="1:52" ht="16.5" thickBot="1" x14ac:dyDescent="0.3">
      <c r="A74" s="215" t="s">
        <v>260</v>
      </c>
      <c r="B74" s="124">
        <f t="shared" ref="B74:AZ74" si="15">B72+B73</f>
        <v>0</v>
      </c>
      <c r="C74" s="124">
        <f t="shared" si="15"/>
        <v>314477.41328791075</v>
      </c>
      <c r="D74" s="124">
        <f t="shared" si="15"/>
        <v>349166.25204913109</v>
      </c>
      <c r="E74" s="124">
        <f t="shared" si="15"/>
        <v>376866.14730304299</v>
      </c>
      <c r="F74" s="124">
        <f t="shared" si="15"/>
        <v>405320.83421439206</v>
      </c>
      <c r="G74" s="124">
        <f t="shared" si="15"/>
        <v>434555.23514922615</v>
      </c>
      <c r="H74" s="124">
        <f t="shared" si="15"/>
        <v>464589.18119024264</v>
      </c>
      <c r="I74" s="124">
        <f t="shared" si="15"/>
        <v>485525.24499770196</v>
      </c>
      <c r="J74" s="124">
        <f t="shared" si="15"/>
        <v>517233.63407111261</v>
      </c>
      <c r="K74" s="124">
        <f t="shared" si="15"/>
        <v>549817.10521992506</v>
      </c>
      <c r="L74" s="124">
        <f t="shared" si="15"/>
        <v>583301.91090640204</v>
      </c>
      <c r="M74" s="124">
        <f t="shared" si="15"/>
        <v>1164513.8020005687</v>
      </c>
      <c r="N74" s="124">
        <f t="shared" si="15"/>
        <v>1216287.1693968652</v>
      </c>
      <c r="O74" s="124">
        <f t="shared" si="15"/>
        <v>1259614.837200263</v>
      </c>
      <c r="P74" s="124">
        <f t="shared" si="15"/>
        <v>1314386.57838949</v>
      </c>
      <c r="Q74" s="124">
        <f t="shared" si="15"/>
        <v>1370725.3022175932</v>
      </c>
      <c r="R74" s="124">
        <f t="shared" si="15"/>
        <v>1428678.0181637402</v>
      </c>
      <c r="S74" s="124">
        <f t="shared" si="15"/>
        <v>1488293.1459914709</v>
      </c>
      <c r="T74" s="124">
        <f t="shared" si="15"/>
        <v>1549620.5580572342</v>
      </c>
      <c r="U74" s="124">
        <f t="shared" si="15"/>
        <v>1602788.8918701829</v>
      </c>
      <c r="V74" s="124">
        <f t="shared" si="15"/>
        <v>1667696.5190492468</v>
      </c>
      <c r="W74" s="124">
        <f t="shared" si="15"/>
        <v>2100893.2806167775</v>
      </c>
      <c r="X74" s="124">
        <f t="shared" si="15"/>
        <v>2180591.7002646392</v>
      </c>
      <c r="Y74" s="124">
        <f t="shared" si="15"/>
        <v>2262604.9029051363</v>
      </c>
      <c r="Z74" s="124">
        <f t="shared" si="15"/>
        <v>2347002.332028049</v>
      </c>
      <c r="AA74" s="124">
        <f t="shared" si="15"/>
        <v>2433855.5144278496</v>
      </c>
      <c r="AB74" s="124">
        <f t="shared" si="15"/>
        <v>2523238.1227028435</v>
      </c>
      <c r="AC74" s="124">
        <f t="shared" si="15"/>
        <v>2615226.039629288</v>
      </c>
      <c r="AD74" s="124">
        <f t="shared" si="15"/>
        <v>2709897.424466725</v>
      </c>
      <c r="AE74" s="124">
        <f t="shared" si="15"/>
        <v>2807332.7812524857</v>
      </c>
      <c r="AF74" s="124">
        <f t="shared" si="15"/>
        <v>2907615.0291450191</v>
      </c>
      <c r="AG74" s="124">
        <f t="shared" si="15"/>
        <v>3010829.5748775285</v>
      </c>
      <c r="AH74" s="124">
        <f t="shared" si="15"/>
        <v>3117064.3873852128</v>
      </c>
      <c r="AI74" s="124">
        <f t="shared" si="15"/>
        <v>3226410.0746713281</v>
      </c>
      <c r="AJ74" s="124">
        <f t="shared" si="15"/>
        <v>3338959.9629792259</v>
      </c>
      <c r="AK74" s="124">
        <f t="shared" si="15"/>
        <v>3454810.178339561</v>
      </c>
      <c r="AL74" s="124">
        <f t="shared" si="15"/>
        <v>3574059.7305639065</v>
      </c>
      <c r="AM74" s="124">
        <f t="shared" si="15"/>
        <v>3696810.5997581827</v>
      </c>
      <c r="AN74" s="124">
        <f t="shared" si="15"/>
        <v>3823167.8254314861</v>
      </c>
      <c r="AO74" s="124">
        <f t="shared" si="15"/>
        <v>3953239.5982781895</v>
      </c>
      <c r="AP74" s="124">
        <f t="shared" si="15"/>
        <v>4087137.354713493</v>
      </c>
      <c r="AQ74" s="124">
        <f t="shared" si="15"/>
        <v>4224975.8742450578</v>
      </c>
      <c r="AR74" s="124">
        <f t="shared" si="15"/>
        <v>4366873.3797657676</v>
      </c>
      <c r="AS74" s="124">
        <f t="shared" si="15"/>
        <v>4512951.6408552993</v>
      </c>
      <c r="AT74" s="124">
        <f t="shared" si="15"/>
        <v>4663336.0801807176</v>
      </c>
      <c r="AU74" s="124">
        <f t="shared" si="15"/>
        <v>4818155.8830890972</v>
      </c>
      <c r="AV74" s="124">
        <f t="shared" si="15"/>
        <v>4977544.1104879277</v>
      </c>
      <c r="AW74" s="124">
        <f t="shared" si="15"/>
        <v>5141637.8151119249</v>
      </c>
      <c r="AX74" s="124">
        <f t="shared" si="15"/>
        <v>5310578.1612778408</v>
      </c>
      <c r="AY74" s="124">
        <f t="shared" si="15"/>
        <v>5484510.5482319333</v>
      </c>
      <c r="AZ74" s="124">
        <f t="shared" si="15"/>
        <v>5663584.7371978518</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393096.76660988847</v>
      </c>
      <c r="D77" s="122">
        <f t="shared" si="18"/>
        <v>436457.81506141386</v>
      </c>
      <c r="E77" s="122">
        <f t="shared" si="18"/>
        <v>471082.68412880372</v>
      </c>
      <c r="F77" s="122">
        <f t="shared" si="18"/>
        <v>506651.04276799009</v>
      </c>
      <c r="G77" s="122">
        <f t="shared" si="18"/>
        <v>543194.04393653269</v>
      </c>
      <c r="H77" s="122">
        <f t="shared" si="18"/>
        <v>580736.47648780327</v>
      </c>
      <c r="I77" s="122">
        <f t="shared" si="18"/>
        <v>606906.55624712748</v>
      </c>
      <c r="J77" s="122">
        <f t="shared" si="18"/>
        <v>646542.04258889076</v>
      </c>
      <c r="K77" s="122">
        <f t="shared" si="18"/>
        <v>687271.38152490626</v>
      </c>
      <c r="L77" s="122">
        <f t="shared" si="18"/>
        <v>729127.38863300253</v>
      </c>
      <c r="M77" s="122">
        <f t="shared" si="18"/>
        <v>1455642.252500711</v>
      </c>
      <c r="N77" s="122">
        <f t="shared" si="18"/>
        <v>1520358.9617460815</v>
      </c>
      <c r="O77" s="122">
        <f t="shared" si="18"/>
        <v>1574518.5465003287</v>
      </c>
      <c r="P77" s="122">
        <f t="shared" si="18"/>
        <v>1642983.2229868625</v>
      </c>
      <c r="Q77" s="122">
        <f t="shared" si="18"/>
        <v>1713406.6277719915</v>
      </c>
      <c r="R77" s="122">
        <f t="shared" si="18"/>
        <v>1785847.5227046751</v>
      </c>
      <c r="S77" s="122">
        <f t="shared" si="18"/>
        <v>1860366.4324893386</v>
      </c>
      <c r="T77" s="122">
        <f t="shared" si="18"/>
        <v>1937025.6975715428</v>
      </c>
      <c r="U77" s="122">
        <f t="shared" si="18"/>
        <v>2003486.1148377287</v>
      </c>
      <c r="V77" s="122">
        <f t="shared" si="18"/>
        <v>2084620.6488115585</v>
      </c>
      <c r="W77" s="122">
        <f t="shared" si="18"/>
        <v>2626116.6007709717</v>
      </c>
      <c r="X77" s="122">
        <f t="shared" si="18"/>
        <v>2725739.6253307988</v>
      </c>
      <c r="Y77" s="122">
        <f t="shared" si="18"/>
        <v>2828256.1286314204</v>
      </c>
      <c r="Z77" s="122">
        <f t="shared" si="18"/>
        <v>2933752.9150350615</v>
      </c>
      <c r="AA77" s="122">
        <f t="shared" si="18"/>
        <v>3042319.3930348121</v>
      </c>
      <c r="AB77" s="122">
        <f t="shared" si="18"/>
        <v>3154047.6533785542</v>
      </c>
      <c r="AC77" s="122">
        <f t="shared" si="18"/>
        <v>3269032.54953661</v>
      </c>
      <c r="AD77" s="122">
        <f t="shared" si="18"/>
        <v>3387371.7805834063</v>
      </c>
      <c r="AE77" s="122">
        <f t="shared" si="18"/>
        <v>3509165.9765656074</v>
      </c>
      <c r="AF77" s="122">
        <f t="shared" si="18"/>
        <v>3634518.7864312739</v>
      </c>
      <c r="AG77" s="122">
        <f t="shared" si="18"/>
        <v>3763536.9685969106</v>
      </c>
      <c r="AH77" s="122">
        <f t="shared" si="18"/>
        <v>3896330.4842315158</v>
      </c>
      <c r="AI77" s="122">
        <f t="shared" si="18"/>
        <v>4033012.5933391601</v>
      </c>
      <c r="AJ77" s="122">
        <f t="shared" si="18"/>
        <v>4173699.9537240323</v>
      </c>
      <c r="AK77" s="122">
        <f t="shared" si="18"/>
        <v>4318512.7229244513</v>
      </c>
      <c r="AL77" s="122">
        <f t="shared" si="18"/>
        <v>4467574.6632048832</v>
      </c>
      <c r="AM77" s="122">
        <f t="shared" si="18"/>
        <v>4621013.2496977281</v>
      </c>
      <c r="AN77" s="122">
        <f t="shared" si="18"/>
        <v>4778959.7817893578</v>
      </c>
      <c r="AO77" s="122">
        <f t="shared" si="18"/>
        <v>4941549.4978477368</v>
      </c>
      <c r="AP77" s="122">
        <f t="shared" si="18"/>
        <v>5108921.6933918661</v>
      </c>
      <c r="AQ77" s="122">
        <f t="shared" si="18"/>
        <v>5281219.8428063225</v>
      </c>
      <c r="AR77" s="122">
        <f t="shared" si="18"/>
        <v>5458591.7247072095</v>
      </c>
      <c r="AS77" s="122">
        <f t="shared" si="18"/>
        <v>5641189.5510691237</v>
      </c>
      <c r="AT77" s="122">
        <f t="shared" si="18"/>
        <v>5829170.1002258966</v>
      </c>
      <c r="AU77" s="122">
        <f t="shared" si="18"/>
        <v>6022694.8538613711</v>
      </c>
      <c r="AV77" s="122">
        <f t="shared" si="18"/>
        <v>6221930.1381099094</v>
      </c>
      <c r="AW77" s="122">
        <f t="shared" si="18"/>
        <v>6427047.2688899059</v>
      </c>
      <c r="AX77" s="122">
        <f t="shared" si="18"/>
        <v>6638222.7015973013</v>
      </c>
      <c r="AY77" s="122">
        <f t="shared" si="18"/>
        <v>6855638.1852899166</v>
      </c>
      <c r="AZ77" s="122">
        <f t="shared" si="18"/>
        <v>7079480.9214973152</v>
      </c>
    </row>
    <row r="78" spans="1:52" x14ac:dyDescent="0.25">
      <c r="A78" s="213" t="s">
        <v>258</v>
      </c>
      <c r="B78" s="123">
        <f t="shared" ref="B78:AZ78" si="19">-B69</f>
        <v>0</v>
      </c>
      <c r="C78" s="123">
        <f t="shared" si="19"/>
        <v>288521.2</v>
      </c>
      <c r="D78" s="123">
        <f t="shared" si="19"/>
        <v>288521.2</v>
      </c>
      <c r="E78" s="123">
        <f t="shared" si="19"/>
        <v>288521.2</v>
      </c>
      <c r="F78" s="123">
        <f t="shared" si="19"/>
        <v>288521.2</v>
      </c>
      <c r="G78" s="123">
        <f t="shared" si="19"/>
        <v>288521.2</v>
      </c>
      <c r="H78" s="123">
        <f t="shared" si="19"/>
        <v>288521.2</v>
      </c>
      <c r="I78" s="123">
        <f t="shared" si="19"/>
        <v>288521.2</v>
      </c>
      <c r="J78" s="123">
        <f t="shared" si="19"/>
        <v>288521.2</v>
      </c>
      <c r="K78" s="123">
        <f t="shared" si="19"/>
        <v>288521.2</v>
      </c>
      <c r="L78" s="123">
        <f t="shared" si="19"/>
        <v>288521.2</v>
      </c>
      <c r="M78" s="123">
        <f t="shared" si="19"/>
        <v>288521.2</v>
      </c>
      <c r="N78" s="123">
        <f t="shared" si="19"/>
        <v>288521.2</v>
      </c>
      <c r="O78" s="123">
        <f t="shared" si="19"/>
        <v>288521.2</v>
      </c>
      <c r="P78" s="123">
        <f t="shared" si="19"/>
        <v>288521.2</v>
      </c>
      <c r="Q78" s="123">
        <f t="shared" si="19"/>
        <v>288521.2</v>
      </c>
      <c r="R78" s="123">
        <f t="shared" si="19"/>
        <v>288521.2</v>
      </c>
      <c r="S78" s="123">
        <f t="shared" si="19"/>
        <v>288521.2</v>
      </c>
      <c r="T78" s="123">
        <f t="shared" si="19"/>
        <v>288521.2</v>
      </c>
      <c r="U78" s="123">
        <f t="shared" si="19"/>
        <v>288521.2</v>
      </c>
      <c r="V78" s="123">
        <f t="shared" si="19"/>
        <v>288521.2</v>
      </c>
      <c r="W78" s="123">
        <f t="shared" si="19"/>
        <v>288521.2</v>
      </c>
      <c r="X78" s="123">
        <f t="shared" si="19"/>
        <v>288521.2</v>
      </c>
      <c r="Y78" s="123">
        <f t="shared" si="19"/>
        <v>288521.2</v>
      </c>
      <c r="Z78" s="123">
        <f t="shared" si="19"/>
        <v>288521.2</v>
      </c>
      <c r="AA78" s="123">
        <f t="shared" si="19"/>
        <v>288521.2</v>
      </c>
      <c r="AB78" s="123">
        <f t="shared" si="19"/>
        <v>288521.2</v>
      </c>
      <c r="AC78" s="123">
        <f t="shared" si="19"/>
        <v>288521.2</v>
      </c>
      <c r="AD78" s="123">
        <f t="shared" si="19"/>
        <v>288521.2</v>
      </c>
      <c r="AE78" s="123">
        <f t="shared" si="19"/>
        <v>288521.2</v>
      </c>
      <c r="AF78" s="123">
        <f t="shared" si="19"/>
        <v>288521.2</v>
      </c>
      <c r="AG78" s="123">
        <f t="shared" si="19"/>
        <v>288521.2</v>
      </c>
      <c r="AH78" s="123">
        <f t="shared" si="19"/>
        <v>288521.2</v>
      </c>
      <c r="AI78" s="123">
        <f t="shared" si="19"/>
        <v>288521.2</v>
      </c>
      <c r="AJ78" s="123">
        <f t="shared" si="19"/>
        <v>288521.2</v>
      </c>
      <c r="AK78" s="123">
        <f t="shared" si="19"/>
        <v>288521.2</v>
      </c>
      <c r="AL78" s="123">
        <f t="shared" si="19"/>
        <v>288521.2</v>
      </c>
      <c r="AM78" s="123">
        <f t="shared" si="19"/>
        <v>288521.2</v>
      </c>
      <c r="AN78" s="123">
        <f t="shared" si="19"/>
        <v>288521.2</v>
      </c>
      <c r="AO78" s="123">
        <f t="shared" si="19"/>
        <v>288521.2</v>
      </c>
      <c r="AP78" s="123">
        <f t="shared" si="19"/>
        <v>288521.2</v>
      </c>
      <c r="AQ78" s="123">
        <f t="shared" si="19"/>
        <v>288521.2</v>
      </c>
      <c r="AR78" s="123">
        <f t="shared" si="19"/>
        <v>288521.2</v>
      </c>
      <c r="AS78" s="123">
        <f t="shared" si="19"/>
        <v>288521.2</v>
      </c>
      <c r="AT78" s="123">
        <f t="shared" si="19"/>
        <v>288521.2</v>
      </c>
      <c r="AU78" s="123">
        <f t="shared" si="19"/>
        <v>288521.2</v>
      </c>
      <c r="AV78" s="123">
        <f t="shared" si="19"/>
        <v>288521.2</v>
      </c>
      <c r="AW78" s="123">
        <f t="shared" si="19"/>
        <v>288521.2</v>
      </c>
      <c r="AX78" s="123">
        <f t="shared" si="19"/>
        <v>288521.2</v>
      </c>
      <c r="AY78" s="123">
        <f t="shared" si="19"/>
        <v>288521.2</v>
      </c>
      <c r="AZ78" s="123">
        <f t="shared" si="19"/>
        <v>288521.2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-78619.353321977702</v>
      </c>
      <c r="D80" s="123">
        <f>IF(SUM($B$73:D73)+SUM($A$80:C80)&gt;0,0,SUM($B$73:D73)-SUM($A$80:C80))</f>
        <v>-87291.563012282786</v>
      </c>
      <c r="E80" s="123">
        <f>IF(SUM($B$73:E73)+SUM($A$80:D80)&gt;0,0,SUM($B$73:E73)-SUM($A$80:D80))</f>
        <v>-94216.536825760733</v>
      </c>
      <c r="F80" s="123">
        <f>IF(SUM($B$73:F73)+SUM($A$80:E80)&gt;0,0,SUM($B$73:F73)-SUM($A$80:E80))</f>
        <v>-101330.20855359803</v>
      </c>
      <c r="G80" s="123">
        <f>IF(SUM($B$73:G73)+SUM($A$80:F80)&gt;0,0,SUM($B$73:G73)-SUM($A$80:F80))</f>
        <v>-108638.80878730654</v>
      </c>
      <c r="H80" s="123">
        <f>IF(SUM($B$73:H73)+SUM($A$80:G80)&gt;0,0,SUM($B$73:H73)-SUM($A$80:G80))</f>
        <v>-116147.29529756063</v>
      </c>
      <c r="I80" s="123">
        <f>IF(SUM($B$73:I73)+SUM($A$80:H80)&gt;0,0,SUM($B$73:I73)-SUM($A$80:H80))</f>
        <v>-121381.31124942552</v>
      </c>
      <c r="J80" s="123">
        <f>IF(SUM($B$73:J73)+SUM($A$80:I80)&gt;0,0,SUM($B$73:J73)-SUM($A$80:I80))</f>
        <v>-129308.40851777815</v>
      </c>
      <c r="K80" s="123">
        <f>IF(SUM($B$73:K73)+SUM($A$80:J80)&gt;0,0,SUM($B$73:K73)-SUM($A$80:J80))</f>
        <v>-137454.27630498121</v>
      </c>
      <c r="L80" s="123">
        <f>IF(SUM($B$73:L73)+SUM($A$80:K80)&gt;0,0,SUM($B$73:L73)-SUM($A$80:K80))</f>
        <v>-145825.4777266006</v>
      </c>
      <c r="M80" s="123">
        <f>IF(SUM($B$73:M73)+SUM($A$80:L80)&gt;0,0,SUM($B$73:M73)-SUM($A$80:L80))</f>
        <v>-291128.45050014229</v>
      </c>
      <c r="N80" s="123">
        <f>IF(SUM($B$73:N73)+SUM($A$80:M80)&gt;0,0,SUM($B$73:N73)-SUM($A$80:M80))</f>
        <v>-304071.7923492163</v>
      </c>
      <c r="O80" s="123">
        <f>IF(SUM($B$73:O73)+SUM($A$80:N80)&gt;0,0,SUM($B$73:O73)-SUM($A$80:N80))</f>
        <v>-314903.70930006588</v>
      </c>
      <c r="P80" s="123">
        <f>IF(SUM($B$73:P73)+SUM($A$80:O80)&gt;0,0,SUM($B$73:P73)-SUM($A$80:O80))</f>
        <v>-328596.64459737251</v>
      </c>
      <c r="Q80" s="123">
        <f>IF(SUM($B$73:Q73)+SUM($A$80:P80)&gt;0,0,SUM($B$73:Q73)-SUM($A$80:P80))</f>
        <v>-342681.32555439835</v>
      </c>
      <c r="R80" s="123">
        <f>IF(SUM($B$73:R73)+SUM($A$80:Q80)&gt;0,0,SUM($B$73:R73)-SUM($A$80:Q80))</f>
        <v>-357169.50454093516</v>
      </c>
      <c r="S80" s="123">
        <f>IF(SUM($B$73:S73)+SUM($A$80:R80)&gt;0,0,SUM($B$73:S73)-SUM($A$80:R80))</f>
        <v>-372073.28649786767</v>
      </c>
      <c r="T80" s="123">
        <f>IF(SUM($B$73:T73)+SUM($A$80:S80)&gt;0,0,SUM($B$73:T73)-SUM($A$80:S80))</f>
        <v>-387405.13951430842</v>
      </c>
      <c r="U80" s="123">
        <f>IF(SUM($B$73:U73)+SUM($A$80:T80)&gt;0,0,SUM($B$73:U73)-SUM($A$80:T80))</f>
        <v>-400697.22296754597</v>
      </c>
      <c r="V80" s="123">
        <f>IF(SUM($B$73:V73)+SUM($A$80:U80)&gt;0,0,SUM($B$73:V73)-SUM($A$80:U80))</f>
        <v>-416924.12976231147</v>
      </c>
      <c r="W80" s="123">
        <f>IF(SUM($B$73:W73)+SUM($A$80:V80)&gt;0,0,SUM($B$73:W73)-SUM($A$80:V80))</f>
        <v>-525223.32015419472</v>
      </c>
      <c r="X80" s="123">
        <f>IF(SUM($B$73:X73)+SUM($A$80:W80)&gt;0,0,SUM($B$73:X73)-SUM($A$80:W80))</f>
        <v>-545147.92506616004</v>
      </c>
      <c r="Y80" s="123">
        <f>IF(SUM($B$73:Y73)+SUM($A$80:X80)&gt;0,0,SUM($B$73:Y73)-SUM($A$80:X80))</f>
        <v>-565651.22572628409</v>
      </c>
      <c r="Z80" s="123">
        <f>IF(SUM($B$73:Z73)+SUM($A$80:Y80)&gt;0,0,SUM($B$73:Z73)-SUM($A$80:Y80))</f>
        <v>-586750.58300701249</v>
      </c>
      <c r="AA80" s="123">
        <f>IF(SUM($B$73:AA73)+SUM($A$80:Z80)&gt;0,0,SUM($B$73:AA73)-SUM($A$80:Z80))</f>
        <v>-608463.87860696204</v>
      </c>
      <c r="AB80" s="123">
        <f>IF(SUM($B$73:AB73)+SUM($A$80:AA80)&gt;0,0,SUM($B$73:AB73)-SUM($A$80:AA80))</f>
        <v>-630809.53067571111</v>
      </c>
      <c r="AC80" s="123">
        <f>IF(SUM($B$73:AC73)+SUM($A$80:AB80)&gt;0,0,SUM($B$73:AC73)-SUM($A$80:AB80))</f>
        <v>-653806.50990732107</v>
      </c>
      <c r="AD80" s="123">
        <f>IF(SUM($B$73:AD73)+SUM($A$80:AC80)&gt;0,0,SUM($B$73:AD73)-SUM($A$80:AC80))</f>
        <v>-677474.35611668229</v>
      </c>
      <c r="AE80" s="123">
        <f>IF(SUM($B$73:AE73)+SUM($A$80:AD80)&gt;0,0,SUM($B$73:AE73)-SUM($A$80:AD80))</f>
        <v>-701833.19531312212</v>
      </c>
      <c r="AF80" s="123">
        <f>IF(SUM($B$73:AF73)+SUM($A$80:AE80)&gt;0,0,SUM($B$73:AF73)-SUM($A$80:AE80))</f>
        <v>-726903.75728625432</v>
      </c>
      <c r="AG80" s="123">
        <f>IF(SUM($B$73:AG73)+SUM($A$80:AF80)&gt;0,0,SUM($B$73:AG73)-SUM($A$80:AF80))</f>
        <v>-752707.39371938258</v>
      </c>
      <c r="AH80" s="123">
        <f>IF(SUM($B$73:AH73)+SUM($A$80:AG80)&gt;0,0,SUM($B$73:AH73)-SUM($A$80:AG80))</f>
        <v>-779266.09684630297</v>
      </c>
      <c r="AI80" s="123">
        <f>IF(SUM($B$73:AI73)+SUM($A$80:AH80)&gt;0,0,SUM($B$73:AI73)-SUM($A$80:AH80))</f>
        <v>-806602.51866783202</v>
      </c>
      <c r="AJ80" s="123">
        <f>IF(SUM($B$73:AJ73)+SUM($A$80:AI80)&gt;0,0,SUM($B$73:AJ73)-SUM($A$80:AI80))</f>
        <v>-834739.99074480683</v>
      </c>
      <c r="AK80" s="123">
        <f>IF(SUM($B$73:AK73)+SUM($A$80:AJ80)&gt;0,0,SUM($B$73:AK73)-SUM($A$80:AJ80))</f>
        <v>-863702.54458489083</v>
      </c>
      <c r="AL80" s="123">
        <f>IF(SUM($B$73:AL73)+SUM($A$80:AK80)&gt;0,0,SUM($B$73:AL73)-SUM($A$80:AK80))</f>
        <v>-893514.9326409772</v>
      </c>
      <c r="AM80" s="123">
        <f>IF(SUM($B$73:AM73)+SUM($A$80:AL80)&gt;0,0,SUM($B$73:AM73)-SUM($A$80:AL80))</f>
        <v>-924202.64993954636</v>
      </c>
      <c r="AN80" s="123">
        <f>IF(SUM($B$73:AN73)+SUM($A$80:AM80)&gt;0,0,SUM($B$73:AN73)-SUM($A$80:AM80))</f>
        <v>-955791.95635787211</v>
      </c>
      <c r="AO80" s="123">
        <f>IF(SUM($B$73:AO73)+SUM($A$80:AN80)&gt;0,0,SUM($B$73:AO73)-SUM($A$80:AN80))</f>
        <v>-988309.89956954867</v>
      </c>
      <c r="AP80" s="123">
        <f>IF(SUM($B$73:AP73)+SUM($A$80:AO80)&gt;0,0,SUM($B$73:AP73)-SUM($A$80:AO80))</f>
        <v>-1021784.3386783749</v>
      </c>
      <c r="AQ80" s="123">
        <f>IF(SUM($B$73:AQ73)+SUM($A$80:AP80)&gt;0,0,SUM($B$73:AQ73)-SUM($A$80:AP80))</f>
        <v>-1056243.9685612656</v>
      </c>
      <c r="AR80" s="123">
        <f>IF(SUM($B$73:AR73)+SUM($A$80:AQ80)&gt;0,0,SUM($B$73:AR73)-SUM($A$80:AQ80))</f>
        <v>-1091718.344941441</v>
      </c>
      <c r="AS80" s="123">
        <f>IF(SUM($B$73:AS73)+SUM($A$80:AR80)&gt;0,0,SUM($B$73:AS73)-SUM($A$80:AR80))</f>
        <v>-1128237.9102138244</v>
      </c>
      <c r="AT80" s="123">
        <f>IF(SUM($B$73:AT73)+SUM($A$80:AS80)&gt;0,0,SUM($B$73:AT73)-SUM($A$80:AS80))</f>
        <v>-1165834.0200451799</v>
      </c>
      <c r="AU80" s="123">
        <f>IF(SUM($B$73:AU73)+SUM($A$80:AT80)&gt;0,0,SUM($B$73:AU73)-SUM($A$80:AT80))</f>
        <v>-1204538.9707722738</v>
      </c>
      <c r="AV80" s="123">
        <f>IF(SUM($B$73:AV73)+SUM($A$80:AU80)&gt;0,0,SUM($B$73:AV73)-SUM($A$80:AU80))</f>
        <v>-1244386.0276219808</v>
      </c>
      <c r="AW80" s="123">
        <f>IF(SUM($B$73:AW73)+SUM($A$80:AV80)&gt;0,0,SUM($B$73:AW73)-SUM($A$80:AV80))</f>
        <v>-1285409.4537779801</v>
      </c>
      <c r="AX80" s="123">
        <f>IF(SUM($B$73:AX73)+SUM($A$80:AW80)&gt;0,0,SUM($B$73:AX73)-SUM($A$80:AW80))</f>
        <v>-1327644.5403194614</v>
      </c>
      <c r="AY80" s="123">
        <f>IF(SUM($B$73:AY73)+SUM($A$80:AX80)&gt;0,0,SUM($B$73:AY73)-SUM($A$80:AX80))</f>
        <v>-1371127.6370579824</v>
      </c>
      <c r="AZ80" s="123">
        <f>IF(SUM($B$73:AZ73)+SUM($A$80:AY80)&gt;0,0,SUM($B$73:AZ73)-SUM($A$80:AY80))</f>
        <v>-1415896.1842994615</v>
      </c>
    </row>
    <row r="81" spans="1:52" x14ac:dyDescent="0.25">
      <c r="A81" s="213" t="s">
        <v>255</v>
      </c>
      <c r="B81" s="123">
        <v>5900546.8691999996</v>
      </c>
      <c r="C81" s="123">
        <f>IF(((SUM($B$60:C60)+SUM($B$62:C66))+SUM($B$83:C83))&lt;0,((SUM($B$60:C60)+SUM($B$62:C66))+SUM($B$83:C83))*0.18-SUM($A$81:B81),IF(SUM($B$81:B81)&lt;0,0-SUM($B$81:B81),0))</f>
        <v>-8317990.5095862187</v>
      </c>
      <c r="D81" s="123">
        <f>IF(((SUM($B$60:D60)+SUM($B$62:D66))+SUM($B$83:D83))&lt;0,((SUM($B$60:D60)+SUM($B$62:D66))+SUM($B$83:D83))*0.18-SUM($A$81:C81),IF(SUM($B$81:C81)&lt;0,0-SUM($B$81:C81),0))</f>
        <v>186480.87635905342</v>
      </c>
      <c r="E81" s="123">
        <f>IF(((SUM($B$60:E60)+SUM($B$62:E66))+SUM($B$83:E83))&lt;0,((SUM($B$60:E60)+SUM($B$62:E66))+SUM($B$83:E83))*0.18-SUM($A$81:D81),IF(SUM($B$81:D81)&lt;0,0-SUM($B$81:D81),0))</f>
        <v>192142.08081518486</v>
      </c>
      <c r="F81" s="123">
        <f>IF(((SUM($B$60:F60)+SUM($B$62:F66))+SUM($B$83:F83))&lt;0,((SUM($B$60:F60)+SUM($B$62:F66))+SUM($B$83:F83))*0.18-SUM($A$81:E81),IF(SUM($B$81:E81)&lt;0,0-SUM($B$81:E81),0))</f>
        <v>197973.11339423852</v>
      </c>
      <c r="G81" s="123">
        <f>IF(((SUM($B$60:G60)+SUM($B$62:G66))+SUM($B$83:G83))&lt;0,((SUM($B$60:G60)+SUM($B$62:G66))+SUM($B$83:G83))*0.18-SUM($A$81:F81),IF(SUM($B$81:F81)&lt;0,0-SUM($B$81:F81),0))</f>
        <v>203979.58162857546</v>
      </c>
      <c r="H81" s="123">
        <f>IF(((SUM($B$60:H60)+SUM($B$62:H66))+SUM($B$83:H83))&lt;0,((SUM($B$60:H60)+SUM($B$62:H66))+SUM($B$83:H83))*0.18-SUM($A$81:G81),IF(SUM($B$81:G81)&lt;0,0-SUM($B$81:G81),0))</f>
        <v>210165.94751180452</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364792.62731412804</v>
      </c>
      <c r="N81" s="123">
        <f>IF(((SUM($B$60:N60)+SUM($B$62:N66))+SUM($B$83:N83))&lt;0,((SUM($B$60:N60)+SUM($B$62:N66))+SUM($B$83:N83))*0.18-SUM($A$81:M81),IF(SUM($B$81:M81)&lt;0,0-SUM($B$81:M81),0))</f>
        <v>164516.07972832705</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-14426060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-8525513.1308000013</v>
      </c>
      <c r="C85" s="122">
        <f t="shared" ref="C85:AZ85" si="23">SUM(C77:C84)</f>
        <v>-7714991.8962983079</v>
      </c>
      <c r="D85" s="122">
        <f>SUM(D77:D84)</f>
        <v>824168.32840818446</v>
      </c>
      <c r="E85" s="122">
        <f>SUM(E77:E84)</f>
        <v>857529.42811822786</v>
      </c>
      <c r="F85" s="122">
        <f t="shared" si="23"/>
        <v>891815.14760863059</v>
      </c>
      <c r="G85" s="122">
        <f t="shared" si="23"/>
        <v>927056.01677780156</v>
      </c>
      <c r="H85" s="122">
        <f t="shared" si="23"/>
        <v>963276.32870204712</v>
      </c>
      <c r="I85" s="122">
        <f t="shared" si="23"/>
        <v>988351.73489018518</v>
      </c>
      <c r="J85" s="122">
        <f t="shared" si="23"/>
        <v>1026623.2395291128</v>
      </c>
      <c r="K85" s="122">
        <f t="shared" si="23"/>
        <v>1065966.7197104082</v>
      </c>
      <c r="L85" s="122">
        <f t="shared" si="23"/>
        <v>1106414.3347003423</v>
      </c>
      <c r="M85" s="122">
        <f t="shared" si="23"/>
        <v>1817827.6293146966</v>
      </c>
      <c r="N85" s="122">
        <f t="shared" si="23"/>
        <v>1669324.4491251921</v>
      </c>
      <c r="O85" s="122">
        <f t="shared" si="23"/>
        <v>1548136.0372002628</v>
      </c>
      <c r="P85" s="122">
        <f t="shared" si="23"/>
        <v>1602907.77838949</v>
      </c>
      <c r="Q85" s="122">
        <f t="shared" si="23"/>
        <v>1659246.5022175931</v>
      </c>
      <c r="R85" s="122">
        <f t="shared" si="23"/>
        <v>1717199.2181637399</v>
      </c>
      <c r="S85" s="122">
        <f t="shared" si="23"/>
        <v>1776814.3459914709</v>
      </c>
      <c r="T85" s="122">
        <f t="shared" si="23"/>
        <v>1838141.7580572343</v>
      </c>
      <c r="U85" s="122">
        <f t="shared" si="23"/>
        <v>1891310.0918701827</v>
      </c>
      <c r="V85" s="122">
        <f t="shared" si="23"/>
        <v>1956217.719049247</v>
      </c>
      <c r="W85" s="122">
        <f t="shared" si="23"/>
        <v>2389414.4806167772</v>
      </c>
      <c r="X85" s="122">
        <f t="shared" si="23"/>
        <v>2469112.9002646389</v>
      </c>
      <c r="Y85" s="122">
        <f t="shared" si="23"/>
        <v>2551126.1029051365</v>
      </c>
      <c r="Z85" s="122">
        <f t="shared" si="23"/>
        <v>2635523.5320280492</v>
      </c>
      <c r="AA85" s="122">
        <f t="shared" si="23"/>
        <v>2722376.7144278502</v>
      </c>
      <c r="AB85" s="122">
        <f t="shared" si="23"/>
        <v>2811759.3227028432</v>
      </c>
      <c r="AC85" s="122">
        <f t="shared" si="23"/>
        <v>2903747.2396292891</v>
      </c>
      <c r="AD85" s="122">
        <f t="shared" si="23"/>
        <v>2998418.6244667242</v>
      </c>
      <c r="AE85" s="122">
        <f t="shared" si="23"/>
        <v>3095853.9812524854</v>
      </c>
      <c r="AF85" s="122">
        <f t="shared" si="23"/>
        <v>3196136.2291450198</v>
      </c>
      <c r="AG85" s="122">
        <f t="shared" si="23"/>
        <v>3299350.7748775282</v>
      </c>
      <c r="AH85" s="122">
        <f t="shared" si="23"/>
        <v>3405585.587385213</v>
      </c>
      <c r="AI85" s="122">
        <f t="shared" si="23"/>
        <v>3514931.2746713283</v>
      </c>
      <c r="AJ85" s="122">
        <f t="shared" si="23"/>
        <v>3627481.1629792256</v>
      </c>
      <c r="AK85" s="122">
        <f t="shared" si="23"/>
        <v>3743331.3783395607</v>
      </c>
      <c r="AL85" s="122">
        <f t="shared" si="23"/>
        <v>3862580.9305639062</v>
      </c>
      <c r="AM85" s="122">
        <f t="shared" si="23"/>
        <v>3985331.7997581819</v>
      </c>
      <c r="AN85" s="122">
        <f t="shared" si="23"/>
        <v>4111689.0254314858</v>
      </c>
      <c r="AO85" s="122">
        <f t="shared" si="23"/>
        <v>4241760.7982781883</v>
      </c>
      <c r="AP85" s="122">
        <f t="shared" si="23"/>
        <v>4375658.5547134914</v>
      </c>
      <c r="AQ85" s="122">
        <f t="shared" si="23"/>
        <v>4513497.0742450571</v>
      </c>
      <c r="AR85" s="122">
        <f t="shared" si="23"/>
        <v>4655394.5797657687</v>
      </c>
      <c r="AS85" s="122">
        <f t="shared" si="23"/>
        <v>4801472.8408552995</v>
      </c>
      <c r="AT85" s="122">
        <f t="shared" si="23"/>
        <v>4951857.2801807169</v>
      </c>
      <c r="AU85" s="122">
        <f t="shared" si="23"/>
        <v>5106677.0830890974</v>
      </c>
      <c r="AV85" s="122">
        <f t="shared" si="23"/>
        <v>5266065.3104879288</v>
      </c>
      <c r="AW85" s="122">
        <f t="shared" si="23"/>
        <v>5430159.015111926</v>
      </c>
      <c r="AX85" s="122">
        <f t="shared" si="23"/>
        <v>5599099.3612778401</v>
      </c>
      <c r="AY85" s="122">
        <f t="shared" si="23"/>
        <v>5773031.7482319344</v>
      </c>
      <c r="AZ85" s="122">
        <f t="shared" si="23"/>
        <v>5952105.9371978538</v>
      </c>
    </row>
    <row r="86" spans="1:52" s="176" customFormat="1" ht="14.25" x14ac:dyDescent="0.25">
      <c r="A86" s="214" t="s">
        <v>467</v>
      </c>
      <c r="B86" s="122">
        <f>SUM($B$85:B85)</f>
        <v>-8525513.1308000013</v>
      </c>
      <c r="C86" s="122">
        <f>SUM($B$85:C85)</f>
        <v>-16240505.027098309</v>
      </c>
      <c r="D86" s="122">
        <f>SUM($B$85:D85)</f>
        <v>-15416336.698690124</v>
      </c>
      <c r="E86" s="122">
        <f>SUM($B$85:E85)</f>
        <v>-14558807.270571897</v>
      </c>
      <c r="F86" s="122">
        <f>SUM($B$85:F85)</f>
        <v>-13666992.122963266</v>
      </c>
      <c r="G86" s="122">
        <f>SUM($B$85:G85)</f>
        <v>-12739936.106185464</v>
      </c>
      <c r="H86" s="122">
        <f>SUM($B$85:H85)</f>
        <v>-11776659.777483417</v>
      </c>
      <c r="I86" s="122">
        <f>SUM($B$85:I85)</f>
        <v>-10788308.042593231</v>
      </c>
      <c r="J86" s="122">
        <f>SUM($B$85:J85)</f>
        <v>-9761684.8030641191</v>
      </c>
      <c r="K86" s="122">
        <f>SUM($B$85:K85)</f>
        <v>-8695718.0833537113</v>
      </c>
      <c r="L86" s="122">
        <f>SUM($B$85:L85)</f>
        <v>-7589303.748653369</v>
      </c>
      <c r="M86" s="122">
        <f>SUM($B$85:M85)</f>
        <v>-5771476.1193386726</v>
      </c>
      <c r="N86" s="122">
        <f>SUM($B$85:N85)</f>
        <v>-4102151.6702134805</v>
      </c>
      <c r="O86" s="122">
        <f>SUM($B$85:O85)</f>
        <v>-2554015.6330132177</v>
      </c>
      <c r="P86" s="122">
        <f>SUM($B$85:P85)</f>
        <v>-951107.85462372773</v>
      </c>
      <c r="Q86" s="122">
        <f>SUM($B$85:Q85)</f>
        <v>708138.6475938654</v>
      </c>
      <c r="R86" s="122">
        <f>SUM($B$85:R85)</f>
        <v>2425337.8657576051</v>
      </c>
      <c r="S86" s="122">
        <f>SUM($B$85:S85)</f>
        <v>4202152.2117490759</v>
      </c>
      <c r="T86" s="122">
        <f>SUM($B$85:T85)</f>
        <v>6040293.9698063098</v>
      </c>
      <c r="U86" s="122">
        <f>SUM($B$85:U85)</f>
        <v>7931604.0616764929</v>
      </c>
      <c r="V86" s="122">
        <f>SUM($B$85:V85)</f>
        <v>9887821.7807257399</v>
      </c>
      <c r="W86" s="122">
        <f>SUM($B$85:W85)</f>
        <v>12277236.261342518</v>
      </c>
      <c r="X86" s="122">
        <f>SUM($B$85:X85)</f>
        <v>14746349.161607157</v>
      </c>
      <c r="Y86" s="122">
        <f>SUM($B$85:Y85)</f>
        <v>17297475.264512293</v>
      </c>
      <c r="Z86" s="122">
        <f>SUM($B$85:Z85)</f>
        <v>19932998.796540342</v>
      </c>
      <c r="AA86" s="122">
        <f>SUM($B$85:AA85)</f>
        <v>22655375.510968193</v>
      </c>
      <c r="AB86" s="122">
        <f>SUM($B$85:AB85)</f>
        <v>25467134.833671037</v>
      </c>
      <c r="AC86" s="122">
        <f>SUM($B$85:AC85)</f>
        <v>28370882.073300324</v>
      </c>
      <c r="AD86" s="122">
        <f>SUM($B$85:AD85)</f>
        <v>31369300.697767049</v>
      </c>
      <c r="AE86" s="122">
        <f>SUM($B$85:AE85)</f>
        <v>34465154.679019533</v>
      </c>
      <c r="AF86" s="122">
        <f>SUM($B$85:AF85)</f>
        <v>37661290.908164553</v>
      </c>
      <c r="AG86" s="122">
        <f>SUM($B$85:AG85)</f>
        <v>40960641.683042079</v>
      </c>
      <c r="AH86" s="122">
        <f>SUM($B$85:AH85)</f>
        <v>44366227.270427294</v>
      </c>
      <c r="AI86" s="122">
        <f>SUM($B$85:AI85)</f>
        <v>47881158.545098625</v>
      </c>
      <c r="AJ86" s="122">
        <f>SUM($B$85:AJ85)</f>
        <v>51508639.708077848</v>
      </c>
      <c r="AK86" s="122">
        <f>SUM($B$85:AK85)</f>
        <v>55251971.086417407</v>
      </c>
      <c r="AL86" s="122">
        <f>SUM($B$85:AL85)</f>
        <v>59114552.016981311</v>
      </c>
      <c r="AM86" s="122">
        <f>SUM($B$85:AM85)</f>
        <v>63099883.816739492</v>
      </c>
      <c r="AN86" s="122">
        <f>SUM($B$85:AN85)</f>
        <v>67211572.842170984</v>
      </c>
      <c r="AO86" s="122">
        <f>SUM($B$85:AO85)</f>
        <v>71453333.640449166</v>
      </c>
      <c r="AP86" s="122">
        <f>SUM($B$85:AP85)</f>
        <v>75828992.195162654</v>
      </c>
      <c r="AQ86" s="122">
        <f>SUM($B$85:AQ85)</f>
        <v>80342489.269407704</v>
      </c>
      <c r="AR86" s="122">
        <f>SUM($B$85:AR85)</f>
        <v>84997883.849173471</v>
      </c>
      <c r="AS86" s="122">
        <f>SUM($B$85:AS85)</f>
        <v>89799356.690028772</v>
      </c>
      <c r="AT86" s="122">
        <f>SUM($B$85:AT85)</f>
        <v>94751213.970209494</v>
      </c>
      <c r="AU86" s="122">
        <f>SUM($B$85:AU85)</f>
        <v>99857891.053298593</v>
      </c>
      <c r="AV86" s="122">
        <f>SUM($B$85:AV85)</f>
        <v>105123956.36378652</v>
      </c>
      <c r="AW86" s="122">
        <f>SUM($B$85:AW85)</f>
        <v>110554115.37889844</v>
      </c>
      <c r="AX86" s="122">
        <f>SUM($B$85:AX85)</f>
        <v>116153214.74017628</v>
      </c>
      <c r="AY86" s="122">
        <f>SUM($B$85:AY85)</f>
        <v>121926246.48840821</v>
      </c>
      <c r="AZ86" s="122">
        <f>SUM($B$85:AZ85)</f>
        <v>127878352.42560606</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-8525513.1308000013</v>
      </c>
      <c r="C88" s="122">
        <f t="shared" si="25"/>
        <v>-6456060.1642663665</v>
      </c>
      <c r="D88" s="122">
        <f t="shared" si="25"/>
        <v>577138.58539464255</v>
      </c>
      <c r="E88" s="122">
        <f t="shared" si="25"/>
        <v>502510.7038025806</v>
      </c>
      <c r="F88" s="122">
        <f t="shared" si="25"/>
        <v>437323.91113702732</v>
      </c>
      <c r="G88" s="122">
        <f t="shared" si="25"/>
        <v>380422.72355887596</v>
      </c>
      <c r="H88" s="122">
        <f t="shared" si="25"/>
        <v>330783.20930904278</v>
      </c>
      <c r="I88" s="122">
        <f t="shared" si="25"/>
        <v>284011.67420783389</v>
      </c>
      <c r="J88" s="122">
        <f t="shared" si="25"/>
        <v>246869.73384747279</v>
      </c>
      <c r="K88" s="122">
        <f t="shared" si="25"/>
        <v>214502.56921814711</v>
      </c>
      <c r="L88" s="122">
        <f t="shared" si="25"/>
        <v>186311.10474035548</v>
      </c>
      <c r="M88" s="122">
        <f t="shared" si="25"/>
        <v>256156.71308291049</v>
      </c>
      <c r="N88" s="122">
        <f t="shared" si="25"/>
        <v>196845.68117738509</v>
      </c>
      <c r="O88" s="122">
        <f t="shared" si="25"/>
        <v>152765.87484619705</v>
      </c>
      <c r="P88" s="122">
        <f t="shared" si="25"/>
        <v>132360.33644577287</v>
      </c>
      <c r="Q88" s="122">
        <f t="shared" si="25"/>
        <v>114654.82387612277</v>
      </c>
      <c r="R88" s="122">
        <f t="shared" si="25"/>
        <v>99296.558705569245</v>
      </c>
      <c r="S88" s="122">
        <f t="shared" si="25"/>
        <v>85978.064097951399</v>
      </c>
      <c r="T88" s="122">
        <f t="shared" si="25"/>
        <v>74431.488832412157</v>
      </c>
      <c r="U88" s="122">
        <f t="shared" si="25"/>
        <v>64087.383285744123</v>
      </c>
      <c r="V88" s="122">
        <f t="shared" si="25"/>
        <v>55470.117095696907</v>
      </c>
      <c r="W88" s="122">
        <f t="shared" si="25"/>
        <v>56697.70505355997</v>
      </c>
      <c r="X88" s="122">
        <f t="shared" si="25"/>
        <v>49028.322286938412</v>
      </c>
      <c r="Y88" s="122">
        <f t="shared" si="25"/>
        <v>42390.652830945219</v>
      </c>
      <c r="Z88" s="122">
        <f t="shared" si="25"/>
        <v>36646.893955651518</v>
      </c>
      <c r="AA88" s="122">
        <f t="shared" si="25"/>
        <v>31677.477367931962</v>
      </c>
      <c r="AB88" s="122">
        <f t="shared" si="25"/>
        <v>27378.686341057833</v>
      </c>
      <c r="AC88" s="122">
        <f t="shared" si="25"/>
        <v>23660.578956811758</v>
      </c>
      <c r="AD88" s="122">
        <f t="shared" si="25"/>
        <v>20445.179077298089</v>
      </c>
      <c r="AE88" s="122">
        <f t="shared" si="25"/>
        <v>17664.901305697844</v>
      </c>
      <c r="AF88" s="122">
        <f t="shared" si="25"/>
        <v>15261.180307547811</v>
      </c>
      <c r="AG88" s="122">
        <f t="shared" si="25"/>
        <v>13183.278501075307</v>
      </c>
      <c r="AH88" s="122">
        <f t="shared" si="25"/>
        <v>11387.249336711035</v>
      </c>
      <c r="AI88" s="122">
        <f t="shared" si="25"/>
        <v>9835.0362178880168</v>
      </c>
      <c r="AJ88" s="122">
        <f t="shared" si="25"/>
        <v>8493.68960923745</v>
      </c>
      <c r="AK88" s="122">
        <f t="shared" si="25"/>
        <v>7334.6870720121487</v>
      </c>
      <c r="AL88" s="122">
        <f t="shared" si="25"/>
        <v>6333.342894013259</v>
      </c>
      <c r="AM88" s="122">
        <f t="shared" si="25"/>
        <v>5468.2956730372034</v>
      </c>
      <c r="AN88" s="122">
        <f t="shared" si="25"/>
        <v>4721.0636962939807</v>
      </c>
      <c r="AO88" s="122">
        <f t="shared" si="25"/>
        <v>4075.6592578588607</v>
      </c>
      <c r="AP88" s="122">
        <f t="shared" si="25"/>
        <v>3518.2541938333707</v>
      </c>
      <c r="AQ88" s="122">
        <f t="shared" si="25"/>
        <v>3036.8899099219511</v>
      </c>
      <c r="AR88" s="122">
        <f t="shared" si="25"/>
        <v>2621.2260458102683</v>
      </c>
      <c r="AS88" s="122">
        <f t="shared" si="25"/>
        <v>2262.3226803284979</v>
      </c>
      <c r="AT88" s="122">
        <f t="shared" si="25"/>
        <v>1952.4516444029857</v>
      </c>
      <c r="AU88" s="122">
        <f t="shared" si="25"/>
        <v>1684.9330871699644</v>
      </c>
      <c r="AV88" s="122">
        <f t="shared" si="25"/>
        <v>1453.9939448640421</v>
      </c>
      <c r="AW88" s="122">
        <f t="shared" si="25"/>
        <v>1254.6454014662834</v>
      </c>
      <c r="AX88" s="122">
        <f t="shared" si="25"/>
        <v>1082.5768127515282</v>
      </c>
      <c r="AY88" s="122">
        <f t="shared" si="25"/>
        <v>934.06389847322976</v>
      </c>
      <c r="AZ88" s="122">
        <f>AZ85*AZ87</f>
        <v>805.88929725233675</v>
      </c>
    </row>
    <row r="89" spans="1:52" s="176" customFormat="1" ht="14.25" x14ac:dyDescent="0.25">
      <c r="A89" s="212" t="s">
        <v>469</v>
      </c>
      <c r="B89" s="122">
        <f>SUM($B$88:B88)</f>
        <v>-8525513.1308000013</v>
      </c>
      <c r="C89" s="122">
        <f>SUM($B$88:C88)</f>
        <v>-14981573.295066368</v>
      </c>
      <c r="D89" s="122">
        <f>SUM($B$88:D88)</f>
        <v>-14404434.709671725</v>
      </c>
      <c r="E89" s="122">
        <f>SUM($B$88:E88)</f>
        <v>-13901924.005869145</v>
      </c>
      <c r="F89" s="122">
        <f>SUM($B$88:F88)</f>
        <v>-13464600.094732117</v>
      </c>
      <c r="G89" s="122">
        <f>SUM($B$88:G88)</f>
        <v>-13084177.37117324</v>
      </c>
      <c r="H89" s="122">
        <f>SUM($B$88:H88)</f>
        <v>-12753394.161864197</v>
      </c>
      <c r="I89" s="122">
        <f>SUM($B$88:I88)</f>
        <v>-12469382.487656362</v>
      </c>
      <c r="J89" s="122">
        <f>SUM($B$88:J88)</f>
        <v>-12222512.75380889</v>
      </c>
      <c r="K89" s="122">
        <f>SUM($B$88:K88)</f>
        <v>-12008010.184590742</v>
      </c>
      <c r="L89" s="122">
        <f>SUM($B$88:L88)</f>
        <v>-11821699.079850387</v>
      </c>
      <c r="M89" s="122">
        <f>SUM($B$88:M88)</f>
        <v>-11565542.366767477</v>
      </c>
      <c r="N89" s="122">
        <f>SUM($B$88:N88)</f>
        <v>-11368696.685590092</v>
      </c>
      <c r="O89" s="122">
        <f>SUM($B$88:O88)</f>
        <v>-11215930.810743894</v>
      </c>
      <c r="P89" s="122">
        <f>SUM($B$88:P88)</f>
        <v>-11083570.474298121</v>
      </c>
      <c r="Q89" s="122">
        <f>SUM($B$88:Q88)</f>
        <v>-10968915.650421999</v>
      </c>
      <c r="R89" s="122">
        <f>SUM($B$88:R88)</f>
        <v>-10869619.091716431</v>
      </c>
      <c r="S89" s="122">
        <f>SUM($B$88:S88)</f>
        <v>-10783641.027618479</v>
      </c>
      <c r="T89" s="122">
        <f>SUM($B$88:T88)</f>
        <v>-10709209.538786067</v>
      </c>
      <c r="U89" s="122">
        <f>SUM($B$88:U88)</f>
        <v>-10645122.155500323</v>
      </c>
      <c r="V89" s="122">
        <f>SUM($B$88:V88)</f>
        <v>-10589652.038404625</v>
      </c>
      <c r="W89" s="122">
        <f>SUM($B$88:W88)</f>
        <v>-10532954.333351064</v>
      </c>
      <c r="X89" s="122">
        <f>SUM($B$88:X88)</f>
        <v>-10483926.011064125</v>
      </c>
      <c r="Y89" s="122">
        <f>SUM($B$88:Y88)</f>
        <v>-10441535.35823318</v>
      </c>
      <c r="Z89" s="122">
        <f>SUM($B$88:Z88)</f>
        <v>-10404888.464277528</v>
      </c>
      <c r="AA89" s="122">
        <f>SUM($B$88:AA88)</f>
        <v>-10373210.986909596</v>
      </c>
      <c r="AB89" s="122">
        <f>SUM($B$88:AB88)</f>
        <v>-10345832.300568538</v>
      </c>
      <c r="AC89" s="122">
        <f>SUM($B$88:AC88)</f>
        <v>-10322171.721611725</v>
      </c>
      <c r="AD89" s="122">
        <f>SUM($B$88:AD88)</f>
        <v>-10301726.542534428</v>
      </c>
      <c r="AE89" s="122">
        <f>SUM($B$88:AE88)</f>
        <v>-10284061.64122873</v>
      </c>
      <c r="AF89" s="122">
        <f>SUM($B$88:AF88)</f>
        <v>-10268800.460921181</v>
      </c>
      <c r="AG89" s="122">
        <f>SUM($B$88:AG88)</f>
        <v>-10255617.182420107</v>
      </c>
      <c r="AH89" s="122">
        <f>SUM($B$88:AH88)</f>
        <v>-10244229.933083396</v>
      </c>
      <c r="AI89" s="122">
        <f>SUM($B$88:AI88)</f>
        <v>-10234394.896865508</v>
      </c>
      <c r="AJ89" s="122">
        <f>SUM($B$88:AJ88)</f>
        <v>-10225901.207256271</v>
      </c>
      <c r="AK89" s="122">
        <f>SUM($B$88:AK88)</f>
        <v>-10218566.520184258</v>
      </c>
      <c r="AL89" s="122">
        <f>SUM($B$88:AL88)</f>
        <v>-10212233.177290244</v>
      </c>
      <c r="AM89" s="122">
        <f>SUM($B$88:AM88)</f>
        <v>-10206764.881617207</v>
      </c>
      <c r="AN89" s="122">
        <f>SUM($B$88:AN88)</f>
        <v>-10202043.817920914</v>
      </c>
      <c r="AO89" s="122">
        <f>SUM($B$88:AO88)</f>
        <v>-10197968.158663055</v>
      </c>
      <c r="AP89" s="122">
        <f>SUM($B$88:AP88)</f>
        <v>-10194449.904469222</v>
      </c>
      <c r="AQ89" s="122">
        <f>SUM($B$88:AQ88)</f>
        <v>-10191413.014559301</v>
      </c>
      <c r="AR89" s="122">
        <f>SUM($B$88:AR88)</f>
        <v>-10188791.788513491</v>
      </c>
      <c r="AS89" s="122">
        <f>SUM($B$88:AS88)</f>
        <v>-10186529.465833163</v>
      </c>
      <c r="AT89" s="122">
        <f>SUM($B$88:AT88)</f>
        <v>-10184577.014188759</v>
      </c>
      <c r="AU89" s="122">
        <f>SUM($B$88:AU88)</f>
        <v>-10182892.081101589</v>
      </c>
      <c r="AV89" s="122">
        <f>SUM($B$88:AV88)</f>
        <v>-10181438.087156724</v>
      </c>
      <c r="AW89" s="122">
        <f>SUM($B$88:AW88)</f>
        <v>-10180183.441755258</v>
      </c>
      <c r="AX89" s="122">
        <f>SUM($B$88:AX88)</f>
        <v>-10179100.864942506</v>
      </c>
      <c r="AY89" s="122">
        <f>SUM($B$88:AY88)</f>
        <v>-10178166.801044032</v>
      </c>
      <c r="AZ89" s="122">
        <f>SUM($B$88:AZ88)</f>
        <v>-10177360.911746779</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4.7450872216039386E-3</v>
      </c>
      <c r="R90" s="127">
        <f>IF((ISERR(IRR($B$85:R85))),0,IF(IRR($B$85:R85)&lt;0,0,IRR($B$85:R85)))</f>
        <v>1.4729164821707386E-2</v>
      </c>
      <c r="S90" s="127">
        <f>IF((ISERR(IRR($B$85:S85))),0,IF(IRR($B$85:S85)&lt;0,0,IRR($B$85:S85)))</f>
        <v>2.3238751777854505E-2</v>
      </c>
      <c r="T90" s="127">
        <f>IF((ISERR(IRR($B$85:T85))),0,IF(IRR($B$85:T85)&lt;0,0,IRR($B$85:T85)))</f>
        <v>3.0546785465977111E-2</v>
      </c>
      <c r="U90" s="127">
        <f>IF((ISERR(IRR($B$85:U85))),0,IF(IRR($B$85:U85)&lt;0,0,IRR($B$85:U85)))</f>
        <v>3.683469896187197E-2</v>
      </c>
      <c r="V90" s="127">
        <f>IF((ISERR(IRR($B$85:V85))),0,IF(IRR($B$85:V85)&lt;0,0,IRR($B$85:V85)))</f>
        <v>4.2308712134012438E-2</v>
      </c>
      <c r="W90" s="127">
        <f>IF((ISERR(IRR($B$85:W85))),0,IF(IRR($B$85:W85)&lt;0,0,IRR($B$85:W85)))</f>
        <v>4.7909106385169542E-2</v>
      </c>
      <c r="X90" s="127">
        <f>IF((ISERR(IRR($B$85:X85))),0,IF(IRR($B$85:X85)&lt;0,0,IRR($B$85:X85)))</f>
        <v>5.2740905439339514E-2</v>
      </c>
      <c r="Y90" s="127">
        <f>IF((ISERR(IRR($B$85:Y85))),0,IF(IRR($B$85:Y85)&lt;0,0,IRR($B$85:Y85)))</f>
        <v>5.6941573163005188E-2</v>
      </c>
      <c r="Z90" s="127">
        <f>IF((ISERR(IRR($B$85:Z85))),0,IF(IRR($B$85:Z85)&lt;0,0,IRR($B$85:Z85)))</f>
        <v>6.0617216371401383E-2</v>
      </c>
      <c r="AA90" s="127">
        <f>IF((ISERR(IRR($B$85:AA85))),0,IF(IRR($B$85:AA85)&lt;0,0,IRR($B$85:AA85)))</f>
        <v>6.3851407633797264E-2</v>
      </c>
      <c r="AB90" s="127">
        <f>IF((ISERR(IRR($B$85:AB85))),0,IF(IRR($B$85:AB85)&lt;0,0,IRR($B$85:AB85)))</f>
        <v>6.6711053929157549E-2</v>
      </c>
      <c r="AC90" s="127">
        <f>IF((ISERR(IRR($B$85:AC85))),0,IF(IRR($B$85:AC85)&lt;0,0,IRR($B$85:AC85)))</f>
        <v>6.9250449142528758E-2</v>
      </c>
      <c r="AD90" s="127">
        <f>IF((ISERR(IRR($B$85:AD85))),0,IF(IRR($B$85:AD85)&lt;0,0,IRR($B$85:AD85)))</f>
        <v>7.151415845519038E-2</v>
      </c>
      <c r="AE90" s="127">
        <f>IF((ISERR(IRR($B$85:AE85))),0,IF(IRR($B$85:AE85)&lt;0,0,IRR($B$85:AE85)))</f>
        <v>7.3539123111182825E-2</v>
      </c>
      <c r="AF90" s="127">
        <f>IF((ISERR(IRR($B$85:AF85))),0,IF(IRR($B$85:AF85)&lt;0,0,IRR($B$85:AF85)))</f>
        <v>7.5356228597129427E-2</v>
      </c>
      <c r="AG90" s="127">
        <f>IF((ISERR(IRR($B$85:AG85))),0,IF(IRR($B$85:AG85)&lt;0,0,IRR($B$85:AG85)))</f>
        <v>7.6991493838482139E-2</v>
      </c>
      <c r="AH90" s="127">
        <f>IF((ISERR(IRR($B$85:AH85))),0,IF(IRR($B$85:AH85)&lt;0,0,IRR($B$85:AH85)))</f>
        <v>7.8466986777302683E-2</v>
      </c>
      <c r="AI90" s="127">
        <f>IF((ISERR(IRR($B$85:AI85))),0,IF(IRR($B$85:AI85)&lt;0,0,IRR($B$85:AI85)))</f>
        <v>7.9801538636848246E-2</v>
      </c>
      <c r="AJ90" s="127">
        <f>IF((ISERR(IRR($B$85:AJ85))),0,IF(IRR($B$85:AJ85)&lt;0,0,IRR($B$85:AJ85)))</f>
        <v>8.1011307623317208E-2</v>
      </c>
      <c r="AK90" s="127">
        <f>IF((ISERR(IRR($B$85:AK85))),0,IF(IRR($B$85:AK85)&lt;0,0,IRR($B$85:AK85)))</f>
        <v>8.2110228392392903E-2</v>
      </c>
      <c r="AL90" s="127">
        <f>IF((ISERR(IRR($B$85:AL85))),0,IF(IRR($B$85:AL85)&lt;0,0,IRR($B$85:AL85)))</f>
        <v>8.3110373736173582E-2</v>
      </c>
      <c r="AM90" s="127">
        <f>IF((ISERR(IRR($B$85:AM85))),0,IF(IRR($B$85:AM85)&lt;0,0,IRR($B$85:AM85)))</f>
        <v>8.4022248052381787E-2</v>
      </c>
      <c r="AN90" s="127">
        <f>IF((ISERR(IRR($B$85:AN85))),0,IF(IRR($B$85:AN85)&lt;0,0,IRR($B$85:AN85)))</f>
        <v>8.4855027257687787E-2</v>
      </c>
      <c r="AO90" s="127">
        <f>IF((ISERR(IRR($B$85:AO85))),0,IF(IRR($B$85:AO85)&lt;0,0,IRR($B$85:AO85)))</f>
        <v>8.5616756268544369E-2</v>
      </c>
      <c r="AP90" s="127">
        <f>IF((ISERR(IRR($B$85:AP85))),0,IF(IRR($B$85:AP85)&lt;0,0,IRR($B$85:AP85)))</f>
        <v>8.6314512581286529E-2</v>
      </c>
      <c r="AQ90" s="127">
        <f>IF((ISERR(IRR($B$85:AQ85))),0,IF(IRR($B$85:AQ85)&lt;0,0,IRR($B$85:AQ85)))</f>
        <v>8.6954542560653492E-2</v>
      </c>
      <c r="AR90" s="127">
        <f>IF((ISERR(IRR($B$85:AR85))),0,IF(IRR($B$85:AR85)&lt;0,0,IRR($B$85:AR85)))</f>
        <v>8.7542375603035794E-2</v>
      </c>
      <c r="AS90" s="127">
        <f>IF((ISERR(IRR($B$85:AS85))),0,IF(IRR($B$85:AS85)&lt;0,0,IRR($B$85:AS85)))</f>
        <v>8.8082920246488561E-2</v>
      </c>
      <c r="AT90" s="127">
        <f>IF((ISERR(IRR($B$85:AT85))),0,IF(IRR($B$85:AT85)&lt;0,0,IRR($B$85:AT85)))</f>
        <v>8.8580545461591109E-2</v>
      </c>
      <c r="AU90" s="127">
        <f>IF((ISERR(IRR($B$85:AU85))),0,IF(IRR($B$85:AU85)&lt;0,0,IRR($B$85:AU85)))</f>
        <v>8.9039149709883247E-2</v>
      </c>
      <c r="AV90" s="127">
        <f>IF((ISERR(IRR($B$85:AV85))),0,IF(IRR($B$85:AV85)&lt;0,0,IRR($B$85:AV85)))</f>
        <v>8.9462219852393998E-2</v>
      </c>
      <c r="AW90" s="127">
        <f>IF((ISERR(IRR($B$85:AW85))),0,IF(IRR($B$85:AW85)&lt;0,0,IRR($B$85:AW85)))</f>
        <v>8.985288159507987E-2</v>
      </c>
      <c r="AX90" s="127">
        <f>IF((ISERR(IRR($B$85:AX85))),0,IF(IRR($B$85:AX85)&lt;0,0,IRR($B$85:AX85)))</f>
        <v>9.0213942845263073E-2</v>
      </c>
      <c r="AY90" s="127">
        <f>IF((ISERR(IRR($B$85:AY85))),0,IF(IRR($B$85:AY85)&lt;0,0,IRR($B$85:AY85)))</f>
        <v>9.0547931104393742E-2</v>
      </c>
      <c r="AZ90" s="127">
        <f>IF((ISERR(IRR($B$85:AZ85))),0,IF(IRR($B$85:AZ85)&lt;0,0,IRR($B$85:AZ85)))</f>
        <v>9.0857125823352147E-2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2032.5732167302162</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'1. паспорт местоположение'!A5:C5</f>
        <v>Год раскрытия информации: 2026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72" t="str">
        <f>'4. паспортбюджет'!A12:O12</f>
        <v>M_TP3400.VL.0077</v>
      </c>
      <c r="B12" s="372"/>
      <c r="C12" s="372"/>
      <c r="D12" s="372"/>
      <c r="E12" s="372"/>
      <c r="F12" s="372"/>
      <c r="G12" s="372"/>
      <c r="H12" s="372"/>
      <c r="I12" s="372"/>
      <c r="J12" s="372"/>
      <c r="K12" s="372"/>
      <c r="L12" s="372"/>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73" t="str">
        <f>'1. паспорт местоположение'!A15:C15</f>
        <v>Реконструкция ВЛ-10кВ  Памятное Ялуторовского РЭС Южного ТПО (реконструкция  ВЛЗ-10 кВ - 6.982км)</v>
      </c>
      <c r="B15" s="373"/>
      <c r="C15" s="373"/>
      <c r="D15" s="373"/>
      <c r="E15" s="373"/>
      <c r="F15" s="373"/>
      <c r="G15" s="373"/>
      <c r="H15" s="373"/>
      <c r="I15" s="373"/>
      <c r="J15" s="373"/>
      <c r="K15" s="373"/>
      <c r="L15" s="373"/>
    </row>
    <row r="16" spans="1:44" x14ac:dyDescent="0.25">
      <c r="A16" s="352" t="s">
        <v>6</v>
      </c>
      <c r="B16" s="352"/>
      <c r="C16" s="352"/>
      <c r="D16" s="352"/>
      <c r="E16" s="352"/>
      <c r="F16" s="352"/>
      <c r="G16" s="352"/>
      <c r="H16" s="352"/>
      <c r="I16" s="352"/>
      <c r="J16" s="352"/>
      <c r="K16" s="352"/>
      <c r="L16" s="352"/>
    </row>
    <row r="17" spans="1:12" ht="15.75" customHeight="1" x14ac:dyDescent="0.25">
      <c r="L17" s="224"/>
    </row>
    <row r="18" spans="1:12" x14ac:dyDescent="0.25">
      <c r="K18" s="225"/>
    </row>
    <row r="19" spans="1:12" ht="15.75" customHeight="1" x14ac:dyDescent="0.25">
      <c r="A19" s="408" t="s">
        <v>415</v>
      </c>
      <c r="B19" s="408"/>
      <c r="C19" s="408"/>
      <c r="D19" s="408"/>
      <c r="E19" s="408"/>
      <c r="F19" s="408"/>
      <c r="G19" s="408"/>
      <c r="H19" s="408"/>
      <c r="I19" s="408"/>
      <c r="J19" s="408"/>
      <c r="K19" s="408"/>
      <c r="L19" s="408"/>
    </row>
    <row r="20" spans="1:12" x14ac:dyDescent="0.25">
      <c r="A20" s="226"/>
      <c r="B20" s="226"/>
      <c r="C20" s="227"/>
      <c r="D20" s="227"/>
      <c r="E20" s="227"/>
      <c r="F20" s="227"/>
      <c r="G20" s="227"/>
      <c r="H20" s="227"/>
      <c r="I20" s="227"/>
      <c r="J20" s="227"/>
      <c r="K20" s="227"/>
      <c r="L20" s="227"/>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8"/>
      <c r="F22" s="229"/>
      <c r="G22" s="406" t="s">
        <v>1</v>
      </c>
      <c r="H22" s="407"/>
      <c r="I22" s="399"/>
      <c r="J22" s="402"/>
      <c r="K22" s="398"/>
      <c r="L22" s="400"/>
    </row>
    <row r="23" spans="1:12" ht="47.25" x14ac:dyDescent="0.25">
      <c r="A23" s="398"/>
      <c r="B23" s="398"/>
      <c r="C23" s="230" t="s">
        <v>216</v>
      </c>
      <c r="D23" s="230" t="s">
        <v>215</v>
      </c>
      <c r="E23" s="230" t="s">
        <v>216</v>
      </c>
      <c r="F23" s="230" t="s">
        <v>215</v>
      </c>
      <c r="G23" s="230" t="s">
        <v>216</v>
      </c>
      <c r="H23" s="230" t="s">
        <v>215</v>
      </c>
      <c r="I23" s="399"/>
      <c r="J23" s="403"/>
      <c r="K23" s="398"/>
      <c r="L23" s="400"/>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46179</v>
      </c>
      <c r="D30" s="79">
        <f>C32</f>
        <v>46269</v>
      </c>
      <c r="E30" s="233"/>
      <c r="F30" s="233"/>
      <c r="G30" s="79">
        <f>H31</f>
        <v>46544</v>
      </c>
      <c r="H30" s="79">
        <f>G32</f>
        <v>46634</v>
      </c>
      <c r="I30" s="78"/>
      <c r="J30" s="78"/>
      <c r="K30" s="81"/>
      <c r="L30" s="81"/>
    </row>
    <row r="31" spans="1:12" s="235" customFormat="1" ht="37.5" customHeight="1" x14ac:dyDescent="0.25">
      <c r="A31" s="230" t="s">
        <v>209</v>
      </c>
      <c r="B31" s="236" t="s">
        <v>360</v>
      </c>
      <c r="C31" s="82">
        <v>46119</v>
      </c>
      <c r="D31" s="82">
        <f>C31+60</f>
        <v>46179</v>
      </c>
      <c r="E31" s="233"/>
      <c r="F31" s="233"/>
      <c r="G31" s="82">
        <v>46484</v>
      </c>
      <c r="H31" s="82">
        <f>G31+60</f>
        <v>46544</v>
      </c>
      <c r="I31" s="237"/>
      <c r="J31" s="78"/>
      <c r="K31" s="81"/>
      <c r="L31" s="81"/>
    </row>
    <row r="32" spans="1:12" s="235" customFormat="1" ht="31.5" x14ac:dyDescent="0.25">
      <c r="A32" s="230" t="s">
        <v>207</v>
      </c>
      <c r="B32" s="236" t="s">
        <v>365</v>
      </c>
      <c r="C32" s="82">
        <f>D31+90</f>
        <v>46269</v>
      </c>
      <c r="D32" s="82">
        <f>C32+10</f>
        <v>46279</v>
      </c>
      <c r="E32" s="233"/>
      <c r="F32" s="233"/>
      <c r="G32" s="82">
        <f>H31+90</f>
        <v>46634</v>
      </c>
      <c r="H32" s="82">
        <f>G32+10</f>
        <v>46644</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46289</v>
      </c>
      <c r="D35" s="82">
        <f>C35+10</f>
        <v>46299</v>
      </c>
      <c r="E35" s="78"/>
      <c r="F35" s="78"/>
      <c r="G35" s="79">
        <f>H37</f>
        <v>46654</v>
      </c>
      <c r="H35" s="82">
        <f>G35+10</f>
        <v>46664</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46279</v>
      </c>
      <c r="D37" s="82">
        <f>C37+10</f>
        <v>46289</v>
      </c>
      <c r="E37" s="239"/>
      <c r="F37" s="240"/>
      <c r="G37" s="82">
        <f>H32</f>
        <v>46644</v>
      </c>
      <c r="H37" s="82">
        <f>G37+10</f>
        <v>46654</v>
      </c>
      <c r="I37" s="237"/>
      <c r="J37" s="241"/>
      <c r="K37" s="81"/>
      <c r="L37" s="81"/>
    </row>
    <row r="38" spans="1:12" x14ac:dyDescent="0.25">
      <c r="A38" s="230">
        <v>2</v>
      </c>
      <c r="B38" s="232" t="s">
        <v>205</v>
      </c>
      <c r="C38" s="80"/>
      <c r="D38" s="81"/>
      <c r="E38" s="81"/>
      <c r="F38" s="81"/>
      <c r="G38" s="80"/>
      <c r="H38" s="81"/>
      <c r="I38" s="242"/>
      <c r="J38" s="242"/>
      <c r="K38" s="81"/>
      <c r="L38" s="81"/>
    </row>
    <row r="39" spans="1:12" ht="63" x14ac:dyDescent="0.25">
      <c r="A39" s="230" t="s">
        <v>204</v>
      </c>
      <c r="B39" s="236" t="s">
        <v>366</v>
      </c>
      <c r="C39" s="79">
        <v>46396</v>
      </c>
      <c r="D39" s="77">
        <f>C39+65</f>
        <v>46461</v>
      </c>
      <c r="E39" s="81"/>
      <c r="F39" s="81"/>
      <c r="G39" s="79">
        <v>46761</v>
      </c>
      <c r="H39" s="77">
        <f>G39+65</f>
        <v>46826</v>
      </c>
      <c r="I39" s="242"/>
      <c r="J39" s="242"/>
      <c r="K39" s="81"/>
      <c r="L39" s="81"/>
    </row>
    <row r="40" spans="1:12" x14ac:dyDescent="0.25">
      <c r="A40" s="230" t="s">
        <v>203</v>
      </c>
      <c r="B40" s="236" t="s">
        <v>368</v>
      </c>
      <c r="C40" s="79">
        <f>C39+7</f>
        <v>46403</v>
      </c>
      <c r="D40" s="82">
        <f>C40+90</f>
        <v>46493</v>
      </c>
      <c r="E40" s="81"/>
      <c r="F40" s="81"/>
      <c r="G40" s="79">
        <f>G39+7</f>
        <v>46768</v>
      </c>
      <c r="H40" s="82">
        <f>G40+90</f>
        <v>46858</v>
      </c>
      <c r="I40" s="242"/>
      <c r="J40" s="242"/>
      <c r="K40" s="81"/>
      <c r="L40" s="81"/>
    </row>
    <row r="41" spans="1:12" ht="47.25" x14ac:dyDescent="0.25">
      <c r="A41" s="230">
        <v>3</v>
      </c>
      <c r="B41" s="232" t="s">
        <v>446</v>
      </c>
      <c r="C41" s="80"/>
      <c r="D41" s="81"/>
      <c r="E41" s="81"/>
      <c r="F41" s="81"/>
      <c r="G41" s="80"/>
      <c r="H41" s="81"/>
      <c r="I41" s="242"/>
      <c r="J41" s="242"/>
      <c r="K41" s="81"/>
      <c r="L41" s="81"/>
    </row>
    <row r="42" spans="1:12" ht="31.5" x14ac:dyDescent="0.25">
      <c r="A42" s="230" t="s">
        <v>202</v>
      </c>
      <c r="B42" s="236" t="s">
        <v>367</v>
      </c>
      <c r="C42" s="82">
        <f>D39</f>
        <v>46461</v>
      </c>
      <c r="D42" s="82">
        <f>C42+0</f>
        <v>46461</v>
      </c>
      <c r="E42" s="81"/>
      <c r="F42" s="81"/>
      <c r="G42" s="82">
        <f>H39</f>
        <v>46826</v>
      </c>
      <c r="H42" s="82">
        <f>G42+0</f>
        <v>46826</v>
      </c>
      <c r="I42" s="242"/>
      <c r="J42" s="242"/>
      <c r="K42" s="81"/>
      <c r="L42" s="81"/>
    </row>
    <row r="43" spans="1:12" x14ac:dyDescent="0.25">
      <c r="A43" s="230" t="s">
        <v>201</v>
      </c>
      <c r="B43" s="236" t="s">
        <v>200</v>
      </c>
      <c r="C43" s="79">
        <f>D40+20</f>
        <v>46513</v>
      </c>
      <c r="D43" s="82">
        <f>C43+45</f>
        <v>46558</v>
      </c>
      <c r="E43" s="81"/>
      <c r="F43" s="81"/>
      <c r="G43" s="79">
        <f>H40+20</f>
        <v>46878</v>
      </c>
      <c r="H43" s="82">
        <f>G43+45</f>
        <v>46923</v>
      </c>
      <c r="I43" s="242"/>
      <c r="J43" s="242"/>
      <c r="K43" s="81"/>
      <c r="L43" s="81"/>
    </row>
    <row r="44" spans="1:12" x14ac:dyDescent="0.25">
      <c r="A44" s="230" t="s">
        <v>199</v>
      </c>
      <c r="B44" s="236" t="s">
        <v>198</v>
      </c>
      <c r="C44" s="79">
        <f>D43</f>
        <v>46558</v>
      </c>
      <c r="D44" s="82">
        <f>C44+70</f>
        <v>46628</v>
      </c>
      <c r="E44" s="81"/>
      <c r="F44" s="81"/>
      <c r="G44" s="79">
        <f>H43</f>
        <v>46923</v>
      </c>
      <c r="H44" s="82">
        <f>G44+75</f>
        <v>46998</v>
      </c>
      <c r="I44" s="242"/>
      <c r="J44" s="242"/>
      <c r="K44" s="81"/>
      <c r="L44" s="81"/>
    </row>
    <row r="45" spans="1:12" ht="78.75" x14ac:dyDescent="0.25">
      <c r="A45" s="230" t="s">
        <v>197</v>
      </c>
      <c r="B45" s="236" t="s">
        <v>372</v>
      </c>
      <c r="C45" s="78" t="s">
        <v>451</v>
      </c>
      <c r="D45" s="78" t="s">
        <v>451</v>
      </c>
      <c r="E45" s="78" t="s">
        <v>451</v>
      </c>
      <c r="F45" s="78" t="s">
        <v>451</v>
      </c>
      <c r="G45" s="78" t="s">
        <v>451</v>
      </c>
      <c r="H45" s="78" t="s">
        <v>451</v>
      </c>
      <c r="I45" s="242"/>
      <c r="J45" s="242"/>
      <c r="K45" s="81"/>
      <c r="L45" s="81"/>
    </row>
    <row r="46" spans="1:12" ht="157.5" x14ac:dyDescent="0.25">
      <c r="A46" s="230" t="s">
        <v>195</v>
      </c>
      <c r="B46" s="236" t="s">
        <v>370</v>
      </c>
      <c r="C46" s="78" t="s">
        <v>451</v>
      </c>
      <c r="D46" s="78" t="s">
        <v>451</v>
      </c>
      <c r="E46" s="78" t="s">
        <v>451</v>
      </c>
      <c r="F46" s="78" t="s">
        <v>451</v>
      </c>
      <c r="G46" s="78" t="s">
        <v>451</v>
      </c>
      <c r="H46" s="78" t="s">
        <v>451</v>
      </c>
      <c r="I46" s="242"/>
      <c r="J46" s="242"/>
      <c r="K46" s="81"/>
      <c r="L46" s="81"/>
    </row>
    <row r="47" spans="1:12" x14ac:dyDescent="0.25">
      <c r="A47" s="230" t="s">
        <v>381</v>
      </c>
      <c r="B47" s="236" t="s">
        <v>196</v>
      </c>
      <c r="C47" s="79">
        <f>D44</f>
        <v>46628</v>
      </c>
      <c r="D47" s="82">
        <f>C47+20</f>
        <v>46648</v>
      </c>
      <c r="E47" s="81"/>
      <c r="F47" s="81"/>
      <c r="G47" s="79">
        <f>H44</f>
        <v>46998</v>
      </c>
      <c r="H47" s="82">
        <f>G47+20</f>
        <v>47018</v>
      </c>
      <c r="I47" s="242"/>
      <c r="J47" s="242"/>
      <c r="K47" s="81"/>
      <c r="L47" s="81"/>
    </row>
    <row r="48" spans="1:12" ht="31.5" x14ac:dyDescent="0.25">
      <c r="A48" s="230">
        <v>4</v>
      </c>
      <c r="B48" s="232" t="s">
        <v>194</v>
      </c>
      <c r="C48" s="80"/>
      <c r="D48" s="81"/>
      <c r="E48" s="81"/>
      <c r="F48" s="81"/>
      <c r="G48" s="80"/>
      <c r="H48" s="81"/>
      <c r="I48" s="242"/>
      <c r="J48" s="242"/>
      <c r="K48" s="81"/>
      <c r="L48" s="81"/>
    </row>
    <row r="49" spans="1:12" ht="31.5" x14ac:dyDescent="0.25">
      <c r="A49" s="230" t="s">
        <v>193</v>
      </c>
      <c r="B49" s="236" t="s">
        <v>192</v>
      </c>
      <c r="C49" s="82">
        <f>D47</f>
        <v>46648</v>
      </c>
      <c r="D49" s="82">
        <f>C49+30</f>
        <v>46678</v>
      </c>
      <c r="E49" s="81"/>
      <c r="F49" s="81"/>
      <c r="G49" s="82">
        <f>H47</f>
        <v>47018</v>
      </c>
      <c r="H49" s="82">
        <f>G49+30</f>
        <v>47048</v>
      </c>
      <c r="I49" s="242"/>
      <c r="J49" s="242"/>
      <c r="K49" s="81"/>
      <c r="L49" s="81"/>
    </row>
    <row r="50" spans="1:12" ht="78.75" x14ac:dyDescent="0.25">
      <c r="A50" s="230" t="s">
        <v>191</v>
      </c>
      <c r="B50" s="236" t="s">
        <v>371</v>
      </c>
      <c r="C50" s="79">
        <f>D49</f>
        <v>46678</v>
      </c>
      <c r="D50" s="79">
        <f>C50+50</f>
        <v>46728</v>
      </c>
      <c r="E50" s="81"/>
      <c r="F50" s="81"/>
      <c r="G50" s="79">
        <f>H49</f>
        <v>47048</v>
      </c>
      <c r="H50" s="79">
        <f>G50+50</f>
        <v>47098</v>
      </c>
      <c r="I50" s="242"/>
      <c r="J50" s="242"/>
      <c r="K50" s="81"/>
      <c r="L50" s="81"/>
    </row>
    <row r="51" spans="1:12" ht="63" x14ac:dyDescent="0.25">
      <c r="A51" s="230" t="s">
        <v>189</v>
      </c>
      <c r="B51" s="236" t="s">
        <v>373</v>
      </c>
      <c r="C51" s="82" t="s">
        <v>451</v>
      </c>
      <c r="D51" s="82" t="s">
        <v>451</v>
      </c>
      <c r="E51" s="82" t="s">
        <v>451</v>
      </c>
      <c r="F51" s="82" t="s">
        <v>451</v>
      </c>
      <c r="G51" s="82" t="s">
        <v>451</v>
      </c>
      <c r="H51" s="82" t="s">
        <v>451</v>
      </c>
      <c r="I51" s="242"/>
      <c r="J51" s="242"/>
      <c r="K51" s="81"/>
      <c r="L51" s="81"/>
    </row>
    <row r="52" spans="1:12" ht="63" x14ac:dyDescent="0.25">
      <c r="A52" s="230" t="s">
        <v>187</v>
      </c>
      <c r="B52" s="236" t="s">
        <v>190</v>
      </c>
      <c r="C52" s="79">
        <f>D50</f>
        <v>46728</v>
      </c>
      <c r="D52" s="79">
        <f>C52+5</f>
        <v>46733</v>
      </c>
      <c r="E52" s="81"/>
      <c r="F52" s="81"/>
      <c r="G52" s="79">
        <f>H50</f>
        <v>47098</v>
      </c>
      <c r="H52" s="79">
        <f>G52+5</f>
        <v>47103</v>
      </c>
      <c r="I52" s="242"/>
      <c r="J52" s="242"/>
      <c r="K52" s="81"/>
      <c r="L52" s="81"/>
    </row>
    <row r="53" spans="1:12" ht="31.5" x14ac:dyDescent="0.25">
      <c r="A53" s="230" t="s">
        <v>375</v>
      </c>
      <c r="B53" s="243" t="s">
        <v>374</v>
      </c>
      <c r="C53" s="77">
        <f>D52</f>
        <v>46733</v>
      </c>
      <c r="D53" s="77">
        <f>C53+12</f>
        <v>46745</v>
      </c>
      <c r="E53" s="81"/>
      <c r="F53" s="81"/>
      <c r="G53" s="77">
        <f>H52</f>
        <v>47103</v>
      </c>
      <c r="H53" s="77">
        <f>G53+12</f>
        <v>47115</v>
      </c>
      <c r="I53" s="242"/>
      <c r="J53" s="242"/>
      <c r="K53" s="81"/>
      <c r="L53" s="81"/>
    </row>
    <row r="54" spans="1:12" ht="47.25"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13"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0" t="s">
        <v>548</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0" t="str">
        <f>'1. паспорт местоположение'!A12:C12</f>
        <v>M_TP3400.VL.0077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0" t="str">
        <f>'1. паспорт местоположение'!A15:C15</f>
        <v>Реконструкция ВЛ-10кВ  Памятное Ялуторовского РЭС Южного ТПО (реконструкция  ВЛЗ-10 кВ - 6.982км)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09"/>
      <c r="B16" s="409"/>
      <c r="C16" s="409"/>
      <c r="D16" s="409"/>
      <c r="E16" s="409"/>
      <c r="F16" s="409"/>
      <c r="G16" s="409"/>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1" t="s">
        <v>416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5" t="s">
        <v>186</v>
      </c>
      <c r="B20" s="415" t="s">
        <v>185</v>
      </c>
      <c r="C20" s="418" t="s">
        <v>184</v>
      </c>
      <c r="D20" s="418"/>
      <c r="E20" s="419" t="s">
        <v>183</v>
      </c>
      <c r="F20" s="419"/>
      <c r="G20" s="420" t="s">
        <v>562</v>
      </c>
      <c r="H20" s="413" t="s">
        <v>540</v>
      </c>
      <c r="I20" s="414"/>
      <c r="J20" s="414"/>
      <c r="K20" s="414"/>
      <c r="L20" s="413" t="s">
        <v>541</v>
      </c>
      <c r="M20" s="414"/>
      <c r="N20" s="414"/>
      <c r="O20" s="414"/>
      <c r="P20" s="413" t="s">
        <v>557</v>
      </c>
      <c r="Q20" s="414"/>
      <c r="R20" s="414"/>
      <c r="S20" s="414"/>
      <c r="T20" s="413" t="s">
        <v>559</v>
      </c>
      <c r="U20" s="414"/>
      <c r="V20" s="414"/>
      <c r="W20" s="414"/>
      <c r="X20" s="413" t="s">
        <v>563</v>
      </c>
      <c r="Y20" s="414"/>
      <c r="Z20" s="414"/>
      <c r="AA20" s="414"/>
      <c r="AB20" s="423" t="s">
        <v>182</v>
      </c>
      <c r="AC20" s="423"/>
    </row>
    <row r="21" spans="1:29" ht="99.75" customHeight="1" x14ac:dyDescent="0.25">
      <c r="A21" s="416"/>
      <c r="B21" s="416"/>
      <c r="C21" s="418"/>
      <c r="D21" s="418"/>
      <c r="E21" s="419"/>
      <c r="F21" s="419"/>
      <c r="G21" s="421"/>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3"/>
      <c r="AC21" s="423"/>
    </row>
    <row r="22" spans="1:29" ht="115.5" customHeight="1" x14ac:dyDescent="0.25">
      <c r="A22" s="417"/>
      <c r="B22" s="417"/>
      <c r="C22" s="332" t="s">
        <v>2</v>
      </c>
      <c r="D22" s="332" t="s">
        <v>180</v>
      </c>
      <c r="E22" s="316" t="s">
        <v>564</v>
      </c>
      <c r="F22" s="316" t="s">
        <v>565</v>
      </c>
      <c r="G22" s="422"/>
      <c r="H22" s="317" t="s">
        <v>399</v>
      </c>
      <c r="I22" s="317" t="s">
        <v>560</v>
      </c>
      <c r="J22" s="317" t="s">
        <v>399</v>
      </c>
      <c r="K22" s="317" t="s">
        <v>560</v>
      </c>
      <c r="L22" s="317" t="s">
        <v>399</v>
      </c>
      <c r="M22" s="317" t="s">
        <v>560</v>
      </c>
      <c r="N22" s="317" t="s">
        <v>399</v>
      </c>
      <c r="O22" s="317" t="s">
        <v>560</v>
      </c>
      <c r="P22" s="317" t="s">
        <v>399</v>
      </c>
      <c r="Q22" s="317" t="s">
        <v>560</v>
      </c>
      <c r="R22" s="317" t="s">
        <v>399</v>
      </c>
      <c r="S22" s="317" t="s">
        <v>560</v>
      </c>
      <c r="T22" s="317" t="s">
        <v>399</v>
      </c>
      <c r="U22" s="317" t="s">
        <v>560</v>
      </c>
      <c r="V22" s="317" t="s">
        <v>399</v>
      </c>
      <c r="W22" s="317" t="s">
        <v>560</v>
      </c>
      <c r="X22" s="317" t="s">
        <v>399</v>
      </c>
      <c r="Y22" s="317" t="s">
        <v>560</v>
      </c>
      <c r="Z22" s="317" t="s">
        <v>399</v>
      </c>
      <c r="AA22" s="317" t="s">
        <v>560</v>
      </c>
      <c r="AB22" s="332" t="s">
        <v>181</v>
      </c>
      <c r="AC22" s="332"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8">
        <v>1</v>
      </c>
      <c r="B24" s="319" t="s">
        <v>179</v>
      </c>
      <c r="C24" s="320">
        <v>15.941508000000001</v>
      </c>
      <c r="D24" s="320">
        <v>17.455396199999999</v>
      </c>
      <c r="E24" s="320">
        <v>15.941508000000001</v>
      </c>
      <c r="F24" s="320">
        <v>15.941508000000001</v>
      </c>
      <c r="G24" s="320">
        <v>0</v>
      </c>
      <c r="H24" s="320">
        <v>0</v>
      </c>
      <c r="I24" s="320"/>
      <c r="J24" s="320">
        <v>0</v>
      </c>
      <c r="K24" s="320"/>
      <c r="L24" s="320">
        <v>0.74763599999999997</v>
      </c>
      <c r="M24" s="320"/>
      <c r="N24" s="320">
        <v>0.81750980000000006</v>
      </c>
      <c r="O24" s="320"/>
      <c r="P24" s="320">
        <v>15.193871999999999</v>
      </c>
      <c r="Q24" s="320"/>
      <c r="R24" s="320">
        <v>16.637886399999999</v>
      </c>
      <c r="S24" s="320"/>
      <c r="T24" s="320">
        <v>0</v>
      </c>
      <c r="U24" s="320"/>
      <c r="V24" s="320">
        <v>0</v>
      </c>
      <c r="W24" s="320"/>
      <c r="X24" s="320">
        <v>0</v>
      </c>
      <c r="Y24" s="320"/>
      <c r="Z24" s="320" t="s">
        <v>558</v>
      </c>
      <c r="AA24" s="320"/>
      <c r="AB24" s="320">
        <v>15.941507999999999</v>
      </c>
      <c r="AC24" s="320">
        <v>17.455396199999999</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558</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558</v>
      </c>
      <c r="AA26" s="320"/>
      <c r="AB26" s="320">
        <v>0</v>
      </c>
      <c r="AC26" s="320">
        <v>0</v>
      </c>
    </row>
    <row r="27" spans="1:29" ht="31.5" x14ac:dyDescent="0.25">
      <c r="A27" s="321" t="s">
        <v>174</v>
      </c>
      <c r="B27" s="322" t="s">
        <v>356</v>
      </c>
      <c r="C27" s="320"/>
      <c r="D27" s="320"/>
      <c r="E27" s="320"/>
      <c r="F27" s="320"/>
      <c r="G27" s="320">
        <v>0</v>
      </c>
      <c r="H27" s="320">
        <v>0</v>
      </c>
      <c r="I27" s="320"/>
      <c r="J27" s="320">
        <v>0</v>
      </c>
      <c r="K27" s="320"/>
      <c r="L27" s="320">
        <v>0.62302999999999997</v>
      </c>
      <c r="M27" s="320"/>
      <c r="N27" s="320">
        <v>0.67009000000000007</v>
      </c>
      <c r="O27" s="320"/>
      <c r="P27" s="320">
        <v>12.66156</v>
      </c>
      <c r="Q27" s="320"/>
      <c r="R27" s="320">
        <v>13.75597</v>
      </c>
      <c r="S27" s="320"/>
      <c r="T27" s="320">
        <v>0</v>
      </c>
      <c r="U27" s="320"/>
      <c r="V27" s="320">
        <v>0</v>
      </c>
      <c r="W27" s="320"/>
      <c r="X27" s="320">
        <v>0</v>
      </c>
      <c r="Y27" s="320"/>
      <c r="Z27" s="320" t="s">
        <v>558</v>
      </c>
      <c r="AA27" s="320"/>
      <c r="AB27" s="320">
        <v>13.28459</v>
      </c>
      <c r="AC27" s="320">
        <v>14.42606</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0</v>
      </c>
      <c r="I29" s="320"/>
      <c r="J29" s="320">
        <v>0</v>
      </c>
      <c r="K29" s="320"/>
      <c r="L29" s="320">
        <v>0.12460599999999999</v>
      </c>
      <c r="M29" s="320"/>
      <c r="N29" s="320">
        <v>0.14741979999999999</v>
      </c>
      <c r="O29" s="320"/>
      <c r="P29" s="320">
        <v>2.5323119999999992</v>
      </c>
      <c r="Q29" s="320"/>
      <c r="R29" s="320">
        <v>2.8819163999999997</v>
      </c>
      <c r="S29" s="320"/>
      <c r="T29" s="320">
        <v>0</v>
      </c>
      <c r="U29" s="320"/>
      <c r="V29" s="320">
        <v>0</v>
      </c>
      <c r="W29" s="320"/>
      <c r="X29" s="320">
        <v>0</v>
      </c>
      <c r="Y29" s="320"/>
      <c r="Z29" s="320" t="s">
        <v>558</v>
      </c>
      <c r="AA29" s="320"/>
      <c r="AB29" s="320">
        <v>2.6569179999999992</v>
      </c>
      <c r="AC29" s="320">
        <v>3.0293361999999995</v>
      </c>
    </row>
    <row r="30" spans="1:29" ht="47.25" x14ac:dyDescent="0.25">
      <c r="A30" s="318" t="s">
        <v>63</v>
      </c>
      <c r="B30" s="319" t="s">
        <v>169</v>
      </c>
      <c r="C30" s="320">
        <v>13.28459</v>
      </c>
      <c r="D30" s="320">
        <v>14.42606</v>
      </c>
      <c r="E30" s="320">
        <v>13.28459</v>
      </c>
      <c r="F30" s="320">
        <v>13.28459</v>
      </c>
      <c r="G30" s="320">
        <v>0</v>
      </c>
      <c r="H30" s="320">
        <v>0</v>
      </c>
      <c r="I30" s="320"/>
      <c r="J30" s="320">
        <v>0</v>
      </c>
      <c r="K30" s="320"/>
      <c r="L30" s="320">
        <v>0.62302999999999997</v>
      </c>
      <c r="M30" s="320"/>
      <c r="N30" s="320">
        <v>0.67009000000000007</v>
      </c>
      <c r="O30" s="320"/>
      <c r="P30" s="320">
        <v>12.66156</v>
      </c>
      <c r="Q30" s="320"/>
      <c r="R30" s="320">
        <v>13.75597</v>
      </c>
      <c r="S30" s="320"/>
      <c r="T30" s="320">
        <v>0</v>
      </c>
      <c r="U30" s="320"/>
      <c r="V30" s="320">
        <v>0</v>
      </c>
      <c r="W30" s="320"/>
      <c r="X30" s="320">
        <v>0</v>
      </c>
      <c r="Y30" s="320"/>
      <c r="Z30" s="320" t="s">
        <v>558</v>
      </c>
      <c r="AA30" s="320"/>
      <c r="AB30" s="320">
        <v>13.28459</v>
      </c>
      <c r="AC30" s="320">
        <v>14.42606</v>
      </c>
    </row>
    <row r="31" spans="1:29" x14ac:dyDescent="0.25">
      <c r="A31" s="318" t="s">
        <v>168</v>
      </c>
      <c r="B31" s="322" t="s">
        <v>167</v>
      </c>
      <c r="C31" s="320">
        <v>0.62302999999999997</v>
      </c>
      <c r="D31" s="320">
        <v>0.67009000000000007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11.339270000000001</v>
      </c>
      <c r="D32" s="320">
        <v>12.216629999999999</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1.32229</v>
      </c>
      <c r="D34" s="320">
        <v>1.5393399999999999</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558</v>
      </c>
      <c r="AA36" s="324" t="s">
        <v>558</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558</v>
      </c>
      <c r="AA37" s="324" t="s">
        <v>558</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558</v>
      </c>
      <c r="AA38" s="324" t="s">
        <v>558</v>
      </c>
      <c r="AB38" s="320">
        <v>0</v>
      </c>
      <c r="AC38" s="320">
        <v>0</v>
      </c>
    </row>
    <row r="39" spans="1:29" x14ac:dyDescent="0.25">
      <c r="A39" s="321" t="s">
        <v>156</v>
      </c>
      <c r="B39" s="322" t="s">
        <v>547</v>
      </c>
      <c r="C39" s="320"/>
      <c r="D39" s="320"/>
      <c r="E39" s="320"/>
      <c r="F39" s="320"/>
      <c r="G39" s="320">
        <v>0</v>
      </c>
      <c r="H39" s="320">
        <v>0</v>
      </c>
      <c r="I39" s="324" t="s">
        <v>457</v>
      </c>
      <c r="J39" s="320">
        <v>0</v>
      </c>
      <c r="K39" s="324" t="s">
        <v>457</v>
      </c>
      <c r="L39" s="320">
        <v>0</v>
      </c>
      <c r="M39" s="324" t="s">
        <v>457</v>
      </c>
      <c r="N39" s="320">
        <v>0</v>
      </c>
      <c r="O39" s="324" t="s">
        <v>457</v>
      </c>
      <c r="P39" s="320">
        <v>6.9820000000000002</v>
      </c>
      <c r="Q39" s="324">
        <v>4</v>
      </c>
      <c r="R39" s="320">
        <v>6.9820000000000002</v>
      </c>
      <c r="S39" s="324">
        <v>4</v>
      </c>
      <c r="T39" s="320">
        <v>0</v>
      </c>
      <c r="U39" s="324" t="s">
        <v>457</v>
      </c>
      <c r="V39" s="320">
        <v>0</v>
      </c>
      <c r="W39" s="324" t="s">
        <v>457</v>
      </c>
      <c r="X39" s="320">
        <v>0</v>
      </c>
      <c r="Y39" s="324" t="s">
        <v>457</v>
      </c>
      <c r="Z39" s="320" t="s">
        <v>558</v>
      </c>
      <c r="AA39" s="324" t="s">
        <v>558</v>
      </c>
      <c r="AB39" s="320">
        <v>6.9820000000000002</v>
      </c>
      <c r="AC39" s="320">
        <v>6.9820000000000002</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558</v>
      </c>
      <c r="AA40" s="324" t="s">
        <v>558</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558</v>
      </c>
      <c r="AA41" s="324" t="s">
        <v>558</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558</v>
      </c>
      <c r="AA42" s="324" t="s">
        <v>558</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558</v>
      </c>
      <c r="AA43" s="324" t="s">
        <v>558</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558</v>
      </c>
      <c r="AA44" s="324" t="s">
        <v>558</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558</v>
      </c>
      <c r="AA45" s="324" t="s">
        <v>558</v>
      </c>
      <c r="AB45" s="320">
        <v>0</v>
      </c>
      <c r="AC45" s="320">
        <v>0</v>
      </c>
    </row>
    <row r="46" spans="1:29" x14ac:dyDescent="0.25">
      <c r="A46" s="321" t="s">
        <v>492</v>
      </c>
      <c r="B46" s="322" t="s">
        <v>493</v>
      </c>
      <c r="C46" s="320"/>
      <c r="D46" s="320"/>
      <c r="E46" s="320"/>
      <c r="F46" s="320"/>
      <c r="G46" s="320">
        <v>0</v>
      </c>
      <c r="H46" s="320">
        <v>0</v>
      </c>
      <c r="I46" s="324" t="s">
        <v>457</v>
      </c>
      <c r="J46" s="320"/>
      <c r="K46" s="324" t="s">
        <v>457</v>
      </c>
      <c r="L46" s="320">
        <v>0</v>
      </c>
      <c r="M46" s="324" t="s">
        <v>457</v>
      </c>
      <c r="N46" s="320"/>
      <c r="O46" s="324" t="s">
        <v>457</v>
      </c>
      <c r="P46" s="320">
        <v>0</v>
      </c>
      <c r="Q46" s="324" t="s">
        <v>457</v>
      </c>
      <c r="R46" s="320"/>
      <c r="S46" s="324" t="s">
        <v>457</v>
      </c>
      <c r="T46" s="320">
        <v>0</v>
      </c>
      <c r="U46" s="324" t="s">
        <v>457</v>
      </c>
      <c r="V46" s="320"/>
      <c r="W46" s="324" t="s">
        <v>457</v>
      </c>
      <c r="X46" s="320"/>
      <c r="Y46" s="324" t="s">
        <v>457</v>
      </c>
      <c r="Z46" s="320"/>
      <c r="AA46" s="324" t="s">
        <v>457</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558</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558</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558</v>
      </c>
      <c r="AA50" s="320"/>
      <c r="AB50" s="320">
        <v>0</v>
      </c>
      <c r="AC50" s="320">
        <v>0</v>
      </c>
    </row>
    <row r="51" spans="1:29" ht="35.25" customHeight="1" x14ac:dyDescent="0.25">
      <c r="A51" s="321" t="s">
        <v>147</v>
      </c>
      <c r="B51" s="322" t="s">
        <v>146</v>
      </c>
      <c r="C51" s="320">
        <v>6.9820000000000002</v>
      </c>
      <c r="D51" s="320">
        <v>6.9820000000000002</v>
      </c>
      <c r="E51" s="320"/>
      <c r="F51" s="320"/>
      <c r="G51" s="320">
        <v>0</v>
      </c>
      <c r="H51" s="320">
        <v>0</v>
      </c>
      <c r="I51" s="320"/>
      <c r="J51" s="320">
        <v>0</v>
      </c>
      <c r="K51" s="320"/>
      <c r="L51" s="320">
        <v>0</v>
      </c>
      <c r="M51" s="320"/>
      <c r="N51" s="320">
        <v>0</v>
      </c>
      <c r="O51" s="320"/>
      <c r="P51" s="320">
        <v>6.9820000000000002</v>
      </c>
      <c r="Q51" s="320"/>
      <c r="R51" s="320">
        <v>6.9820000000000002</v>
      </c>
      <c r="S51" s="320"/>
      <c r="T51" s="320">
        <v>0</v>
      </c>
      <c r="U51" s="320"/>
      <c r="V51" s="320">
        <v>0</v>
      </c>
      <c r="W51" s="320"/>
      <c r="X51" s="320">
        <v>0</v>
      </c>
      <c r="Y51" s="320"/>
      <c r="Z51" s="320" t="s">
        <v>558</v>
      </c>
      <c r="AA51" s="320"/>
      <c r="AB51" s="320">
        <v>6.9820000000000002</v>
      </c>
      <c r="AC51" s="320">
        <v>6.9820000000000002</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558</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558</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558</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558</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558</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558</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558</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558</v>
      </c>
      <c r="AA59" s="320"/>
      <c r="AB59" s="320">
        <v>0</v>
      </c>
      <c r="AC59" s="320">
        <v>0</v>
      </c>
    </row>
    <row r="60" spans="1:29" x14ac:dyDescent="0.25">
      <c r="A60" s="321" t="s">
        <v>499</v>
      </c>
      <c r="B60" s="322" t="s">
        <v>493</v>
      </c>
      <c r="C60" s="320">
        <v>0</v>
      </c>
      <c r="D60" s="320">
        <v>0</v>
      </c>
      <c r="E60" s="320"/>
      <c r="F60" s="320"/>
      <c r="G60" s="320">
        <v>0</v>
      </c>
      <c r="H60" s="320">
        <v>0</v>
      </c>
      <c r="I60" s="320"/>
      <c r="J60" s="320"/>
      <c r="K60" s="320"/>
      <c r="L60" s="320">
        <v>0</v>
      </c>
      <c r="M60" s="320"/>
      <c r="N60" s="320"/>
      <c r="O60" s="320"/>
      <c r="P60" s="320">
        <v>0</v>
      </c>
      <c r="Q60" s="320"/>
      <c r="R60" s="320"/>
      <c r="S60" s="320"/>
      <c r="T60" s="320">
        <v>0</v>
      </c>
      <c r="U60" s="320"/>
      <c r="V60" s="320"/>
      <c r="W60" s="320"/>
      <c r="X60" s="320"/>
      <c r="Y60" s="320"/>
      <c r="Z60" s="320"/>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13.28459</v>
      </c>
      <c r="D62" s="320">
        <v>14.42606</v>
      </c>
      <c r="E62" s="320"/>
      <c r="F62" s="320"/>
      <c r="G62" s="320">
        <v>0</v>
      </c>
      <c r="H62" s="320">
        <v>0</v>
      </c>
      <c r="I62" s="320"/>
      <c r="J62" s="320">
        <v>0</v>
      </c>
      <c r="K62" s="320"/>
      <c r="L62" s="320">
        <v>0</v>
      </c>
      <c r="M62" s="320"/>
      <c r="N62" s="320">
        <v>0</v>
      </c>
      <c r="O62" s="320"/>
      <c r="P62" s="320">
        <v>13.28459</v>
      </c>
      <c r="Q62" s="320"/>
      <c r="R62" s="320">
        <v>14.42606</v>
      </c>
      <c r="S62" s="320"/>
      <c r="T62" s="320">
        <v>0</v>
      </c>
      <c r="U62" s="320"/>
      <c r="V62" s="320">
        <v>0</v>
      </c>
      <c r="W62" s="320"/>
      <c r="X62" s="320">
        <v>0</v>
      </c>
      <c r="Y62" s="320"/>
      <c r="Z62" s="320" t="s">
        <v>558</v>
      </c>
      <c r="AA62" s="320"/>
      <c r="AB62" s="320">
        <v>13.28459</v>
      </c>
      <c r="AC62" s="320">
        <v>14.42606</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558</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558</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558</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0</v>
      </c>
      <c r="M66" s="320"/>
      <c r="N66" s="320">
        <v>0</v>
      </c>
      <c r="O66" s="320"/>
      <c r="P66" s="320">
        <v>6.9820000000000002</v>
      </c>
      <c r="Q66" s="320"/>
      <c r="R66" s="320">
        <v>6.9820000000000002</v>
      </c>
      <c r="S66" s="320"/>
      <c r="T66" s="320">
        <v>0</v>
      </c>
      <c r="U66" s="320"/>
      <c r="V66" s="320">
        <v>0</v>
      </c>
      <c r="W66" s="320"/>
      <c r="X66" s="320">
        <v>0</v>
      </c>
      <c r="Y66" s="320"/>
      <c r="Z66" s="320" t="s">
        <v>558</v>
      </c>
      <c r="AA66" s="320"/>
      <c r="AB66" s="320">
        <v>6.9820000000000002</v>
      </c>
      <c r="AC66" s="320">
        <v>6.9820000000000002</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558</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558</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558</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558</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558</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558</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c r="Y73" s="320"/>
      <c r="Z73" s="320"/>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558</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558</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558</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558</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0</v>
      </c>
      <c r="O79" s="320"/>
      <c r="P79" s="320">
        <v>6.9820000000000002</v>
      </c>
      <c r="Q79" s="320"/>
      <c r="R79" s="320">
        <v>6.9820000000000002</v>
      </c>
      <c r="S79" s="320"/>
      <c r="T79" s="320">
        <v>0</v>
      </c>
      <c r="U79" s="320"/>
      <c r="V79" s="320">
        <v>0</v>
      </c>
      <c r="W79" s="320"/>
      <c r="X79" s="320">
        <v>0</v>
      </c>
      <c r="Y79" s="320"/>
      <c r="Z79" s="320" t="s">
        <v>558</v>
      </c>
      <c r="AA79" s="320"/>
      <c r="AB79" s="320">
        <v>6.9820000000000002</v>
      </c>
      <c r="AC79" s="320">
        <v>6.9820000000000002</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558</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558</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558</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558</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558</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558</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558</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20:A22"/>
    <mergeCell ref="H20:K20"/>
    <mergeCell ref="H21:I21"/>
    <mergeCell ref="J21:K21"/>
    <mergeCell ref="X21:Y21"/>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4:AC4"/>
    <mergeCell ref="A16:G16"/>
    <mergeCell ref="A11:AC11"/>
    <mergeCell ref="A9:AC9"/>
    <mergeCell ref="A8:AC8"/>
    <mergeCell ref="A6:AC6"/>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ввод'!A11:G11</f>
        <v>M_TP3400.VL.0077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ввод'!A14:G14</f>
        <v>Реконструкция ВЛ-10кВ  Памятное Ялуторовского РЭС Южного ТПО (реконструкция  ВЛЗ-10 кВ - 6.982км)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440</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1" t="str">
        <f>'1. паспорт местоположение'!A5:C5</f>
        <v>Год раскрытия информации: 2026 год</v>
      </c>
      <c r="B5" s="461"/>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M_TP3400.VL.0077</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ВЛ-10кВ  Памятное Ялуторовского РЭС Южного ТПО (реконструкция  ВЛЗ-10 кВ - 6.982км)</v>
      </c>
      <c r="B15" s="458"/>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59" t="s">
        <v>430</v>
      </c>
      <c r="B18" s="460"/>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- 6.982км</v>
      </c>
    </row>
    <row r="25" spans="1:2" ht="16.5" thickBot="1" x14ac:dyDescent="0.3">
      <c r="A25" s="45" t="s">
        <v>314</v>
      </c>
      <c r="B25" s="43">
        <v>2028</v>
      </c>
    </row>
    <row r="26" spans="1:2" ht="16.5" thickBot="1" x14ac:dyDescent="0.3">
      <c r="A26" s="46" t="s">
        <v>315</v>
      </c>
      <c r="B26" s="47" t="s">
        <v>525</v>
      </c>
    </row>
    <row r="27" spans="1:2" ht="29.25" thickBot="1" x14ac:dyDescent="0.3">
      <c r="A27" s="54" t="s">
        <v>553</v>
      </c>
      <c r="B27" s="94">
        <v>17.455396199999999</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512</v>
      </c>
      <c r="B32" s="260"/>
    </row>
    <row r="33" spans="1:2" ht="30" x14ac:dyDescent="0.25">
      <c r="A33" s="261" t="s">
        <v>551</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513</v>
      </c>
      <c r="B37" s="260">
        <v>0</v>
      </c>
    </row>
    <row r="38" spans="1:2" x14ac:dyDescent="0.25">
      <c r="A38" s="263" t="s">
        <v>514</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515</v>
      </c>
      <c r="B42" s="260">
        <v>0</v>
      </c>
    </row>
    <row r="43" spans="1:2" ht="30" x14ac:dyDescent="0.25">
      <c r="A43" s="261" t="s">
        <v>519</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516</v>
      </c>
      <c r="B49" s="264" t="s">
        <v>457</v>
      </c>
    </row>
    <row r="50" spans="1:2" x14ac:dyDescent="0.25">
      <c r="A50" s="263" t="s">
        <v>517</v>
      </c>
      <c r="B50" s="264" t="s">
        <v>457</v>
      </c>
    </row>
    <row r="51" spans="1:2" ht="30" x14ac:dyDescent="0.25">
      <c r="A51" s="263" t="s">
        <v>518</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520</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544</v>
      </c>
    </row>
    <row r="73" spans="1:2" ht="28.5" customHeight="1" x14ac:dyDescent="0.25">
      <c r="A73" s="48" t="s">
        <v>344</v>
      </c>
      <c r="B73" s="455" t="s">
        <v>479</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2026-04-21T14:32:23Z</dcterms:modified>
</cp:coreProperties>
</file>