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4" i="27"/>
  <c r="A9" i="16" l="1"/>
  <c r="A14" i="27" l="1"/>
  <c r="A15" i="6" l="1"/>
  <c r="A11" i="27" l="1"/>
  <c r="A15" i="16"/>
  <c r="A12" i="16"/>
  <c r="G42" i="16"/>
  <c r="H42" i="16" s="1"/>
  <c r="G40" i="16"/>
  <c r="H40" i="16" s="1"/>
  <c r="G43" i="16" s="1"/>
  <c r="H43" i="16" s="1"/>
  <c r="G44" i="16" s="1"/>
  <c r="H39" i="16"/>
  <c r="H31" i="16"/>
  <c r="G32" i="16" s="1"/>
  <c r="H44" i="16" l="1"/>
  <c r="G47" i="16" s="1"/>
  <c r="G49" i="16" s="1"/>
  <c r="H49" i="16" s="1"/>
  <c r="G30" i="16"/>
  <c r="H32" i="16"/>
  <c r="G37" i="16" s="1"/>
  <c r="H37" i="16" s="1"/>
  <c r="G35" i="16" s="1"/>
  <c r="H35" i="16" s="1"/>
  <c r="H30" i="16"/>
  <c r="G50" i="16" l="1"/>
  <c r="A9" i="22"/>
  <c r="A9" i="5"/>
  <c r="A9" i="30"/>
  <c r="A9" i="10"/>
  <c r="A8" i="17"/>
  <c r="A9" i="6"/>
  <c r="A10" i="13"/>
  <c r="A8" i="12"/>
  <c r="H50" i="16" l="1"/>
  <c r="G52" i="16" s="1"/>
  <c r="H52" i="16" s="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<sst xmlns="http://schemas.openxmlformats.org/spreadsheetml/2006/main" count="1127" uniqueCount="571">
  <si>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</si>
  <si>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</si>
  <si>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</si>
  <si>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</si>
  <si>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</si>
  <si>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</si>
  <si>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</si>
  <si>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</si>
  <si>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</si>
  <si>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</si>
  <si>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</si>
  <si>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</si>
  <si>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</si>
  <si>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</si>
  <si>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</si>
  <si>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</si>
  <si>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</si>
  <si>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</si>
  <si>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</si>
  <si>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</si>
  <si>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</si>
  <si>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</si>
  <si>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</si>
  <si>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</si>
  <si>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</si>
  <si>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</si>
  <si>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</si>
  <si>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</si>
  <si>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</si>
  <si>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</si>
  <si>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</si>
  <si>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</si>
  <si>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</si>
  <si>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</si>
  <si>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</si>
  <si>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</si>
  <si>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</si>
  <si>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</si>
  <si>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</si>
  <si>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</si>
  <si>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</si>
  <si>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</si>
  <si>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</si>
  <si>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</si>
  <si>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</si>
  <si>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</si>
  <si>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</si>
  <si>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</si>
  <si>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</si>
  <si>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</si>
  <si>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</si>
  <si>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</si>
  <si>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</si>
  <si>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</si>
  <si>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</si>
  <si>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</si>
  <si>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</si>
  <si>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</si>
  <si>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</si>
  <si>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</si>
  <si>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</si>
  <si>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</si>
  <si>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</si>
  <si>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</si>
  <si>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</si>
  <si>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</si>
  <si>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</si>
  <si>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</si>
  <si>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</si>
  <si>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</si>
  <si>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</si>
  <si>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</si>
  <si>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</si>
  <si>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</si>
  <si>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</si>
  <si>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</si>
  <si>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</si>
  <si>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</si>
  <si>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</si>
  <si>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</si>
  <si>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</si>
  <si>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</si>
  <si>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</si>
  <si>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</si>
  <si>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</si>
  <si>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</si>
  <si>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</si>
  <si>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</si>
  <si>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</si>
  <si>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</si>
  <si>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</si>
  <si>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</si>
  <si>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</si>
  <si>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</si>
  <si>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</si>
  <si>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</si>
  <si>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</si>
  <si>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</si>
  <si>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</si>
  <si>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</si>
  <si>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</si>
  <si>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</si>
  <si>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</si>
  <si>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</si>
  <si>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</si>
  <si>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</si>
  <si>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</si>
  <si>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</si>
  <si>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</si>
  <si>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</si>
  <si>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</si>
  <si>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</si>
  <si>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</si>
  <si>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</si>
  <si>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</si>
  <si>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</si>
  <si>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</si>
  <si>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</si>
  <si>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</si>
  <si>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</si>
  <si>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</si>
  <si>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</si>
  <si>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</si>
  <si>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</si>
  <si>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</si>
  <si>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</si>
  <si>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</si>
  <si>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</si>
  <si>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</si>
  <si>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</si>
  <si>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</si>
  <si>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</si>
  <si>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</si>
  <si>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</si>
  <si>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</si>
  <si>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</si>
  <si>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</si>
  <si>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</si>
  <si>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</si>
  <si>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</si>
  <si>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</si>
  <si>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</si>
  <si>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</si>
  <si>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</si>
  <si>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</si>
  <si>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</si>
  <si>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</si>
  <si>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</si>
  <si>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</si>
  <si>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</si>
  <si>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</si>
  <si>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</si>
  <si>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</si>
  <si>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</si>
  <si>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</si>
  <si>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</si>
  <si>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</si>
  <si>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</si>
  <si>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</si>
  <si>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</si>
  <si>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</si>
  <si>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</si>
  <si>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</si>
  <si>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</si>
  <si>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</si>
  <si>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</si>
  <si>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</si>
  <si>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</si>
  <si>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</si>
  <si>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</si>
  <si>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</si>
  <si>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</si>
  <si>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</si>
  <si>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</si>
  <si>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</si>
  <si>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</si>
  <si>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</si>
  <si>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</si>
  <si>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</si>
  <si>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</si>
  <si>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</si>
  <si>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</si>
  <si>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</si>
  <si>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</si>
  <si>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</si>
  <si>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</si>
  <si>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</si>
  <si>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</si>
  <si>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</si>
  <si>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</si>
  <si>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</si>
  <si>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</si>
  <si>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</si>
  <si>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</si>
  <si>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</si>
  <si>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</si>
  <si>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</si>
  <si>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</si>
  <si>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</si>
  <si>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</si>
  <si>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</si>
  <si>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</si>
  <si>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</si>
  <si>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</si>
  <si>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</si>
  <si>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</si>
  <si>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</si>
  <si>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</si>
  <si>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</si>
  <si>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</si>
  <si>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</si>
  <si>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</si>
  <si>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</si>
  <si>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</si>
  <si>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</si>
  <si>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</si>
  <si>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</si>
  <si>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</si>
  <si>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</si>
  <si>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</si>
  <si>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</si>
  <si>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</si>
  <si>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</si>
  <si>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</si>
  <si>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</si>
  <si>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</si>
  <si>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</si>
  <si>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</si>
  <si>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</si>
  <si>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</si>
  <si>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</si>
  <si>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</si>
  <si>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</si>
  <si>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</si>
  <si>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</si>
  <si>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</si>
  <si>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</si>
  <si>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</si>
  <si>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</si>
  <si>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</si>
  <si>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</si>
  <si>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</si>
  <si>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</si>
  <si>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</si>
  <si>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</si>
  <si>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</si>
  <si>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</si>
  <si>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</si>
  <si>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</si>
  <si>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</si>
  <si>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</si>
  <si>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</si>
  <si>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</si>
  <si>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</si>
  <si>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</si>
  <si>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</si>
  <si>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</si>
  <si>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</si>
  <si>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</si>
  <si>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</si>
  <si>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</si>
  <si>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</si>
  <si>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</si>
  <si>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</si>
  <si>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</si>
  <si>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</si>
  <si>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</si>
  <si>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</si>
  <si>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</si>
  <si>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</si>
  <si>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</si>
  <si>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</si>
  <si>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</si>
  <si>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</si>
  <si>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</si>
  <si>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</si>
  <si>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</si>
  <si>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</si>
  <si>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</si>
  <si>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</si>
  <si>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</si>
  <si>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</si>
  <si>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</si>
  <si>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</si>
  <si>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</si>
  <si>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</si>
  <si>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</si>
  <si>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</si>
  <si>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</si>
  <si>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</si>
  <si>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</si>
  <si>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</si>
  <si>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</si>
  <si>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</si>
  <si>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</si>
  <si>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</si>
  <si>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</si>
  <si>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</si>
  <si>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</si>
  <si>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</si>
  <si>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</si>
  <si>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</si>
  <si>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</si>
  <si>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</si>
  <si>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</si>
  <si>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</si>
  <si>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</si>
  <si>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</si>
  <si>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</si>
  <si>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</si>
  <si>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</si>
  <si>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</si>
  <si>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</si>
  <si>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</si>
  <si>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</si>
  <si>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</si>
  <si>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</si>
  <si>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</si>
  <si>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</si>
  <si>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</si>
  <si>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</si>
  <si>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</si>
  <si>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</si>
  <si>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</si>
  <si>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</si>
  <si>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</si>
  <si>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</si>
  <si>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</si>
  <si>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</si>
  <si>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</si>
  <si>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</si>
  <si>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</si>
  <si>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</si>
  <si>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</si>
  <si>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</si>
  <si>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</si>
  <si>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</si>
  <si>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</si>
  <si>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</si>
  <si>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</si>
  <si>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</si>
  <si>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</si>
  <si>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</si>
  <si>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</si>
  <si>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</si>
  <si>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</si>
  <si>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</si>
  <si>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</si>
  <si>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</si>
  <si>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</si>
  <si>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</si>
  <si>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</si>
  <si>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</si>
  <si>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</si>
  <si>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</si>
  <si>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</si>
  <si>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</si>
  <si>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</si>
  <si>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</si>
  <si>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</si>
  <si>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</si>
  <si>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</si>
  <si>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</si>
  <si>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</si>
  <si>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</si>
  <si>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</si>
  <si>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</si>
  <si>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</si>
  <si>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</si>
  <si>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</si>
  <si>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</si>
  <si>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</si>
  <si>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</si>
  <si>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</si>
  <si>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</si>
  <si>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</si>
  <si>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</si>
  <si>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</si>
  <si>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</si>
  <si>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</si>
  <si>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</si>
  <si>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</si>
  <si>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</si>
  <si>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</si>
  <si>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</si>
  <si>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</si>
  <si>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</si>
  <si>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</si>
  <si>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</si>
  <si>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</si>
  <si>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</si>
  <si>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</si>
  <si>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</si>
  <si>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</si>
  <si>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</si>
  <si>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</si>
  <si>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</si>
  <si>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</si>
  <si>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</si>
  <si>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</si>
  <si>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</si>
  <si>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</si>
  <si>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</si>
  <si>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</si>
  <si>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</si>
  <si>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</si>
  <si>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</si>
  <si>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</si>
  <si>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</si>
  <si>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</si>
  <si>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</si>
  <si>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</si>
  <si>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</si>
  <si>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</si>
  <si>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</si>
  <si>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</si>
  <si>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</si>
  <si>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</si>
  <si>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</si>
  <si>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</si>
  <si>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</si>
  <si>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</si>
  <si>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</si>
  <si>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</si>
  <si>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</si>
  <si>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</si>
  <si>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</si>
  <si>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</si>
  <si>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</si>
  <si>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</si>
  <si>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</si>
  <si>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</si>
  <si>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</si>
  <si>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</si>
  <si>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</si>
  <si>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</si>
  <si>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</si>
  <si>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</si>
  <si>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</si>
  <si>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</si>
  <si>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</si>
  <si>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</si>
  <si>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</si>
  <si>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</si>
  <si>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</si>
  <si>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</si>
  <si>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</si>
  <si>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</si>
  <si>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</si>
  <si>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</si>
  <si>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</si>
  <si>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</si>
  <si>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</si>
  <si>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</si>
  <si>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</si>
  <si>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</si>
  <si>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</si>
  <si>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</si>
  <si>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</si>
  <si>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</si>
  <si>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</si>
  <si>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</si>
  <si>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</si>
  <si>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</si>
  <si>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</si>
  <si>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</si>
  <si>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</si>
  <si>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</si>
  <si>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</si>
  <si>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</si>
  <si>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</si>
  <si>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</si>
  <si>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</si>
  <si>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</si>
  <si>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</si>
  <si>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</si>
  <si>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</si>
  <si>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</si>
  <si>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</si>
  <si>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</si>
  <si>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</si>
  <si>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</si>
  <si>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</si>
  <si>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</si>
  <si>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</si>
  <si>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</si>
  <si>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</si>
  <si>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</si>
  <si>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</si>
  <si>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</si>
  <si>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</si>
  <si>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</si>
  <si>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</si>
  <si>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</si>
  <si>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</si>
  <si>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</si>
  <si>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</si>
  <si>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</si>
  <si>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</si>
  <si>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</si>
  <si>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</si>
  <si>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</si>
  <si>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</si>
  <si>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</si>
  <si>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</si>
  <si>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</si>
  <si>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</si>
  <si>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</si>
  <si>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</si>
  <si>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</si>
  <si>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</si>
  <si>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</si>
  <si>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</si>
  <si>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</si>
  <si>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</si>
  <si>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</si>
  <si>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</si>
  <si>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</si>
  <si>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</si>
  <si>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</si>
  <si>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</si>
  <si>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</si>
  <si>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</si>
  <si>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</si>
  <si>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</si>
  <si>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</si>
  <si>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</si>
  <si>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</si>
  <si>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</si>
  <si>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</si>
  <si>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</si>
  <si>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</si>
  <si>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</si>
  <si>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</si>
  <si>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</si>
  <si>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</si>
  <si>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</si>
  <si>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</si>
  <si>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</si>
  <si>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</si>
  <si>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</si>
  <si>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</si>
  <si>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</si>
  <si>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</si>
  <si>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</si>
  <si>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2026</t>
  </si>
  <si>
    <t>Год 2027</t>
  </si>
  <si>
    <t>ВЛ-10кВ - 2.454км</t>
  </si>
  <si>
    <t>Этапы не предусмотрены</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</si>
  <si>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</si>
  <si>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</si>
  <si>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</si>
  <si>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</si>
  <si>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</si>
  <si>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</si>
  <si>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</si>
  <si>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</si>
  <si>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</si>
  <si>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</si>
  <si>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</si>
  <si>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</si>
  <si>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2.454км ; финансирование  5,701 млн. 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</si>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</sst>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-5467866.3761383081</c:v>
                </c:pt>
                <c:pt idx="1">
                  <c:v>-4524112.7898101229</c:v>
                </c:pt>
                <c:pt idx="2">
                  <c:v>-3548586.7968118954</c:v>
                </c:pt>
                <c:pt idx="3">
                  <c:v>-2540363.7773632649</c:v>
                </c:pt>
                <c:pt idx="4">
                  <c:v>-1498488.581785463</c:v>
                </c:pt>
                <c:pt idx="5">
                  <c:v>-620079.42664605379</c:v>
                </c:pt>
                <c:pt idx="6">
                  <c:v>265608.81107164815</c:v>
                </c:pt>
                <c:pt idx="7">
                  <c:v>1181416.744822761</c:v>
                </c:pt>
                <c:pt idx="8">
                  <c:v>2128219.4566826858</c:v>
                </c:pt>
                <c:pt idx="9">
                  <c:v>3106918.2811890878</c:v>
                </c:pt>
                <c:pt idx="10">
                  <c:v>4665240.3037496563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-5615286.3310780823</c:v>
                </c:pt>
                <c:pt idx="1">
                  <c:v>-4954406.0339346947</c:v>
                </c:pt>
                <c:pt idx="2">
                  <c:v>-4382749.5551652396</c:v>
                </c:pt>
                <c:pt idx="3">
                  <c:v>-3888342.1262872159</c:v>
                </c:pt>
                <c:pt idx="4">
                  <c:v>-3460802.6978848623</c:v>
                </c:pt>
                <c:pt idx="5">
                  <c:v>-3159162.3577604727</c:v>
                </c:pt>
                <c:pt idx="6">
                  <c:v>-2904651.9538825057</c:v>
                </c:pt>
                <c:pt idx="7">
                  <c:v>-2684429.7222444988</c:v>
                </c:pt>
                <c:pt idx="8">
                  <c:v>-2493906.3123843516</c:v>
                </c:pt>
                <c:pt idx="9">
                  <c:v>-2329101.4526829813</c:v>
                </c:pt>
                <c:pt idx="10">
                  <c:v>-2109512.6199539322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80" zoomScaleSheetLayoutView="80" workbookViewId="0">
      <selection activeCell="A12" sqref="A12:C12"/>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566</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553</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550</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532</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431</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557</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561</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533</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6.534431099999999</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5.3993950000000002</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406</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400</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411</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439</v>
      </c>
      <c r="F21" s="361"/>
      <c r="G21" s="360" t="s">
        <v>240</v>
      </c>
      <c r="H21" s="361"/>
      <c r="I21" s="360" t="s">
        <v>121</v>
      </c>
      <c r="J21" s="361"/>
      <c r="K21" s="364" t="s">
        <v>120</v>
      </c>
      <c r="L21" s="360" t="s">
        <v>119</v>
      </c>
      <c r="M21" s="361"/>
      <c r="N21" s="360" t="s">
        <v>435</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410</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445</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553</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550</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532</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413</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419</v>
      </c>
      <c r="C21" s="361"/>
      <c r="D21" s="360" t="s">
        <v>421</v>
      </c>
      <c r="E21" s="361"/>
      <c r="F21" s="370" t="s">
        <v>94</v>
      </c>
      <c r="G21" s="372"/>
      <c r="H21" s="372"/>
      <c r="I21" s="371"/>
      <c r="J21" s="364" t="s">
        <v>422</v>
      </c>
      <c r="K21" s="360" t="s">
        <v>423</v>
      </c>
      <c r="L21" s="361"/>
      <c r="M21" s="360" t="s">
        <v>424</v>
      </c>
      <c r="N21" s="361"/>
      <c r="O21" s="360" t="s">
        <v>412</v>
      </c>
      <c r="P21" s="361"/>
      <c r="Q21" s="360" t="s">
        <v>127</v>
      </c>
      <c r="R21" s="361"/>
      <c r="S21" s="364" t="s">
        <v>126</v>
      </c>
      <c r="T21" s="364" t="s">
        <v>425</v>
      </c>
      <c r="U21" s="364" t="s">
        <v>420</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410</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534</v>
      </c>
      <c r="C25" s="305" t="s">
        <v>534</v>
      </c>
      <c r="D25" s="305" t="s">
        <v>535</v>
      </c>
      <c r="E25" s="305" t="s">
        <v>535</v>
      </c>
      <c r="F25" s="303">
        <v>10</v>
      </c>
      <c r="G25" s="303">
        <v>10</v>
      </c>
      <c r="H25" s="303">
        <v>10</v>
      </c>
      <c r="I25" s="303">
        <v>10</v>
      </c>
      <c r="J25" s="305">
        <v>1982</v>
      </c>
      <c r="K25" s="308">
        <v>1</v>
      </c>
      <c r="L25" s="308">
        <v>1</v>
      </c>
      <c r="M25" s="305" t="s">
        <v>527</v>
      </c>
      <c r="N25" s="307" t="s">
        <v>528</v>
      </c>
      <c r="O25" s="308" t="s">
        <v>524</v>
      </c>
      <c r="P25" s="308" t="s">
        <v>529</v>
      </c>
      <c r="Q25" s="305">
        <v>0.755</v>
      </c>
      <c r="R25" s="305">
        <v>0.755</v>
      </c>
      <c r="S25" s="306">
        <v>2028</v>
      </c>
      <c r="T25" s="308">
        <v>2007</v>
      </c>
      <c r="U25" s="308">
        <v>2</v>
      </c>
      <c r="V25" s="304" t="s">
        <v>530</v>
      </c>
      <c r="W25" s="304" t="s">
        <v>531</v>
      </c>
      <c r="X25" s="305" t="s">
        <v>551</v>
      </c>
      <c r="Y25" s="304" t="s">
        <v>525</v>
      </c>
      <c r="Z25" s="308" t="s">
        <v>449</v>
      </c>
      <c r="AA25" s="308" t="s">
        <v>449</v>
      </c>
      <c r="AB25" s="308">
        <v>50125</v>
      </c>
    </row>
    <row r="26" spans="1:28" s="309" customFormat="1" ht="63" x14ac:dyDescent="0.25">
      <c r="A26" s="308">
        <v>2</v>
      </c>
      <c r="B26" s="305" t="s">
        <v>534</v>
      </c>
      <c r="C26" s="305" t="s">
        <v>534</v>
      </c>
      <c r="D26" s="305" t="s">
        <v>536</v>
      </c>
      <c r="E26" s="305" t="s">
        <v>536</v>
      </c>
      <c r="F26" s="303">
        <v>10</v>
      </c>
      <c r="G26" s="303">
        <v>10</v>
      </c>
      <c r="H26" s="303">
        <v>10</v>
      </c>
      <c r="I26" s="303">
        <v>10</v>
      </c>
      <c r="J26" s="305">
        <v>1982</v>
      </c>
      <c r="K26" s="308">
        <v>1</v>
      </c>
      <c r="L26" s="308">
        <v>1</v>
      </c>
      <c r="M26" s="305" t="s">
        <v>527</v>
      </c>
      <c r="N26" s="307" t="s">
        <v>528</v>
      </c>
      <c r="O26" s="308" t="s">
        <v>524</v>
      </c>
      <c r="P26" s="308" t="s">
        <v>529</v>
      </c>
      <c r="Q26" s="305">
        <v>0.73099999999999998</v>
      </c>
      <c r="R26" s="305">
        <v>0.73099999999999998</v>
      </c>
      <c r="S26" s="306">
        <v>2028</v>
      </c>
      <c r="T26" s="308">
        <v>2007</v>
      </c>
      <c r="U26" s="308">
        <v>2</v>
      </c>
      <c r="V26" s="304" t="s">
        <v>530</v>
      </c>
      <c r="W26" s="304" t="s">
        <v>531</v>
      </c>
      <c r="X26" s="305" t="s">
        <v>551</v>
      </c>
      <c r="Y26" s="304" t="s">
        <v>525</v>
      </c>
      <c r="Z26" s="308" t="s">
        <v>449</v>
      </c>
      <c r="AA26" s="308" t="s">
        <v>449</v>
      </c>
      <c r="AB26" s="308">
        <v>50125</v>
      </c>
    </row>
    <row r="27" spans="1:28" s="309" customFormat="1" ht="63" x14ac:dyDescent="0.25">
      <c r="A27" s="308">
        <v>3</v>
      </c>
      <c r="B27" s="305" t="s">
        <v>534</v>
      </c>
      <c r="C27" s="305" t="s">
        <v>534</v>
      </c>
      <c r="D27" s="305" t="s">
        <v>537</v>
      </c>
      <c r="E27" s="305" t="s">
        <v>537</v>
      </c>
      <c r="F27" s="303">
        <v>10</v>
      </c>
      <c r="G27" s="303">
        <v>10</v>
      </c>
      <c r="H27" s="303">
        <v>10</v>
      </c>
      <c r="I27" s="303">
        <v>10</v>
      </c>
      <c r="J27" s="305">
        <v>1982</v>
      </c>
      <c r="K27" s="308">
        <v>1</v>
      </c>
      <c r="L27" s="308">
        <v>1</v>
      </c>
      <c r="M27" s="305" t="s">
        <v>527</v>
      </c>
      <c r="N27" s="307" t="s">
        <v>528</v>
      </c>
      <c r="O27" s="308" t="s">
        <v>524</v>
      </c>
      <c r="P27" s="308" t="s">
        <v>529</v>
      </c>
      <c r="Q27" s="305">
        <v>0.108</v>
      </c>
      <c r="R27" s="305">
        <v>0.108</v>
      </c>
      <c r="S27" s="306">
        <v>2028</v>
      </c>
      <c r="T27" s="308">
        <v>2007</v>
      </c>
      <c r="U27" s="308">
        <v>2</v>
      </c>
      <c r="V27" s="304" t="s">
        <v>530</v>
      </c>
      <c r="W27" s="304" t="s">
        <v>531</v>
      </c>
      <c r="X27" s="305" t="s">
        <v>551</v>
      </c>
      <c r="Y27" s="304" t="s">
        <v>525</v>
      </c>
      <c r="Z27" s="308" t="s">
        <v>449</v>
      </c>
      <c r="AA27" s="308" t="s">
        <v>449</v>
      </c>
      <c r="AB27" s="308">
        <v>50125</v>
      </c>
    </row>
    <row r="28" spans="1:28" s="309" customFormat="1" ht="63" x14ac:dyDescent="0.25">
      <c r="A28" s="308">
        <v>4</v>
      </c>
      <c r="B28" s="305" t="s">
        <v>534</v>
      </c>
      <c r="C28" s="305" t="s">
        <v>534</v>
      </c>
      <c r="D28" s="305" t="s">
        <v>538</v>
      </c>
      <c r="E28" s="305" t="s">
        <v>538</v>
      </c>
      <c r="F28" s="303">
        <v>10</v>
      </c>
      <c r="G28" s="303">
        <v>10</v>
      </c>
      <c r="H28" s="303">
        <v>10</v>
      </c>
      <c r="I28" s="303">
        <v>10</v>
      </c>
      <c r="J28" s="305">
        <v>1964</v>
      </c>
      <c r="K28" s="308">
        <v>1</v>
      </c>
      <c r="L28" s="308">
        <v>1</v>
      </c>
      <c r="M28" s="305" t="s">
        <v>539</v>
      </c>
      <c r="N28" s="307" t="s">
        <v>528</v>
      </c>
      <c r="O28" s="308" t="s">
        <v>524</v>
      </c>
      <c r="P28" s="308" t="s">
        <v>529</v>
      </c>
      <c r="Q28" s="305">
        <v>0.49</v>
      </c>
      <c r="R28" s="305">
        <v>0.49</v>
      </c>
      <c r="S28" s="306">
        <v>2028</v>
      </c>
      <c r="T28" s="308">
        <v>2007</v>
      </c>
      <c r="U28" s="308">
        <v>2</v>
      </c>
      <c r="V28" s="304" t="s">
        <v>530</v>
      </c>
      <c r="W28" s="304" t="s">
        <v>531</v>
      </c>
      <c r="X28" s="305" t="s">
        <v>551</v>
      </c>
      <c r="Y28" s="304" t="s">
        <v>525</v>
      </c>
      <c r="Z28" s="308" t="s">
        <v>449</v>
      </c>
      <c r="AA28" s="308" t="s">
        <v>449</v>
      </c>
      <c r="AB28" s="308">
        <v>50126</v>
      </c>
    </row>
    <row r="29" spans="1:28" s="309" customFormat="1" ht="63" x14ac:dyDescent="0.25">
      <c r="A29" s="308">
        <v>5</v>
      </c>
      <c r="B29" s="305" t="s">
        <v>534</v>
      </c>
      <c r="C29" s="305" t="s">
        <v>534</v>
      </c>
      <c r="D29" s="305" t="s">
        <v>540</v>
      </c>
      <c r="E29" s="305" t="s">
        <v>540</v>
      </c>
      <c r="F29" s="303">
        <v>10</v>
      </c>
      <c r="G29" s="303">
        <v>10</v>
      </c>
      <c r="H29" s="303">
        <v>10</v>
      </c>
      <c r="I29" s="303">
        <v>10</v>
      </c>
      <c r="J29" s="305">
        <v>1964</v>
      </c>
      <c r="K29" s="308">
        <v>1</v>
      </c>
      <c r="L29" s="308">
        <v>1</v>
      </c>
      <c r="M29" s="305" t="s">
        <v>539</v>
      </c>
      <c r="N29" s="307" t="s">
        <v>528</v>
      </c>
      <c r="O29" s="308" t="s">
        <v>524</v>
      </c>
      <c r="P29" s="308" t="s">
        <v>529</v>
      </c>
      <c r="Q29" s="305">
        <v>0.01</v>
      </c>
      <c r="R29" s="305">
        <v>0.01</v>
      </c>
      <c r="S29" s="306">
        <v>2028</v>
      </c>
      <c r="T29" s="308">
        <v>2007</v>
      </c>
      <c r="U29" s="308">
        <v>2</v>
      </c>
      <c r="V29" s="304" t="s">
        <v>530</v>
      </c>
      <c r="W29" s="304" t="s">
        <v>531</v>
      </c>
      <c r="X29" s="305" t="s">
        <v>551</v>
      </c>
      <c r="Y29" s="304" t="s">
        <v>525</v>
      </c>
      <c r="Z29" s="308" t="s">
        <v>449</v>
      </c>
      <c r="AA29" s="308" t="s">
        <v>449</v>
      </c>
      <c r="AB29" s="308">
        <v>50126</v>
      </c>
    </row>
    <row r="30" spans="1:28" s="309" customFormat="1" ht="63" x14ac:dyDescent="0.25">
      <c r="A30" s="308">
        <v>6</v>
      </c>
      <c r="B30" s="305" t="s">
        <v>534</v>
      </c>
      <c r="C30" s="305" t="s">
        <v>534</v>
      </c>
      <c r="D30" s="305" t="s">
        <v>541</v>
      </c>
      <c r="E30" s="305" t="s">
        <v>541</v>
      </c>
      <c r="F30" s="303">
        <v>10</v>
      </c>
      <c r="G30" s="303">
        <v>10</v>
      </c>
      <c r="H30" s="303">
        <v>10</v>
      </c>
      <c r="I30" s="303">
        <v>10</v>
      </c>
      <c r="J30" s="305">
        <v>1964</v>
      </c>
      <c r="K30" s="308">
        <v>1</v>
      </c>
      <c r="L30" s="308">
        <v>1</v>
      </c>
      <c r="M30" s="305" t="s">
        <v>542</v>
      </c>
      <c r="N30" s="307" t="s">
        <v>528</v>
      </c>
      <c r="O30" s="308" t="s">
        <v>524</v>
      </c>
      <c r="P30" s="308" t="s">
        <v>529</v>
      </c>
      <c r="Q30" s="305">
        <v>0.36</v>
      </c>
      <c r="R30" s="305">
        <v>0.36</v>
      </c>
      <c r="S30" s="306">
        <v>2028</v>
      </c>
      <c r="T30" s="308">
        <v>2007</v>
      </c>
      <c r="U30" s="308">
        <v>2</v>
      </c>
      <c r="V30" s="304" t="s">
        <v>543</v>
      </c>
      <c r="W30" s="304" t="s">
        <v>531</v>
      </c>
      <c r="X30" s="305" t="s">
        <v>551</v>
      </c>
      <c r="Y30" s="304" t="s">
        <v>525</v>
      </c>
      <c r="Z30" s="308" t="s">
        <v>449</v>
      </c>
      <c r="AA30" s="308" t="s">
        <v>449</v>
      </c>
      <c r="AB30" s="308">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2026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405</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417</v>
      </c>
      <c r="C22" s="316" t="s">
        <v>559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548</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7" t="str">
        <f>'1. паспорт местоположение'!A5:C5</f>
        <v>Год раскрытия информации: 2026 год</v>
      </c>
      <c r="B5" s="387"/>
      <c r="C5" s="387"/>
      <c r="D5" s="387"/>
      <c r="E5" s="387"/>
      <c r="F5" s="387"/>
      <c r="G5" s="387"/>
      <c r="H5" s="387"/>
      <c r="I5" s="387"/>
      <c r="J5" s="387"/>
      <c r="K5" s="387"/>
      <c r="L5" s="387"/>
      <c r="M5" s="387"/>
      <c r="N5" s="387"/>
      <c r="O5" s="387"/>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5" t="str">
        <f>'3.4. Паспорт надежность'!A11:Z11</f>
        <v>M_TP3400.VL.0078</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8.75" x14ac:dyDescent="0.2">
      <c r="A15" s="385" t="str">
        <f>'3.4. Паспорт надежность'!A14:Z14</f>
        <v>Реконструкция ВЛ-10кВ Сингуль Ялуторовского РЭС Южного ТПО (реконструкция  ВЛЗ-10 кВ - 2.454км)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4" t="s">
        <v>414</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7" t="str">
        <f>'4. паспортбюджет'!A5:O5</f>
        <v>Год раскрытия информации: 2026 год</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555</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5399394.9999999991</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6.700110264808206</v>
      </c>
      <c r="K24" s="129"/>
      <c r="N24" s="189"/>
    </row>
    <row r="25" spans="1:25" x14ac:dyDescent="0.25">
      <c r="A25" s="181" t="s">
        <v>285</v>
      </c>
      <c r="B25" s="190">
        <f>-C62</f>
        <v>12403.413772484366</v>
      </c>
      <c r="D25" s="399" t="s">
        <v>287</v>
      </c>
      <c r="E25" s="399"/>
      <c r="F25" s="188" t="str">
        <f>IF(SUM(B92:AZ92)=0,"не окупается",SUM(B92:AZ92))</f>
        <v>не окупается</v>
      </c>
      <c r="K25" s="129"/>
    </row>
    <row r="26" spans="1:25" x14ac:dyDescent="0.25">
      <c r="A26" s="183" t="s">
        <v>453</v>
      </c>
      <c r="B26" s="191">
        <v>6</v>
      </c>
      <c r="D26" s="399" t="s">
        <v>454</v>
      </c>
      <c r="E26" s="399"/>
      <c r="F26" s="192">
        <f>AZ89</f>
        <v>-671705.58073340927</v>
      </c>
      <c r="K26" s="129"/>
    </row>
    <row r="27" spans="1:25" x14ac:dyDescent="0.25">
      <c r="A27" s="183" t="s">
        <v>284</v>
      </c>
      <c r="B27" s="191">
        <v>6</v>
      </c>
      <c r="D27" s="399" t="s">
        <v>455</v>
      </c>
      <c r="E27" s="399"/>
      <c r="F27" s="243"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-130232.52946434874</v>
      </c>
      <c r="D61" s="123">
        <f t="shared" ref="D61:AZ61" si="6">SUM(D62:D67)</f>
        <v>-129053.84194197586</v>
      </c>
      <c r="E61" s="123">
        <f t="shared" si="6"/>
        <v>-127873.15894692502</v>
      </c>
      <c r="F61" s="123">
        <f t="shared" si="6"/>
        <v>-126692.69145885723</v>
      </c>
      <c r="G61" s="123">
        <f t="shared" si="6"/>
        <v>-125512.44659356908</v>
      </c>
      <c r="H61" s="123">
        <f t="shared" si="6"/>
        <v>-124332.43001320162</v>
      </c>
      <c r="I61" s="123">
        <f t="shared" si="6"/>
        <v>-135556.06271490749</v>
      </c>
      <c r="J61" s="123">
        <f t="shared" si="6"/>
        <v>-134376.52421900569</v>
      </c>
      <c r="K61" s="123">
        <f t="shared" si="6"/>
        <v>-133197.23557522678</v>
      </c>
      <c r="L61" s="123">
        <f t="shared" si="6"/>
        <v>-132018.20427913454</v>
      </c>
      <c r="M61" s="123">
        <f t="shared" si="6"/>
        <v>-131230.008558898</v>
      </c>
      <c r="N61" s="123">
        <f t="shared" si="6"/>
        <v>-130063.23246631589</v>
      </c>
      <c r="O61" s="123">
        <f t="shared" si="6"/>
        <v>-141300.50287044066</v>
      </c>
      <c r="P61" s="123">
        <f t="shared" si="6"/>
        <v>-140135.01120803028</v>
      </c>
      <c r="Q61" s="123">
        <f t="shared" si="6"/>
        <v>-138970.19080274762</v>
      </c>
      <c r="R61" s="123">
        <f t="shared" si="6"/>
        <v>-137806.06179230643</v>
      </c>
      <c r="S61" s="123">
        <f t="shared" si="6"/>
        <v>-136642.64491855205</v>
      </c>
      <c r="T61" s="123">
        <f t="shared" si="6"/>
        <v>-135479.96154558501</v>
      </c>
      <c r="U61" s="123">
        <f t="shared" si="6"/>
        <v>-146721.44745091334</v>
      </c>
      <c r="V61" s="123">
        <f t="shared" si="6"/>
        <v>-145560.29775474264</v>
      </c>
      <c r="W61" s="123">
        <f t="shared" si="6"/>
        <v>-145292.26954917226</v>
      </c>
      <c r="X61" s="123">
        <f t="shared" si="6"/>
        <v>-144159.51652994929</v>
      </c>
      <c r="Y61" s="123">
        <f t="shared" si="6"/>
        <v>-143028.41692714966</v>
      </c>
      <c r="Z61" s="123">
        <f t="shared" si="6"/>
        <v>-141899.02034326602</v>
      </c>
      <c r="AA61" s="123">
        <f t="shared" si="6"/>
        <v>-140771.37786886591</v>
      </c>
      <c r="AB61" s="123">
        <f t="shared" si="6"/>
        <v>-139645.54212723376</v>
      </c>
      <c r="AC61" s="123">
        <f t="shared" si="6"/>
        <v>-138521.56732035262</v>
      </c>
      <c r="AD61" s="123">
        <f t="shared" si="6"/>
        <v>-137399.50927626507</v>
      </c>
      <c r="AE61" s="123">
        <f t="shared" si="6"/>
        <v>-136279.42549785491</v>
      </c>
      <c r="AF61" s="123">
        <f t="shared" si="6"/>
        <v>-135161.37521309243</v>
      </c>
      <c r="AG61" s="123">
        <f t="shared" si="6"/>
        <v>-134045.41942678709</v>
      </c>
      <c r="AH61" s="123">
        <f t="shared" si="6"/>
        <v>-132931.62097389257</v>
      </c>
      <c r="AI61" s="123">
        <f t="shared" si="6"/>
        <v>-131820.04457441124</v>
      </c>
      <c r="AJ61" s="123">
        <f t="shared" si="6"/>
        <v>-130710.75688994545</v>
      </c>
      <c r="AK61" s="123">
        <f t="shared" si="6"/>
        <v>-129603.82658194567</v>
      </c>
      <c r="AL61" s="123">
        <f t="shared" si="6"/>
        <v>-128499.32437170594</v>
      </c>
      <c r="AM61" s="123">
        <f t="shared" si="6"/>
        <v>-127397.32310215899</v>
      </c>
      <c r="AN61" s="123">
        <f t="shared" si="6"/>
        <v>-126297.89780152563</v>
      </c>
      <c r="AO61" s="123">
        <f t="shared" si="6"/>
        <v>-125201.12574887328</v>
      </c>
      <c r="AP61" s="123">
        <f t="shared" si="6"/>
        <v>-124107.08654164134</v>
      </c>
      <c r="AQ61" s="123">
        <f t="shared" si="6"/>
        <v>-123015.86216519246</v>
      </c>
      <c r="AR61" s="123">
        <f t="shared" si="6"/>
        <v>-121927.53706445011</v>
      </c>
      <c r="AS61" s="123">
        <f t="shared" si="6"/>
        <v>-120842.19821768548</v>
      </c>
      <c r="AT61" s="123">
        <f t="shared" si="6"/>
        <v>-119759.93521251791</v>
      </c>
      <c r="AU61" s="123">
        <f t="shared" si="6"/>
        <v>-118680.84032419533</v>
      </c>
      <c r="AV61" s="123">
        <f t="shared" si="6"/>
        <v>-117605.00859622305</v>
      </c>
      <c r="AW61" s="123">
        <f t="shared" si="6"/>
        <v>-116532.53792341163</v>
      </c>
      <c r="AX61" s="123">
        <f t="shared" si="6"/>
        <v>-115463.52913741586</v>
      </c>
      <c r="AY61" s="123">
        <f t="shared" si="6"/>
        <v>-114398.0860948402</v>
      </c>
      <c r="AZ61" s="123">
        <f t="shared" si="6"/>
        <v>-113336.31576798728</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-117598.82309999997</v>
      </c>
      <c r="D67" s="123">
        <f>-(($B$21+$B$22)*$B$24+($B$21+$B$22)*$B$24+SUM($B$69:D69))/2*$B31</f>
        <v>-116410.95619999997</v>
      </c>
      <c r="E67" s="123">
        <f>-(($B$21+$B$22)*$B$24+($B$21+$B$22)*$B$24+SUM($B$69:E69))/2*$B31</f>
        <v>-115223.08929999998</v>
      </c>
      <c r="F67" s="123">
        <f>-(($B$21+$B$22)*$B$24+($B$21+$B$22)*$B$24+SUM($B$69:F69))/2*$B31</f>
        <v>-114035.22239999998</v>
      </c>
      <c r="G67" s="123">
        <f>-(($B$21+$B$22)*$B$24+($B$21+$B$22)*$B$24+SUM($B$69:G69))/2*$B31</f>
        <v>-112847.35549999998</v>
      </c>
      <c r="H67" s="123">
        <f>-(($B$21+$B$22)*$B$24+($B$21+$B$22)*$B$24+SUM($B$69:H69))/2*$B31</f>
        <v>-111659.48859999997</v>
      </c>
      <c r="I67" s="123">
        <f>-(($B$21+$B$22)*$B$24+($B$21+$B$22)*$B$24+SUM($B$69:I69))/2*$B31</f>
        <v>-110471.62169999996</v>
      </c>
      <c r="J67" s="123">
        <f>-(($B$21+$B$22)*$B$24+($B$21+$B$22)*$B$24+SUM($B$69:J69))/2*$B31</f>
        <v>-109283.75479999998</v>
      </c>
      <c r="K67" s="123">
        <f>-(($B$21+$B$22)*$B$24+($B$21+$B$22)*$B$24+SUM($B$69:K69))/2*$B31</f>
        <v>-108095.88789999997</v>
      </c>
      <c r="L67" s="123">
        <f>-(($B$21+$B$22)*$B$24+($B$21+$B$22)*$B$24+SUM($B$69:L69))/2*$B31</f>
        <v>-106908.02099999998</v>
      </c>
      <c r="M67" s="123">
        <f>-(($B$21+$B$22)*$B$24+($B$21+$B$22)*$B$24+SUM($B$69:M69))/2*$B31</f>
        <v>-105720.15409999997</v>
      </c>
      <c r="N67" s="123">
        <f>-(($B$21+$B$22)*$B$24+($B$21+$B$22)*$B$24+SUM($B$69:N69))/2*$B31</f>
        <v>-104532.28719999999</v>
      </c>
      <c r="O67" s="123">
        <f>-(($B$21+$B$22)*$B$24+($B$21+$B$22)*$B$24+SUM($B$69:O69))/2*$B31</f>
        <v>-103344.42029999998</v>
      </c>
      <c r="P67" s="123">
        <f>-(($B$21+$B$22)*$B$24+($B$21+$B$22)*$B$24+SUM($B$69:P69))/2*$B31</f>
        <v>-102156.55339999998</v>
      </c>
      <c r="Q67" s="123">
        <f>-(($B$21+$B$22)*$B$24+($B$21+$B$22)*$B$24+SUM($B$69:Q69))/2*$B31</f>
        <v>-100968.68649999997</v>
      </c>
      <c r="R67" s="123">
        <f>-(($B$21+$B$22)*$B$24+($B$21+$B$22)*$B$24+SUM($B$69:R69))/2*$B31</f>
        <v>-99780.819599999973</v>
      </c>
      <c r="S67" s="123">
        <f>-(($B$21+$B$22)*$B$24+($B$21+$B$22)*$B$24+SUM($B$69:S69))/2*$B31</f>
        <v>-98592.95269999998</v>
      </c>
      <c r="T67" s="123">
        <f>-(($B$21+$B$22)*$B$24+($B$21+$B$22)*$B$24+SUM($B$69:T69))/2*$B31</f>
        <v>-97405.085799999986</v>
      </c>
      <c r="U67" s="123">
        <f>-(($B$21+$B$22)*$B$24+($B$21+$B$22)*$B$24+SUM($B$69:U69))/2*$B31</f>
        <v>-96217.218899999978</v>
      </c>
      <c r="V67" s="123">
        <f>-(($B$21+$B$22)*$B$24+($B$21+$B$22)*$B$24+SUM($B$69:V69))/2*$B31</f>
        <v>-95029.351999999999</v>
      </c>
      <c r="W67" s="123">
        <f>-(($B$21+$B$22)*$B$24+($B$21+$B$22)*$B$24+SUM($B$69:W69))/2*$B31</f>
        <v>-93841.485099999991</v>
      </c>
      <c r="X67" s="123">
        <f>-(($B$21+$B$22)*$B$24+($B$21+$B$22)*$B$24+SUM($B$69:X69))/2*$B31</f>
        <v>-92653.618199999983</v>
      </c>
      <c r="Y67" s="123">
        <f>-(($B$21+$B$22)*$B$24+($B$21+$B$22)*$B$24+SUM($B$69:Y69))/2*$B31</f>
        <v>-91465.751299999989</v>
      </c>
      <c r="Z67" s="123">
        <f>-(($B$21+$B$22)*$B$24+($B$21+$B$22)*$B$24+SUM($B$69:Z69))/2*$B31</f>
        <v>-90277.884399999995</v>
      </c>
      <c r="AA67" s="123">
        <f>-(($B$21+$B$22)*$B$24+($B$21+$B$22)*$B$24+SUM($B$69:AA69))/2*$B31</f>
        <v>-89090.017500000002</v>
      </c>
      <c r="AB67" s="123">
        <f>-(($B$21+$B$22)*$B$24+($B$21+$B$22)*$B$24+SUM($B$69:AB69))/2*$B31</f>
        <v>-87902.150599999994</v>
      </c>
      <c r="AC67" s="123">
        <f>-(($B$21+$B$22)*$B$24+($B$21+$B$22)*$B$24+SUM($B$69:AC69))/2*$B31</f>
        <v>-86714.283699999985</v>
      </c>
      <c r="AD67" s="123">
        <f>-(($B$21+$B$22)*$B$24+($B$21+$B$22)*$B$24+SUM($B$69:AD69))/2*$B31</f>
        <v>-85526.416799999992</v>
      </c>
      <c r="AE67" s="123">
        <f>-(($B$21+$B$22)*$B$24+($B$21+$B$22)*$B$24+SUM($B$69:AE69))/2*$B31</f>
        <v>-84338.549899999998</v>
      </c>
      <c r="AF67" s="123">
        <f>-(($B$21+$B$22)*$B$24+($B$21+$B$22)*$B$24+SUM($B$69:AF69))/2*$B31</f>
        <v>-83150.68299999999</v>
      </c>
      <c r="AG67" s="123">
        <f>-(($B$21+$B$22)*$B$24+($B$21+$B$22)*$B$24+SUM($B$69:AG69))/2*$B31</f>
        <v>-81962.816099999996</v>
      </c>
      <c r="AH67" s="123">
        <f>-(($B$21+$B$22)*$B$24+($B$21+$B$22)*$B$24+SUM($B$69:AH69))/2*$B31</f>
        <v>-80774.949200000003</v>
      </c>
      <c r="AI67" s="123">
        <f>-(($B$21+$B$22)*$B$24+($B$21+$B$22)*$B$24+SUM($B$69:AI69))/2*$B31</f>
        <v>-79587.082300000009</v>
      </c>
      <c r="AJ67" s="123">
        <f>-(($B$21+$B$22)*$B$24+($B$21+$B$22)*$B$24+SUM($B$69:AJ69))/2*$B31</f>
        <v>-78399.215400000001</v>
      </c>
      <c r="AK67" s="123">
        <f>-(($B$21+$B$22)*$B$24+($B$21+$B$22)*$B$24+SUM($B$69:AK69))/2*$B31</f>
        <v>-77211.348499999993</v>
      </c>
      <c r="AL67" s="123">
        <f>-(($B$21+$B$22)*$B$24+($B$21+$B$22)*$B$24+SUM($B$69:AL69))/2*$B31</f>
        <v>-76023.481599999999</v>
      </c>
      <c r="AM67" s="123">
        <f>-(($B$21+$B$22)*$B$24+($B$21+$B$22)*$B$24+SUM($B$69:AM69))/2*$B31</f>
        <v>-74835.614700000006</v>
      </c>
      <c r="AN67" s="123">
        <f>-(($B$21+$B$22)*$B$24+($B$21+$B$22)*$B$24+SUM($B$69:AN69))/2*$B31</f>
        <v>-73647.747799999997</v>
      </c>
      <c r="AO67" s="123">
        <f>-(($B$21+$B$22)*$B$24+($B$21+$B$22)*$B$24+SUM($B$69:AO69))/2*$B31</f>
        <v>-72459.880900000004</v>
      </c>
      <c r="AP67" s="123">
        <f>-(($B$21+$B$22)*$B$24+($B$21+$B$22)*$B$24+SUM($B$69:AP69))/2*$B31</f>
        <v>-71272.013999999996</v>
      </c>
      <c r="AQ67" s="123">
        <f>-(($B$21+$B$22)*$B$24+($B$21+$B$22)*$B$24+SUM($B$69:AQ69))/2*$B31</f>
        <v>-70084.147099999987</v>
      </c>
      <c r="AR67" s="123">
        <f>-(($B$21+$B$22)*$B$24+($B$21+$B$22)*$B$24+SUM($B$69:AR69))/2*$B31</f>
        <v>-68896.280199999994</v>
      </c>
      <c r="AS67" s="123">
        <f>-(($B$21+$B$22)*$B$24+($B$21+$B$22)*$B$24+SUM($B$69:AS69))/2*$B31</f>
        <v>-67708.413299999986</v>
      </c>
      <c r="AT67" s="123">
        <f>-(($B$21+$B$22)*$B$24+($B$21+$B$22)*$B$24+SUM($B$69:AT69))/2*$B31</f>
        <v>-66520.546399999977</v>
      </c>
      <c r="AU67" s="123">
        <f>-(($B$21+$B$22)*$B$24+($B$21+$B$22)*$B$24+SUM($B$69:AU69))/2*$B31</f>
        <v>-65332.679499999977</v>
      </c>
      <c r="AV67" s="123">
        <f>-(($B$21+$B$22)*$B$24+($B$21+$B$22)*$B$24+SUM($B$69:AV69))/2*$B31</f>
        <v>-64144.812599999968</v>
      </c>
      <c r="AW67" s="123">
        <f>-(($B$21+$B$22)*$B$24+($B$21+$B$22)*$B$24+SUM($B$69:AW69))/2*$B31</f>
        <v>-62956.945699999967</v>
      </c>
      <c r="AX67" s="123">
        <f>-(($B$21+$B$22)*$B$24+($B$21+$B$22)*$B$24+SUM($B$69:AX69))/2*$B31</f>
        <v>-61769.078799999967</v>
      </c>
      <c r="AY67" s="123">
        <f>-(($B$21+$B$22)*$B$24+($B$21+$B$22)*$B$24+SUM($B$69:AY69))/2*$B31</f>
        <v>-60581.211899999958</v>
      </c>
      <c r="AZ67" s="123">
        <f>-(($B$21+$B$22)*$B$24+($B$21+$B$22)*$B$24+SUM($B$69:AZ69))/2*$B31</f>
        <v>-59393.344999999958</v>
      </c>
    </row>
    <row r="68" spans="1:52" s="176" customFormat="1" ht="14.25" x14ac:dyDescent="0.25">
      <c r="A68" s="214" t="s">
        <v>465</v>
      </c>
      <c r="B68" s="122">
        <f t="shared" ref="B68:AZ68" si="10">B60+B61</f>
        <v>0</v>
      </c>
      <c r="C68" s="122">
        <f t="shared" si="10"/>
        <v>878218.73030988849</v>
      </c>
      <c r="D68" s="122">
        <f t="shared" si="10"/>
        <v>919593.91246141389</v>
      </c>
      <c r="E68" s="122">
        <f t="shared" si="10"/>
        <v>952232.91522880364</v>
      </c>
      <c r="F68" s="122">
        <f t="shared" si="10"/>
        <v>985815.40756799013</v>
      </c>
      <c r="G68" s="122">
        <f t="shared" si="10"/>
        <v>1020372.5424365327</v>
      </c>
      <c r="H68" s="122">
        <f t="shared" si="10"/>
        <v>1055929.1086878031</v>
      </c>
      <c r="I68" s="122">
        <f t="shared" si="10"/>
        <v>1080113.3221471275</v>
      </c>
      <c r="J68" s="122">
        <f t="shared" si="10"/>
        <v>1117762.9421888909</v>
      </c>
      <c r="K68" s="122">
        <f t="shared" si="10"/>
        <v>1156506.4148249063</v>
      </c>
      <c r="L68" s="122">
        <f t="shared" si="10"/>
        <v>1196376.5556330027</v>
      </c>
      <c r="M68" s="122">
        <f t="shared" si="10"/>
        <v>1920905.553200711</v>
      </c>
      <c r="N68" s="122">
        <f t="shared" si="10"/>
        <v>1983636.3961460814</v>
      </c>
      <c r="O68" s="122">
        <f t="shared" si="10"/>
        <v>2035810.1146003285</v>
      </c>
      <c r="P68" s="122">
        <f t="shared" si="10"/>
        <v>2102288.9247868625</v>
      </c>
      <c r="Q68" s="122">
        <f t="shared" si="10"/>
        <v>2170726.4632719913</v>
      </c>
      <c r="R68" s="122">
        <f t="shared" si="10"/>
        <v>2241181.491904675</v>
      </c>
      <c r="S68" s="122">
        <f t="shared" si="10"/>
        <v>2313714.5353893386</v>
      </c>
      <c r="T68" s="122">
        <f t="shared" si="10"/>
        <v>2388387.9341715425</v>
      </c>
      <c r="U68" s="122">
        <f t="shared" si="10"/>
        <v>2452862.4851377285</v>
      </c>
      <c r="V68" s="122">
        <f t="shared" si="10"/>
        <v>2532011.1528115585</v>
      </c>
      <c r="W68" s="122">
        <f t="shared" si="10"/>
        <v>3071521.2384709716</v>
      </c>
      <c r="X68" s="122">
        <f t="shared" si="10"/>
        <v>3169158.3967307988</v>
      </c>
      <c r="Y68" s="122">
        <f t="shared" si="10"/>
        <v>3269689.0337314205</v>
      </c>
      <c r="Z68" s="122">
        <f t="shared" si="10"/>
        <v>3373199.9538350618</v>
      </c>
      <c r="AA68" s="122">
        <f t="shared" si="10"/>
        <v>3479780.5655348119</v>
      </c>
      <c r="AB68" s="122">
        <f t="shared" si="10"/>
        <v>3589522.9595785541</v>
      </c>
      <c r="AC68" s="122">
        <f t="shared" si="10"/>
        <v>3702521.9894366101</v>
      </c>
      <c r="AD68" s="122">
        <f t="shared" si="10"/>
        <v>3818875.3541834061</v>
      </c>
      <c r="AE68" s="122">
        <f t="shared" si="10"/>
        <v>3938683.6838656073</v>
      </c>
      <c r="AF68" s="122">
        <f t="shared" si="10"/>
        <v>4062050.6274312744</v>
      </c>
      <c r="AG68" s="122">
        <f t="shared" si="10"/>
        <v>4189082.9432969107</v>
      </c>
      <c r="AH68" s="122">
        <f t="shared" si="10"/>
        <v>4319890.592631516</v>
      </c>
      <c r="AI68" s="122">
        <f t="shared" si="10"/>
        <v>4454586.8354391595</v>
      </c>
      <c r="AJ68" s="122">
        <f t="shared" si="10"/>
        <v>4593288.3295240318</v>
      </c>
      <c r="AK68" s="122">
        <f t="shared" si="10"/>
        <v>4736115.232424452</v>
      </c>
      <c r="AL68" s="122">
        <f t="shared" si="10"/>
        <v>4883191.306404884</v>
      </c>
      <c r="AM68" s="122">
        <f t="shared" si="10"/>
        <v>5034644.026597728</v>
      </c>
      <c r="AN68" s="122">
        <f t="shared" si="10"/>
        <v>5190604.6923893578</v>
      </c>
      <c r="AO68" s="122">
        <f t="shared" si="10"/>
        <v>5351208.542147737</v>
      </c>
      <c r="AP68" s="122">
        <f t="shared" si="10"/>
        <v>5516594.8713918664</v>
      </c>
      <c r="AQ68" s="122">
        <f t="shared" si="10"/>
        <v>5686907.1545063229</v>
      </c>
      <c r="AR68" s="122">
        <f t="shared" si="10"/>
        <v>5862293.1701072101</v>
      </c>
      <c r="AS68" s="122">
        <f t="shared" si="10"/>
        <v>6042905.1301691243</v>
      </c>
      <c r="AT68" s="122">
        <f t="shared" si="10"/>
        <v>6228899.8130258964</v>
      </c>
      <c r="AU68" s="122">
        <f t="shared" si="10"/>
        <v>6420438.700361372</v>
      </c>
      <c r="AV68" s="122">
        <f t="shared" si="10"/>
        <v>6617688.1183099095</v>
      </c>
      <c r="AW68" s="122">
        <f t="shared" si="10"/>
        <v>6820819.3827899061</v>
      </c>
      <c r="AX68" s="122">
        <f t="shared" si="10"/>
        <v>7030008.9491973016</v>
      </c>
      <c r="AY68" s="122">
        <f t="shared" si="10"/>
        <v>7245438.5665899171</v>
      </c>
      <c r="AZ68" s="122">
        <f t="shared" si="10"/>
        <v>7467295.4364973148</v>
      </c>
    </row>
    <row r="69" spans="1:52" x14ac:dyDescent="0.25">
      <c r="A69" s="213" t="s">
        <v>258</v>
      </c>
      <c r="B69" s="123">
        <v>0</v>
      </c>
      <c r="C69" s="123">
        <f>IF($B$21-ABS(SUM($B$69:B69))&gt;0,-$B$21/$B$23,0)</f>
        <v>-107987.89999999998</v>
      </c>
      <c r="D69" s="123">
        <f>IF($B$21-ABS(SUM($B$69:C69))&gt;0,-$B$21/$B$23,0)</f>
        <v>-107987.89999999998</v>
      </c>
      <c r="E69" s="123">
        <f>IF($B$21-ABS(SUM($B$69:D69))&gt;0,-$B$21/$B$23,0)</f>
        <v>-107987.89999999998</v>
      </c>
      <c r="F69" s="123">
        <f>IF($B$21-ABS(SUM($B$69:E69))&gt;0,-$B$21/$B$23,0)</f>
        <v>-107987.89999999998</v>
      </c>
      <c r="G69" s="123">
        <f>IF($B$21-ABS(SUM($B$69:F69))&gt;0,-$B$21/$B$23,0)</f>
        <v>-107987.89999999998</v>
      </c>
      <c r="H69" s="123">
        <f>IF($B$21-ABS(SUM($B$69:G69))&gt;0,-$B$21/$B$23,0)</f>
        <v>-107987.89999999998</v>
      </c>
      <c r="I69" s="123">
        <f>IF($B$21-ABS(SUM($B$69:H69))&gt;0,-$B$21/$B$23,0)</f>
        <v>-107987.89999999998</v>
      </c>
      <c r="J69" s="123">
        <f>IF($B$21-ABS(SUM($B$69:I69))&gt;0,-$B$21/$B$23,0)</f>
        <v>-107987.89999999998</v>
      </c>
      <c r="K69" s="123">
        <f>IF($B$21-ABS(SUM($B$69:J69))&gt;0,-$B$21/$B$23,0)</f>
        <v>-107987.89999999998</v>
      </c>
      <c r="L69" s="123">
        <f>IF($B$21-ABS(SUM($B$69:K69))&gt;0,-$B$21/$B$23,0)</f>
        <v>-107987.89999999998</v>
      </c>
      <c r="M69" s="123">
        <f>IF($B$21-ABS(SUM($B$69:L69))&gt;0,-$B$21/$B$23,0)</f>
        <v>-107987.89999999998</v>
      </c>
      <c r="N69" s="123">
        <f>IF($B$21-ABS(SUM($B$69:M69))&gt;0,-$B$21/$B$23,0)</f>
        <v>-107987.89999999998</v>
      </c>
      <c r="O69" s="123">
        <f>IF($B$21-ABS(SUM($B$69:N69))&gt;0,-$B$21/$B$23,0)</f>
        <v>-107987.89999999998</v>
      </c>
      <c r="P69" s="123">
        <f>IF($B$21-ABS(SUM($B$69:O69))&gt;0,-$B$21/$B$23,0)</f>
        <v>-107987.89999999998</v>
      </c>
      <c r="Q69" s="123">
        <f>IF($B$21-ABS(SUM($B$69:P69))&gt;0,-$B$21/$B$23,0)</f>
        <v>-107987.89999999998</v>
      </c>
      <c r="R69" s="123">
        <f>IF($B$21-ABS(SUM($B$69:Q69))&gt;0,-$B$21/$B$23,0)</f>
        <v>-107987.89999999998</v>
      </c>
      <c r="S69" s="123">
        <f>IF($B$21-ABS(SUM($B$69:R69))&gt;0,-$B$21/$B$23,0)</f>
        <v>-107987.89999999998</v>
      </c>
      <c r="T69" s="123">
        <f>IF($B$21-ABS(SUM($B$69:S69))&gt;0,-$B$21/$B$23,0)</f>
        <v>-107987.89999999998</v>
      </c>
      <c r="U69" s="123">
        <f>IF($B$21-ABS(SUM($B$69:T69))&gt;0,-$B$21/$B$23,0)</f>
        <v>-107987.89999999998</v>
      </c>
      <c r="V69" s="123">
        <f>IF($B$21-ABS(SUM($B$69:U69))&gt;0,-$B$21/$B$23,0)</f>
        <v>-107987.89999999998</v>
      </c>
      <c r="W69" s="123">
        <f>IF($B$21-ABS(SUM($B$69:V69))&gt;0,-$B$21/$B$23,0)</f>
        <v>-107987.89999999998</v>
      </c>
      <c r="X69" s="123">
        <f>IF($B$21-ABS(SUM($B$69:W69))&gt;0,-$B$21/$B$23,0)</f>
        <v>-107987.89999999998</v>
      </c>
      <c r="Y69" s="123">
        <f>IF($B$21-ABS(SUM($B$69:X69))&gt;0,-$B$21/$B$23,0)</f>
        <v>-107987.89999999998</v>
      </c>
      <c r="Z69" s="123">
        <f>IF($B$21-ABS(SUM($B$69:Y69))&gt;0,-$B$21/$B$23,0)</f>
        <v>-107987.89999999998</v>
      </c>
      <c r="AA69" s="123">
        <f>IF($B$21-ABS(SUM($B$69:Z69))&gt;0,-$B$21/$B$23,0)</f>
        <v>-107987.89999999998</v>
      </c>
      <c r="AB69" s="123">
        <f>IF($B$21-ABS(SUM($B$69:AA69))&gt;0,-$B$21/$B$23,0)</f>
        <v>-107987.89999999998</v>
      </c>
      <c r="AC69" s="123">
        <f>IF($B$21-ABS(SUM($B$69:AB69))&gt;0,-$B$21/$B$23,0)</f>
        <v>-107987.89999999998</v>
      </c>
      <c r="AD69" s="123">
        <f>IF($B$21-ABS(SUM($B$69:AC69))&gt;0,-$B$21/$B$23,0)</f>
        <v>-107987.89999999998</v>
      </c>
      <c r="AE69" s="123">
        <f>IF($B$21-ABS(SUM($B$69:AD69))&gt;0,-$B$21/$B$23,0)</f>
        <v>-107987.89999999998</v>
      </c>
      <c r="AF69" s="123">
        <f>IF($B$21-ABS(SUM($B$69:AE69))&gt;0,-$B$21/$B$23,0)</f>
        <v>-107987.89999999998</v>
      </c>
      <c r="AG69" s="123">
        <f>IF($B$21-ABS(SUM($B$69:AF69))&gt;0,-$B$21/$B$23,0)</f>
        <v>-107987.89999999998</v>
      </c>
      <c r="AH69" s="123">
        <f>IF($B$21-ABS(SUM($B$69:AG69))&gt;0,-$B$21/$B$23,0)</f>
        <v>-107987.89999999998</v>
      </c>
      <c r="AI69" s="123">
        <f>IF($B$21-ABS(SUM($B$69:AH69))&gt;0,-$B$21/$B$23,0)</f>
        <v>-107987.89999999998</v>
      </c>
      <c r="AJ69" s="123">
        <f>IF($B$21-ABS(SUM($B$69:AI69))&gt;0,-$B$21/$B$23,0)</f>
        <v>-107987.89999999998</v>
      </c>
      <c r="AK69" s="123">
        <f>IF($B$21-ABS(SUM($B$69:AJ69))&gt;0,-$B$21/$B$23,0)</f>
        <v>-107987.89999999998</v>
      </c>
      <c r="AL69" s="123">
        <f>IF($B$21-ABS(SUM($B$69:AK69))&gt;0,-$B$21/$B$23,0)</f>
        <v>-107987.89999999998</v>
      </c>
      <c r="AM69" s="123">
        <f>IF($B$21-ABS(SUM($B$69:AL69))&gt;0,-$B$21/$B$23,0)</f>
        <v>-107987.89999999998</v>
      </c>
      <c r="AN69" s="123">
        <f>IF($B$21-ABS(SUM($B$69:AM69))&gt;0,-$B$21/$B$23,0)</f>
        <v>-107987.89999999998</v>
      </c>
      <c r="AO69" s="123">
        <f>IF($B$21-ABS(SUM($B$69:AN69))&gt;0,-$B$21/$B$23,0)</f>
        <v>-107987.89999999998</v>
      </c>
      <c r="AP69" s="123">
        <f>IF($B$21-ABS(SUM($B$69:AO69))&gt;0,-$B$21/$B$23,0)</f>
        <v>-107987.89999999998</v>
      </c>
      <c r="AQ69" s="123">
        <f>IF($B$21-ABS(SUM($B$69:AP69))&gt;0,-$B$21/$B$23,0)</f>
        <v>-107987.89999999998</v>
      </c>
      <c r="AR69" s="123">
        <f>IF($B$21-ABS(SUM($B$69:AQ69))&gt;0,-$B$21/$B$23,0)</f>
        <v>-107987.89999999998</v>
      </c>
      <c r="AS69" s="123">
        <f>IF($B$21-ABS(SUM($B$69:AR69))&gt;0,-$B$21/$B$23,0)</f>
        <v>-107987.89999999998</v>
      </c>
      <c r="AT69" s="123">
        <f>IF($B$21-ABS(SUM($B$69:AS69))&gt;0,-$B$21/$B$23,0)</f>
        <v>-107987.89999999998</v>
      </c>
      <c r="AU69" s="123">
        <f>IF($B$21-ABS(SUM($B$69:AT69))&gt;0,-$B$21/$B$23,0)</f>
        <v>-107987.89999999998</v>
      </c>
      <c r="AV69" s="123">
        <f>IF($B$21-ABS(SUM($B$69:AU69))&gt;0,-$B$21/$B$23,0)</f>
        <v>-107987.89999999998</v>
      </c>
      <c r="AW69" s="123">
        <f>IF($B$21-ABS(SUM($B$69:AV69))&gt;0,-$B$21/$B$23,0)</f>
        <v>-107987.89999999998</v>
      </c>
      <c r="AX69" s="123">
        <f>IF($B$21-ABS(SUM($B$69:AW69))&gt;0,-$B$21/$B$23,0)</f>
        <v>-107987.89999999998</v>
      </c>
      <c r="AY69" s="123">
        <f>IF($B$21-ABS(SUM($B$69:AX69))&gt;0,-$B$21/$B$23,0)</f>
        <v>-107987.89999999998</v>
      </c>
      <c r="AZ69" s="123">
        <f>IF($B$21-ABS(SUM($B$69:AY69))&gt;0,-$B$21/$B$23,0)</f>
        <v>-107987.89999999998</v>
      </c>
    </row>
    <row r="70" spans="1:52" s="176" customFormat="1" ht="14.25" x14ac:dyDescent="0.25">
      <c r="A70" s="214" t="s">
        <v>466</v>
      </c>
      <c r="B70" s="122">
        <f t="shared" ref="B70:AZ70" si="11">B68+B69</f>
        <v>0</v>
      </c>
      <c r="C70" s="122">
        <f t="shared" si="11"/>
        <v>770230.83030988846</v>
      </c>
      <c r="D70" s="122">
        <f t="shared" si="11"/>
        <v>811606.01246141386</v>
      </c>
      <c r="E70" s="122">
        <f t="shared" si="11"/>
        <v>844245.01522880362</v>
      </c>
      <c r="F70" s="122">
        <f t="shared" si="11"/>
        <v>877827.50756799011</v>
      </c>
      <c r="G70" s="122">
        <f t="shared" si="11"/>
        <v>912384.64243653265</v>
      </c>
      <c r="H70" s="122">
        <f t="shared" si="11"/>
        <v>947941.20868780313</v>
      </c>
      <c r="I70" s="122">
        <f t="shared" si="11"/>
        <v>972125.42214712745</v>
      </c>
      <c r="J70" s="122">
        <f t="shared" si="11"/>
        <v>1009775.0421888909</v>
      </c>
      <c r="K70" s="122">
        <f t="shared" si="11"/>
        <v>1048518.5148249062</v>
      </c>
      <c r="L70" s="122">
        <f t="shared" si="11"/>
        <v>1088388.6556330028</v>
      </c>
      <c r="M70" s="122">
        <f t="shared" si="11"/>
        <v>1812917.6532007111</v>
      </c>
      <c r="N70" s="122">
        <f t="shared" si="11"/>
        <v>1875648.4961460815</v>
      </c>
      <c r="O70" s="122">
        <f t="shared" si="11"/>
        <v>1927822.2146003286</v>
      </c>
      <c r="P70" s="122">
        <f t="shared" si="11"/>
        <v>1994301.0247868625</v>
      </c>
      <c r="Q70" s="122">
        <f t="shared" si="11"/>
        <v>2062738.5632719914</v>
      </c>
      <c r="R70" s="122">
        <f t="shared" si="11"/>
        <v>2133193.5919046751</v>
      </c>
      <c r="S70" s="122">
        <f t="shared" si="11"/>
        <v>2205726.6353893387</v>
      </c>
      <c r="T70" s="122">
        <f t="shared" si="11"/>
        <v>2280400.0341715426</v>
      </c>
      <c r="U70" s="122">
        <f t="shared" si="11"/>
        <v>2344874.5851377286</v>
      </c>
      <c r="V70" s="122">
        <f t="shared" si="11"/>
        <v>2424023.2528115585</v>
      </c>
      <c r="W70" s="122">
        <f t="shared" si="11"/>
        <v>2963533.3384709717</v>
      </c>
      <c r="X70" s="122">
        <f t="shared" si="11"/>
        <v>3061170.4967307989</v>
      </c>
      <c r="Y70" s="122">
        <f t="shared" si="11"/>
        <v>3161701.1337314206</v>
      </c>
      <c r="Z70" s="122">
        <f t="shared" si="11"/>
        <v>3265212.0538350618</v>
      </c>
      <c r="AA70" s="122">
        <f t="shared" si="11"/>
        <v>3371792.665534812</v>
      </c>
      <c r="AB70" s="122">
        <f t="shared" si="11"/>
        <v>3481535.0595785542</v>
      </c>
      <c r="AC70" s="122">
        <f t="shared" si="11"/>
        <v>3594534.0894366102</v>
      </c>
      <c r="AD70" s="122">
        <f t="shared" si="11"/>
        <v>3710887.4541834062</v>
      </c>
      <c r="AE70" s="122">
        <f t="shared" si="11"/>
        <v>3830695.7838656073</v>
      </c>
      <c r="AF70" s="122">
        <f t="shared" si="11"/>
        <v>3954062.7274312745</v>
      </c>
      <c r="AG70" s="122">
        <f t="shared" si="11"/>
        <v>4081095.0432969108</v>
      </c>
      <c r="AH70" s="122">
        <f t="shared" si="11"/>
        <v>4211902.6926315157</v>
      </c>
      <c r="AI70" s="122">
        <f t="shared" si="11"/>
        <v>4346598.9354391592</v>
      </c>
      <c r="AJ70" s="122">
        <f t="shared" si="11"/>
        <v>4485300.4295240315</v>
      </c>
      <c r="AK70" s="122">
        <f t="shared" si="11"/>
        <v>4628127.3324244516</v>
      </c>
      <c r="AL70" s="122">
        <f t="shared" si="11"/>
        <v>4775203.4064048836</v>
      </c>
      <c r="AM70" s="122">
        <f t="shared" si="11"/>
        <v>4926656.1265977276</v>
      </c>
      <c r="AN70" s="122">
        <f t="shared" si="11"/>
        <v>5082616.7923893575</v>
      </c>
      <c r="AO70" s="122">
        <f t="shared" si="11"/>
        <v>5243220.6421477366</v>
      </c>
      <c r="AP70" s="122">
        <f t="shared" si="11"/>
        <v>5408606.971391866</v>
      </c>
      <c r="AQ70" s="122">
        <f t="shared" si="11"/>
        <v>5578919.2545063226</v>
      </c>
      <c r="AR70" s="122">
        <f t="shared" si="11"/>
        <v>5754305.2701072097</v>
      </c>
      <c r="AS70" s="122">
        <f t="shared" si="11"/>
        <v>5934917.230169124</v>
      </c>
      <c r="AT70" s="122">
        <f t="shared" si="11"/>
        <v>6120911.9130258961</v>
      </c>
      <c r="AU70" s="122">
        <f t="shared" si="11"/>
        <v>6312450.8003613716</v>
      </c>
      <c r="AV70" s="122">
        <f t="shared" si="11"/>
        <v>6509700.2183099091</v>
      </c>
      <c r="AW70" s="122">
        <f t="shared" si="11"/>
        <v>6712831.4827899057</v>
      </c>
      <c r="AX70" s="122">
        <f t="shared" si="11"/>
        <v>6922021.0491973013</v>
      </c>
      <c r="AY70" s="122">
        <f t="shared" si="11"/>
        <v>7137450.6665899167</v>
      </c>
      <c r="AZ70" s="122">
        <f t="shared" si="11"/>
        <v>7359307.5364973145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770230.83030988846</v>
      </c>
      <c r="D72" s="122">
        <f t="shared" si="13"/>
        <v>811606.01246141386</v>
      </c>
      <c r="E72" s="122">
        <f t="shared" si="13"/>
        <v>844245.01522880362</v>
      </c>
      <c r="F72" s="122">
        <f t="shared" si="13"/>
        <v>877827.50756799011</v>
      </c>
      <c r="G72" s="122">
        <f t="shared" si="13"/>
        <v>912384.64243653265</v>
      </c>
      <c r="H72" s="122">
        <f t="shared" si="13"/>
        <v>947941.20868780313</v>
      </c>
      <c r="I72" s="122">
        <f t="shared" si="13"/>
        <v>972125.42214712745</v>
      </c>
      <c r="J72" s="122">
        <f t="shared" si="13"/>
        <v>1009775.0421888909</v>
      </c>
      <c r="K72" s="122">
        <f t="shared" si="13"/>
        <v>1048518.5148249062</v>
      </c>
      <c r="L72" s="122">
        <f t="shared" si="13"/>
        <v>1088388.6556330028</v>
      </c>
      <c r="M72" s="122">
        <f t="shared" si="13"/>
        <v>1812917.6532007111</v>
      </c>
      <c r="N72" s="122">
        <f t="shared" si="13"/>
        <v>1875648.4961460815</v>
      </c>
      <c r="O72" s="122">
        <f t="shared" si="13"/>
        <v>1927822.2146003286</v>
      </c>
      <c r="P72" s="122">
        <f t="shared" si="13"/>
        <v>1994301.0247868625</v>
      </c>
      <c r="Q72" s="122">
        <f t="shared" si="13"/>
        <v>2062738.5632719914</v>
      </c>
      <c r="R72" s="122">
        <f t="shared" si="13"/>
        <v>2133193.5919046751</v>
      </c>
      <c r="S72" s="122">
        <f t="shared" si="13"/>
        <v>2205726.6353893387</v>
      </c>
      <c r="T72" s="122">
        <f t="shared" si="13"/>
        <v>2280400.0341715426</v>
      </c>
      <c r="U72" s="122">
        <f t="shared" si="13"/>
        <v>2344874.5851377286</v>
      </c>
      <c r="V72" s="122">
        <f t="shared" si="13"/>
        <v>2424023.2528115585</v>
      </c>
      <c r="W72" s="122">
        <f t="shared" si="13"/>
        <v>2963533.3384709717</v>
      </c>
      <c r="X72" s="122">
        <f t="shared" si="13"/>
        <v>3061170.4967307989</v>
      </c>
      <c r="Y72" s="122">
        <f t="shared" si="13"/>
        <v>3161701.1337314206</v>
      </c>
      <c r="Z72" s="122">
        <f t="shared" si="13"/>
        <v>3265212.0538350618</v>
      </c>
      <c r="AA72" s="122">
        <f t="shared" si="13"/>
        <v>3371792.665534812</v>
      </c>
      <c r="AB72" s="122">
        <f t="shared" si="13"/>
        <v>3481535.0595785542</v>
      </c>
      <c r="AC72" s="122">
        <f t="shared" si="13"/>
        <v>3594534.0894366102</v>
      </c>
      <c r="AD72" s="122">
        <f t="shared" si="13"/>
        <v>3710887.4541834062</v>
      </c>
      <c r="AE72" s="122">
        <f t="shared" si="13"/>
        <v>3830695.7838656073</v>
      </c>
      <c r="AF72" s="122">
        <f t="shared" si="13"/>
        <v>3954062.7274312745</v>
      </c>
      <c r="AG72" s="122">
        <f t="shared" si="13"/>
        <v>4081095.0432969108</v>
      </c>
      <c r="AH72" s="122">
        <f t="shared" si="13"/>
        <v>4211902.6926315157</v>
      </c>
      <c r="AI72" s="122">
        <f t="shared" si="13"/>
        <v>4346598.9354391592</v>
      </c>
      <c r="AJ72" s="122">
        <f t="shared" si="13"/>
        <v>4485300.4295240315</v>
      </c>
      <c r="AK72" s="122">
        <f t="shared" si="13"/>
        <v>4628127.3324244516</v>
      </c>
      <c r="AL72" s="122">
        <f t="shared" si="13"/>
        <v>4775203.4064048836</v>
      </c>
      <c r="AM72" s="122">
        <f t="shared" si="13"/>
        <v>4926656.1265977276</v>
      </c>
      <c r="AN72" s="122">
        <f t="shared" si="13"/>
        <v>5082616.7923893575</v>
      </c>
      <c r="AO72" s="122">
        <f t="shared" si="13"/>
        <v>5243220.6421477366</v>
      </c>
      <c r="AP72" s="122">
        <f t="shared" si="13"/>
        <v>5408606.971391866</v>
      </c>
      <c r="AQ72" s="122">
        <f t="shared" si="13"/>
        <v>5578919.2545063226</v>
      </c>
      <c r="AR72" s="122">
        <f t="shared" si="13"/>
        <v>5754305.2701072097</v>
      </c>
      <c r="AS72" s="122">
        <f t="shared" si="13"/>
        <v>5934917.230169124</v>
      </c>
      <c r="AT72" s="122">
        <f t="shared" si="13"/>
        <v>6120911.9130258961</v>
      </c>
      <c r="AU72" s="122">
        <f t="shared" si="13"/>
        <v>6312450.8003613716</v>
      </c>
      <c r="AV72" s="122">
        <f t="shared" si="13"/>
        <v>6509700.2183099091</v>
      </c>
      <c r="AW72" s="122">
        <f t="shared" si="13"/>
        <v>6712831.4827899057</v>
      </c>
      <c r="AX72" s="122">
        <f t="shared" si="13"/>
        <v>6922021.0491973013</v>
      </c>
      <c r="AY72" s="122">
        <f t="shared" si="13"/>
        <v>7137450.6665899167</v>
      </c>
      <c r="AZ72" s="122">
        <f t="shared" si="13"/>
        <v>7359307.5364973145</v>
      </c>
    </row>
    <row r="73" spans="1:52" x14ac:dyDescent="0.25">
      <c r="A73" s="213" t="s">
        <v>256</v>
      </c>
      <c r="B73" s="123">
        <f t="shared" ref="B73:AZ73" si="14">-B72*$B$32</f>
        <v>0</v>
      </c>
      <c r="C73" s="123">
        <f t="shared" si="14"/>
        <v>-154046.16606197771</v>
      </c>
      <c r="D73" s="123">
        <f t="shared" si="14"/>
        <v>-162321.20249228278</v>
      </c>
      <c r="E73" s="123">
        <f t="shared" si="14"/>
        <v>-168849.00304576074</v>
      </c>
      <c r="F73" s="123">
        <f t="shared" si="14"/>
        <v>-175565.50151359802</v>
      </c>
      <c r="G73" s="123">
        <f t="shared" si="14"/>
        <v>-182476.92848730655</v>
      </c>
      <c r="H73" s="123">
        <f t="shared" si="14"/>
        <v>-189588.24173756063</v>
      </c>
      <c r="I73" s="123">
        <f t="shared" si="14"/>
        <v>-194425.08442942551</v>
      </c>
      <c r="J73" s="123">
        <f t="shared" si="14"/>
        <v>-201955.00843777819</v>
      </c>
      <c r="K73" s="123">
        <f t="shared" si="14"/>
        <v>-209703.70296498126</v>
      </c>
      <c r="L73" s="123">
        <f t="shared" si="14"/>
        <v>-217677.73112660056</v>
      </c>
      <c r="M73" s="123">
        <f t="shared" si="14"/>
        <v>-362583.53064014227</v>
      </c>
      <c r="N73" s="123">
        <f t="shared" si="14"/>
        <v>-375129.69922921632</v>
      </c>
      <c r="O73" s="123">
        <f t="shared" si="14"/>
        <v>-385564.44292006572</v>
      </c>
      <c r="P73" s="123">
        <f t="shared" si="14"/>
        <v>-398860.20495737251</v>
      </c>
      <c r="Q73" s="123">
        <f t="shared" si="14"/>
        <v>-412547.71265439829</v>
      </c>
      <c r="R73" s="123">
        <f t="shared" si="14"/>
        <v>-426638.71838093502</v>
      </c>
      <c r="S73" s="123">
        <f t="shared" si="14"/>
        <v>-441145.32707786775</v>
      </c>
      <c r="T73" s="123">
        <f t="shared" si="14"/>
        <v>-456080.00683430856</v>
      </c>
      <c r="U73" s="123">
        <f t="shared" si="14"/>
        <v>-468974.91702754574</v>
      </c>
      <c r="V73" s="123">
        <f t="shared" si="14"/>
        <v>-484804.65056231176</v>
      </c>
      <c r="W73" s="123">
        <f t="shared" si="14"/>
        <v>-592706.66769419436</v>
      </c>
      <c r="X73" s="123">
        <f t="shared" si="14"/>
        <v>-612234.09934615984</v>
      </c>
      <c r="Y73" s="123">
        <f t="shared" si="14"/>
        <v>-632340.22674628417</v>
      </c>
      <c r="Z73" s="123">
        <f t="shared" si="14"/>
        <v>-653042.41076701239</v>
      </c>
      <c r="AA73" s="123">
        <f t="shared" si="14"/>
        <v>-674358.53310696245</v>
      </c>
      <c r="AB73" s="123">
        <f t="shared" si="14"/>
        <v>-696307.01191571087</v>
      </c>
      <c r="AC73" s="123">
        <f t="shared" si="14"/>
        <v>-718906.81788732205</v>
      </c>
      <c r="AD73" s="123">
        <f t="shared" si="14"/>
        <v>-742177.49083668133</v>
      </c>
      <c r="AE73" s="123">
        <f t="shared" si="14"/>
        <v>-766139.15677312156</v>
      </c>
      <c r="AF73" s="123">
        <f t="shared" si="14"/>
        <v>-790812.54548625497</v>
      </c>
      <c r="AG73" s="123">
        <f t="shared" si="14"/>
        <v>-816219.00865938223</v>
      </c>
      <c r="AH73" s="123">
        <f t="shared" si="14"/>
        <v>-842380.53852630313</v>
      </c>
      <c r="AI73" s="123">
        <f t="shared" si="14"/>
        <v>-869319.78708783188</v>
      </c>
      <c r="AJ73" s="123">
        <f t="shared" si="14"/>
        <v>-897060.08590480639</v>
      </c>
      <c r="AK73" s="123">
        <f t="shared" si="14"/>
        <v>-925625.46648489032</v>
      </c>
      <c r="AL73" s="123">
        <f t="shared" si="14"/>
        <v>-955040.68128097674</v>
      </c>
      <c r="AM73" s="123">
        <f t="shared" si="14"/>
        <v>-985331.2253195456</v>
      </c>
      <c r="AN73" s="123">
        <f t="shared" si="14"/>
        <v>-1016523.3584778715</v>
      </c>
      <c r="AO73" s="123">
        <f t="shared" si="14"/>
        <v>-1048644.1284295474</v>
      </c>
      <c r="AP73" s="123">
        <f t="shared" si="14"/>
        <v>-1081721.3942783733</v>
      </c>
      <c r="AQ73" s="123">
        <f t="shared" si="14"/>
        <v>-1115783.8509012645</v>
      </c>
      <c r="AR73" s="123">
        <f t="shared" si="14"/>
        <v>-1150861.0540214421</v>
      </c>
      <c r="AS73" s="123">
        <f t="shared" si="14"/>
        <v>-1186983.4460338249</v>
      </c>
      <c r="AT73" s="123">
        <f t="shared" si="14"/>
        <v>-1224182.3826051792</v>
      </c>
      <c r="AU73" s="123">
        <f t="shared" si="14"/>
        <v>-1262490.1600722745</v>
      </c>
      <c r="AV73" s="123">
        <f t="shared" si="14"/>
        <v>-1301940.0436619818</v>
      </c>
      <c r="AW73" s="123">
        <f t="shared" si="14"/>
        <v>-1342566.2965579813</v>
      </c>
      <c r="AX73" s="123">
        <f t="shared" si="14"/>
        <v>-1384404.2098394604</v>
      </c>
      <c r="AY73" s="123">
        <f t="shared" si="14"/>
        <v>-1427490.1333179835</v>
      </c>
      <c r="AZ73" s="123">
        <f t="shared" si="14"/>
        <v>-1471861.507299463</v>
      </c>
    </row>
    <row r="74" spans="1:52" ht="16.5" thickBot="1" x14ac:dyDescent="0.3">
      <c r="A74" s="215" t="s">
        <v>260</v>
      </c>
      <c r="B74" s="124">
        <f t="shared" ref="B74:AZ74" si="15">B72+B73</f>
        <v>0</v>
      </c>
      <c r="C74" s="124">
        <f t="shared" si="15"/>
        <v>616184.66424791072</v>
      </c>
      <c r="D74" s="124">
        <f t="shared" si="15"/>
        <v>649284.80996913114</v>
      </c>
      <c r="E74" s="124">
        <f t="shared" si="15"/>
        <v>675396.01218304294</v>
      </c>
      <c r="F74" s="124">
        <f t="shared" si="15"/>
        <v>702262.00605439208</v>
      </c>
      <c r="G74" s="124">
        <f t="shared" si="15"/>
        <v>729907.71394922608</v>
      </c>
      <c r="H74" s="124">
        <f t="shared" si="15"/>
        <v>758352.96695024252</v>
      </c>
      <c r="I74" s="124">
        <f t="shared" si="15"/>
        <v>777700.33771770191</v>
      </c>
      <c r="J74" s="124">
        <f t="shared" si="15"/>
        <v>807820.03375111264</v>
      </c>
      <c r="K74" s="124">
        <f t="shared" si="15"/>
        <v>838814.81185992504</v>
      </c>
      <c r="L74" s="124">
        <f t="shared" si="15"/>
        <v>870710.92450640223</v>
      </c>
      <c r="M74" s="124">
        <f t="shared" si="15"/>
        <v>1450334.1225605689</v>
      </c>
      <c r="N74" s="124">
        <f t="shared" si="15"/>
        <v>1500518.7969168653</v>
      </c>
      <c r="O74" s="124">
        <f t="shared" si="15"/>
        <v>1542257.7716802629</v>
      </c>
      <c r="P74" s="124">
        <f t="shared" si="15"/>
        <v>1595440.81982949</v>
      </c>
      <c r="Q74" s="124">
        <f t="shared" si="15"/>
        <v>1650190.8506175932</v>
      </c>
      <c r="R74" s="124">
        <f t="shared" si="15"/>
        <v>1706554.8735237401</v>
      </c>
      <c r="S74" s="124">
        <f t="shared" si="15"/>
        <v>1764581.308311471</v>
      </c>
      <c r="T74" s="124">
        <f t="shared" si="15"/>
        <v>1824320.027337234</v>
      </c>
      <c r="U74" s="124">
        <f t="shared" si="15"/>
        <v>1875899.668110183</v>
      </c>
      <c r="V74" s="124">
        <f t="shared" si="15"/>
        <v>1939218.6022492468</v>
      </c>
      <c r="W74" s="124">
        <f t="shared" si="15"/>
        <v>2370826.6707767774</v>
      </c>
      <c r="X74" s="124">
        <f t="shared" si="15"/>
        <v>2448936.3973846389</v>
      </c>
      <c r="Y74" s="124">
        <f t="shared" si="15"/>
        <v>2529360.9069851367</v>
      </c>
      <c r="Z74" s="124">
        <f t="shared" si="15"/>
        <v>2612169.6430680496</v>
      </c>
      <c r="AA74" s="124">
        <f t="shared" si="15"/>
        <v>2697434.1324278498</v>
      </c>
      <c r="AB74" s="124">
        <f t="shared" si="15"/>
        <v>2785228.0476628435</v>
      </c>
      <c r="AC74" s="124">
        <f t="shared" si="15"/>
        <v>2875627.2715492882</v>
      </c>
      <c r="AD74" s="124">
        <f t="shared" si="15"/>
        <v>2968709.9633467249</v>
      </c>
      <c r="AE74" s="124">
        <f t="shared" si="15"/>
        <v>3064556.6270924858</v>
      </c>
      <c r="AF74" s="124">
        <f t="shared" si="15"/>
        <v>3163250.1819450194</v>
      </c>
      <c r="AG74" s="124">
        <f t="shared" si="15"/>
        <v>3264876.0346375285</v>
      </c>
      <c r="AH74" s="124">
        <f t="shared" si="15"/>
        <v>3369522.1541052125</v>
      </c>
      <c r="AI74" s="124">
        <f t="shared" si="15"/>
        <v>3477279.1483513275</v>
      </c>
      <c r="AJ74" s="124">
        <f t="shared" si="15"/>
        <v>3588240.3436192251</v>
      </c>
      <c r="AK74" s="124">
        <f t="shared" si="15"/>
        <v>3702501.8659395613</v>
      </c>
      <c r="AL74" s="124">
        <f t="shared" si="15"/>
        <v>3820162.725123907</v>
      </c>
      <c r="AM74" s="124">
        <f t="shared" si="15"/>
        <v>3941324.9012781819</v>
      </c>
      <c r="AN74" s="124">
        <f t="shared" si="15"/>
        <v>4066093.4339114861</v>
      </c>
      <c r="AO74" s="124">
        <f t="shared" si="15"/>
        <v>4194576.5137181897</v>
      </c>
      <c r="AP74" s="124">
        <f t="shared" si="15"/>
        <v>4326885.5771134924</v>
      </c>
      <c r="AQ74" s="124">
        <f t="shared" si="15"/>
        <v>4463135.4036050579</v>
      </c>
      <c r="AR74" s="124">
        <f t="shared" si="15"/>
        <v>4603444.2160857674</v>
      </c>
      <c r="AS74" s="124">
        <f t="shared" si="15"/>
        <v>4747933.7841352988</v>
      </c>
      <c r="AT74" s="124">
        <f t="shared" si="15"/>
        <v>4896729.5304207169</v>
      </c>
      <c r="AU74" s="124">
        <f t="shared" si="15"/>
        <v>5049960.6402890971</v>
      </c>
      <c r="AV74" s="124">
        <f t="shared" si="15"/>
        <v>5207760.1746479273</v>
      </c>
      <c r="AW74" s="124">
        <f t="shared" si="15"/>
        <v>5370265.1862319242</v>
      </c>
      <c r="AX74" s="124">
        <f t="shared" si="15"/>
        <v>5537616.8393578408</v>
      </c>
      <c r="AY74" s="124">
        <f t="shared" si="15"/>
        <v>5709960.533271933</v>
      </c>
      <c r="AZ74" s="124">
        <f t="shared" si="15"/>
        <v>5887446.0291978512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770230.83030988846</v>
      </c>
      <c r="D77" s="122">
        <f t="shared" si="18"/>
        <v>811606.01246141386</v>
      </c>
      <c r="E77" s="122">
        <f t="shared" si="18"/>
        <v>844245.01522880362</v>
      </c>
      <c r="F77" s="122">
        <f t="shared" si="18"/>
        <v>877827.50756799011</v>
      </c>
      <c r="G77" s="122">
        <f t="shared" si="18"/>
        <v>912384.64243653265</v>
      </c>
      <c r="H77" s="122">
        <f t="shared" si="18"/>
        <v>947941.20868780313</v>
      </c>
      <c r="I77" s="122">
        <f t="shared" si="18"/>
        <v>972125.42214712745</v>
      </c>
      <c r="J77" s="122">
        <f t="shared" si="18"/>
        <v>1009775.0421888909</v>
      </c>
      <c r="K77" s="122">
        <f t="shared" si="18"/>
        <v>1048518.5148249062</v>
      </c>
      <c r="L77" s="122">
        <f t="shared" si="18"/>
        <v>1088388.6556330028</v>
      </c>
      <c r="M77" s="122">
        <f t="shared" si="18"/>
        <v>1812917.6532007111</v>
      </c>
      <c r="N77" s="122">
        <f t="shared" si="18"/>
        <v>1875648.4961460815</v>
      </c>
      <c r="O77" s="122">
        <f t="shared" si="18"/>
        <v>1927822.2146003286</v>
      </c>
      <c r="P77" s="122">
        <f t="shared" si="18"/>
        <v>1994301.0247868625</v>
      </c>
      <c r="Q77" s="122">
        <f t="shared" si="18"/>
        <v>2062738.5632719914</v>
      </c>
      <c r="R77" s="122">
        <f t="shared" si="18"/>
        <v>2133193.5919046751</v>
      </c>
      <c r="S77" s="122">
        <f t="shared" si="18"/>
        <v>2205726.6353893387</v>
      </c>
      <c r="T77" s="122">
        <f t="shared" si="18"/>
        <v>2280400.0341715426</v>
      </c>
      <c r="U77" s="122">
        <f t="shared" si="18"/>
        <v>2344874.5851377286</v>
      </c>
      <c r="V77" s="122">
        <f t="shared" si="18"/>
        <v>2424023.2528115585</v>
      </c>
      <c r="W77" s="122">
        <f t="shared" si="18"/>
        <v>2963533.3384709717</v>
      </c>
      <c r="X77" s="122">
        <f t="shared" si="18"/>
        <v>3061170.4967307989</v>
      </c>
      <c r="Y77" s="122">
        <f t="shared" si="18"/>
        <v>3161701.1337314206</v>
      </c>
      <c r="Z77" s="122">
        <f t="shared" si="18"/>
        <v>3265212.0538350618</v>
      </c>
      <c r="AA77" s="122">
        <f t="shared" si="18"/>
        <v>3371792.665534812</v>
      </c>
      <c r="AB77" s="122">
        <f t="shared" si="18"/>
        <v>3481535.0595785542</v>
      </c>
      <c r="AC77" s="122">
        <f t="shared" si="18"/>
        <v>3594534.0894366102</v>
      </c>
      <c r="AD77" s="122">
        <f t="shared" si="18"/>
        <v>3710887.4541834062</v>
      </c>
      <c r="AE77" s="122">
        <f t="shared" si="18"/>
        <v>3830695.7838656073</v>
      </c>
      <c r="AF77" s="122">
        <f t="shared" si="18"/>
        <v>3954062.7274312745</v>
      </c>
      <c r="AG77" s="122">
        <f t="shared" si="18"/>
        <v>4081095.0432969108</v>
      </c>
      <c r="AH77" s="122">
        <f t="shared" si="18"/>
        <v>4211902.6926315157</v>
      </c>
      <c r="AI77" s="122">
        <f t="shared" si="18"/>
        <v>4346598.9354391592</v>
      </c>
      <c r="AJ77" s="122">
        <f t="shared" si="18"/>
        <v>4485300.4295240315</v>
      </c>
      <c r="AK77" s="122">
        <f t="shared" si="18"/>
        <v>4628127.3324244516</v>
      </c>
      <c r="AL77" s="122">
        <f t="shared" si="18"/>
        <v>4775203.4064048836</v>
      </c>
      <c r="AM77" s="122">
        <f t="shared" si="18"/>
        <v>4926656.1265977276</v>
      </c>
      <c r="AN77" s="122">
        <f t="shared" si="18"/>
        <v>5082616.7923893575</v>
      </c>
      <c r="AO77" s="122">
        <f t="shared" si="18"/>
        <v>5243220.6421477366</v>
      </c>
      <c r="AP77" s="122">
        <f t="shared" si="18"/>
        <v>5408606.971391866</v>
      </c>
      <c r="AQ77" s="122">
        <f t="shared" si="18"/>
        <v>5578919.2545063226</v>
      </c>
      <c r="AR77" s="122">
        <f t="shared" si="18"/>
        <v>5754305.2701072097</v>
      </c>
      <c r="AS77" s="122">
        <f t="shared" si="18"/>
        <v>5934917.230169124</v>
      </c>
      <c r="AT77" s="122">
        <f t="shared" si="18"/>
        <v>6120911.9130258961</v>
      </c>
      <c r="AU77" s="122">
        <f t="shared" si="18"/>
        <v>6312450.8003613716</v>
      </c>
      <c r="AV77" s="122">
        <f t="shared" si="18"/>
        <v>6509700.2183099091</v>
      </c>
      <c r="AW77" s="122">
        <f t="shared" si="18"/>
        <v>6712831.4827899057</v>
      </c>
      <c r="AX77" s="122">
        <f t="shared" si="18"/>
        <v>6922021.0491973013</v>
      </c>
      <c r="AY77" s="122">
        <f t="shared" si="18"/>
        <v>7137450.6665899167</v>
      </c>
      <c r="AZ77" s="122">
        <f t="shared" si="18"/>
        <v>7359307.5364973145</v>
      </c>
    </row>
    <row r="78" spans="1:52" x14ac:dyDescent="0.25">
      <c r="A78" s="213" t="s">
        <v>258</v>
      </c>
      <c r="B78" s="123">
        <f t="shared" ref="B78:AZ78" si="19">-B69</f>
        <v>0</v>
      </c>
      <c r="C78" s="123">
        <f t="shared" si="19"/>
        <v>107987.89999999998</v>
      </c>
      <c r="D78" s="123">
        <f t="shared" si="19"/>
        <v>107987.89999999998</v>
      </c>
      <c r="E78" s="123">
        <f t="shared" si="19"/>
        <v>107987.89999999998</v>
      </c>
      <c r="F78" s="123">
        <f t="shared" si="19"/>
        <v>107987.89999999998</v>
      </c>
      <c r="G78" s="123">
        <f t="shared" si="19"/>
        <v>107987.89999999998</v>
      </c>
      <c r="H78" s="123">
        <f t="shared" si="19"/>
        <v>107987.89999999998</v>
      </c>
      <c r="I78" s="123">
        <f t="shared" si="19"/>
        <v>107987.89999999998</v>
      </c>
      <c r="J78" s="123">
        <f t="shared" si="19"/>
        <v>107987.89999999998</v>
      </c>
      <c r="K78" s="123">
        <f t="shared" si="19"/>
        <v>107987.89999999998</v>
      </c>
      <c r="L78" s="123">
        <f t="shared" si="19"/>
        <v>107987.89999999998</v>
      </c>
      <c r="M78" s="123">
        <f t="shared" si="19"/>
        <v>107987.89999999998</v>
      </c>
      <c r="N78" s="123">
        <f t="shared" si="19"/>
        <v>107987.89999999998</v>
      </c>
      <c r="O78" s="123">
        <f t="shared" si="19"/>
        <v>107987.89999999998</v>
      </c>
      <c r="P78" s="123">
        <f t="shared" si="19"/>
        <v>107987.89999999998</v>
      </c>
      <c r="Q78" s="123">
        <f t="shared" si="19"/>
        <v>107987.89999999998</v>
      </c>
      <c r="R78" s="123">
        <f t="shared" si="19"/>
        <v>107987.89999999998</v>
      </c>
      <c r="S78" s="123">
        <f t="shared" si="19"/>
        <v>107987.89999999998</v>
      </c>
      <c r="T78" s="123">
        <f t="shared" si="19"/>
        <v>107987.89999999998</v>
      </c>
      <c r="U78" s="123">
        <f t="shared" si="19"/>
        <v>107987.89999999998</v>
      </c>
      <c r="V78" s="123">
        <f t="shared" si="19"/>
        <v>107987.89999999998</v>
      </c>
      <c r="W78" s="123">
        <f t="shared" si="19"/>
        <v>107987.89999999998</v>
      </c>
      <c r="X78" s="123">
        <f t="shared" si="19"/>
        <v>107987.89999999998</v>
      </c>
      <c r="Y78" s="123">
        <f t="shared" si="19"/>
        <v>107987.89999999998</v>
      </c>
      <c r="Z78" s="123">
        <f t="shared" si="19"/>
        <v>107987.89999999998</v>
      </c>
      <c r="AA78" s="123">
        <f t="shared" si="19"/>
        <v>107987.89999999998</v>
      </c>
      <c r="AB78" s="123">
        <f t="shared" si="19"/>
        <v>107987.89999999998</v>
      </c>
      <c r="AC78" s="123">
        <f t="shared" si="19"/>
        <v>107987.89999999998</v>
      </c>
      <c r="AD78" s="123">
        <f t="shared" si="19"/>
        <v>107987.89999999998</v>
      </c>
      <c r="AE78" s="123">
        <f t="shared" si="19"/>
        <v>107987.89999999998</v>
      </c>
      <c r="AF78" s="123">
        <f t="shared" si="19"/>
        <v>107987.89999999998</v>
      </c>
      <c r="AG78" s="123">
        <f t="shared" si="19"/>
        <v>107987.89999999998</v>
      </c>
      <c r="AH78" s="123">
        <f t="shared" si="19"/>
        <v>107987.89999999998</v>
      </c>
      <c r="AI78" s="123">
        <f t="shared" si="19"/>
        <v>107987.89999999998</v>
      </c>
      <c r="AJ78" s="123">
        <f t="shared" si="19"/>
        <v>107987.89999999998</v>
      </c>
      <c r="AK78" s="123">
        <f t="shared" si="19"/>
        <v>107987.89999999998</v>
      </c>
      <c r="AL78" s="123">
        <f t="shared" si="19"/>
        <v>107987.89999999998</v>
      </c>
      <c r="AM78" s="123">
        <f t="shared" si="19"/>
        <v>107987.89999999998</v>
      </c>
      <c r="AN78" s="123">
        <f t="shared" si="19"/>
        <v>107987.89999999998</v>
      </c>
      <c r="AO78" s="123">
        <f t="shared" si="19"/>
        <v>107987.89999999998</v>
      </c>
      <c r="AP78" s="123">
        <f t="shared" si="19"/>
        <v>107987.89999999998</v>
      </c>
      <c r="AQ78" s="123">
        <f t="shared" si="19"/>
        <v>107987.89999999998</v>
      </c>
      <c r="AR78" s="123">
        <f t="shared" si="19"/>
        <v>107987.89999999998</v>
      </c>
      <c r="AS78" s="123">
        <f t="shared" si="19"/>
        <v>107987.89999999998</v>
      </c>
      <c r="AT78" s="123">
        <f t="shared" si="19"/>
        <v>107987.89999999998</v>
      </c>
      <c r="AU78" s="123">
        <f t="shared" si="19"/>
        <v>107987.89999999998</v>
      </c>
      <c r="AV78" s="123">
        <f t="shared" si="19"/>
        <v>107987.89999999998</v>
      </c>
      <c r="AW78" s="123">
        <f t="shared" si="19"/>
        <v>107987.89999999998</v>
      </c>
      <c r="AX78" s="123">
        <f t="shared" si="19"/>
        <v>107987.89999999998</v>
      </c>
      <c r="AY78" s="123">
        <f t="shared" si="19"/>
        <v>107987.89999999998</v>
      </c>
      <c r="AZ78" s="123">
        <f t="shared" si="19"/>
        <v>107987.89999999998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-154046.16606197771</v>
      </c>
      <c r="D80" s="123">
        <f>IF(SUM($B$73:D73)+SUM($A$80:C80)&gt;0,0,SUM($B$73:D73)-SUM($A$80:C80))</f>
        <v>-162321.20249228275</v>
      </c>
      <c r="E80" s="123">
        <f>IF(SUM($B$73:E73)+SUM($A$80:D80)&gt;0,0,SUM($B$73:E73)-SUM($A$80:D80))</f>
        <v>-168849.00304576074</v>
      </c>
      <c r="F80" s="123">
        <f>IF(SUM($B$73:F73)+SUM($A$80:E80)&gt;0,0,SUM($B$73:F73)-SUM($A$80:E80))</f>
        <v>-175565.50151359796</v>
      </c>
      <c r="G80" s="123">
        <f>IF(SUM($B$73:G73)+SUM($A$80:F80)&gt;0,0,SUM($B$73:G73)-SUM($A$80:F80))</f>
        <v>-182476.92848730658</v>
      </c>
      <c r="H80" s="123">
        <f>IF(SUM($B$73:H73)+SUM($A$80:G80)&gt;0,0,SUM($B$73:H73)-SUM($A$80:G80))</f>
        <v>-189588.2417375606</v>
      </c>
      <c r="I80" s="123">
        <f>IF(SUM($B$73:I73)+SUM($A$80:H80)&gt;0,0,SUM($B$73:I73)-SUM($A$80:H80))</f>
        <v>-194425.08442942554</v>
      </c>
      <c r="J80" s="123">
        <f>IF(SUM($B$73:J73)+SUM($A$80:I80)&gt;0,0,SUM($B$73:J73)-SUM($A$80:I80))</f>
        <v>-201955.0084377781</v>
      </c>
      <c r="K80" s="123">
        <f>IF(SUM($B$73:K73)+SUM($A$80:J80)&gt;0,0,SUM($B$73:K73)-SUM($A$80:J80))</f>
        <v>-209703.70296498132</v>
      </c>
      <c r="L80" s="123">
        <f>IF(SUM($B$73:L73)+SUM($A$80:K80)&gt;0,0,SUM($B$73:L73)-SUM($A$80:K80))</f>
        <v>-217677.73112660064</v>
      </c>
      <c r="M80" s="123">
        <f>IF(SUM($B$73:M73)+SUM($A$80:L80)&gt;0,0,SUM($B$73:M73)-SUM($A$80:L80))</f>
        <v>-362583.53064014204</v>
      </c>
      <c r="N80" s="123">
        <f>IF(SUM($B$73:N73)+SUM($A$80:M80)&gt;0,0,SUM($B$73:N73)-SUM($A$80:M80))</f>
        <v>-375129.6992292162</v>
      </c>
      <c r="O80" s="123">
        <f>IF(SUM($B$73:O73)+SUM($A$80:N80)&gt;0,0,SUM($B$73:O73)-SUM($A$80:N80))</f>
        <v>-385564.44292006548</v>
      </c>
      <c r="P80" s="123">
        <f>IF(SUM($B$73:P73)+SUM($A$80:O80)&gt;0,0,SUM($B$73:P73)-SUM($A$80:O80))</f>
        <v>-398860.20495737251</v>
      </c>
      <c r="Q80" s="123">
        <f>IF(SUM($B$73:Q73)+SUM($A$80:P80)&gt;0,0,SUM($B$73:Q73)-SUM($A$80:P80))</f>
        <v>-412547.71265439829</v>
      </c>
      <c r="R80" s="123">
        <f>IF(SUM($B$73:R73)+SUM($A$80:Q80)&gt;0,0,SUM($B$73:R73)-SUM($A$80:Q80))</f>
        <v>-426638.71838093502</v>
      </c>
      <c r="S80" s="123">
        <f>IF(SUM($B$73:S73)+SUM($A$80:R80)&gt;0,0,SUM($B$73:S73)-SUM($A$80:R80))</f>
        <v>-441145.32707786746</v>
      </c>
      <c r="T80" s="123">
        <f>IF(SUM($B$73:T73)+SUM($A$80:S80)&gt;0,0,SUM($B$73:T73)-SUM($A$80:S80))</f>
        <v>-456080.00683430862</v>
      </c>
      <c r="U80" s="123">
        <f>IF(SUM($B$73:U73)+SUM($A$80:T80)&gt;0,0,SUM($B$73:U73)-SUM($A$80:T80))</f>
        <v>-468974.91702754609</v>
      </c>
      <c r="V80" s="123">
        <f>IF(SUM($B$73:V73)+SUM($A$80:U80)&gt;0,0,SUM($B$73:V73)-SUM($A$80:U80))</f>
        <v>-484804.65056231152</v>
      </c>
      <c r="W80" s="123">
        <f>IF(SUM($B$73:W73)+SUM($A$80:V80)&gt;0,0,SUM($B$73:W73)-SUM($A$80:V80))</f>
        <v>-592706.66769419424</v>
      </c>
      <c r="X80" s="123">
        <f>IF(SUM($B$73:X73)+SUM($A$80:W80)&gt;0,0,SUM($B$73:X73)-SUM($A$80:W80))</f>
        <v>-612234.09934615996</v>
      </c>
      <c r="Y80" s="123">
        <f>IF(SUM($B$73:Y73)+SUM($A$80:X80)&gt;0,0,SUM($B$73:Y73)-SUM($A$80:X80))</f>
        <v>-632340.2267462844</v>
      </c>
      <c r="Z80" s="123">
        <f>IF(SUM($B$73:Z73)+SUM($A$80:Y80)&gt;0,0,SUM($B$73:Z73)-SUM($A$80:Y80))</f>
        <v>-653042.41076701321</v>
      </c>
      <c r="AA80" s="123">
        <f>IF(SUM($B$73:AA73)+SUM($A$80:Z80)&gt;0,0,SUM($B$73:AA73)-SUM($A$80:Z80))</f>
        <v>-674358.53310696222</v>
      </c>
      <c r="AB80" s="123">
        <f>IF(SUM($B$73:AB73)+SUM($A$80:AA80)&gt;0,0,SUM($B$73:AB73)-SUM($A$80:AA80))</f>
        <v>-696307.01191571169</v>
      </c>
      <c r="AC80" s="123">
        <f>IF(SUM($B$73:AC73)+SUM($A$80:AB80)&gt;0,0,SUM($B$73:AC73)-SUM($A$80:AB80))</f>
        <v>-718906.81788732298</v>
      </c>
      <c r="AD80" s="123">
        <f>IF(SUM($B$73:AD73)+SUM($A$80:AC80)&gt;0,0,SUM($B$73:AD73)-SUM($A$80:AC80))</f>
        <v>-742177.4908366818</v>
      </c>
      <c r="AE80" s="123">
        <f>IF(SUM($B$73:AE73)+SUM($A$80:AD80)&gt;0,0,SUM($B$73:AE73)-SUM($A$80:AD80))</f>
        <v>-766139.15677312203</v>
      </c>
      <c r="AF80" s="123">
        <f>IF(SUM($B$73:AF73)+SUM($A$80:AE80)&gt;0,0,SUM($B$73:AF73)-SUM($A$80:AE80))</f>
        <v>-790812.54548625462</v>
      </c>
      <c r="AG80" s="123">
        <f>IF(SUM($B$73:AG73)+SUM($A$80:AF80)&gt;0,0,SUM($B$73:AG73)-SUM($A$80:AF80))</f>
        <v>-816219.00865938142</v>
      </c>
      <c r="AH80" s="123">
        <f>IF(SUM($B$73:AH73)+SUM($A$80:AG80)&gt;0,0,SUM($B$73:AH73)-SUM($A$80:AG80))</f>
        <v>-842380.5385263022</v>
      </c>
      <c r="AI80" s="123">
        <f>IF(SUM($B$73:AI73)+SUM($A$80:AH80)&gt;0,0,SUM($B$73:AI73)-SUM($A$80:AH80))</f>
        <v>-869319.78708783165</v>
      </c>
      <c r="AJ80" s="123">
        <f>IF(SUM($B$73:AJ73)+SUM($A$80:AI80)&gt;0,0,SUM($B$73:AJ73)-SUM($A$80:AI80))</f>
        <v>-897060.08590480685</v>
      </c>
      <c r="AK80" s="123">
        <f>IF(SUM($B$73:AK73)+SUM($A$80:AJ80)&gt;0,0,SUM($B$73:AK73)-SUM($A$80:AJ80))</f>
        <v>-925625.46648488939</v>
      </c>
      <c r="AL80" s="123">
        <f>IF(SUM($B$73:AL73)+SUM($A$80:AK80)&gt;0,0,SUM($B$73:AL73)-SUM($A$80:AK80))</f>
        <v>-955040.68128097802</v>
      </c>
      <c r="AM80" s="123">
        <f>IF(SUM($B$73:AM73)+SUM($A$80:AL80)&gt;0,0,SUM($B$73:AM73)-SUM($A$80:AL80))</f>
        <v>-985331.22531954572</v>
      </c>
      <c r="AN80" s="123">
        <f>IF(SUM($B$73:AN73)+SUM($A$80:AM80)&gt;0,0,SUM($B$73:AN73)-SUM($A$80:AM80))</f>
        <v>-1016523.3584778719</v>
      </c>
      <c r="AO80" s="123">
        <f>IF(SUM($B$73:AO73)+SUM($A$80:AN80)&gt;0,0,SUM($B$73:AO73)-SUM($A$80:AN80))</f>
        <v>-1048644.128429547</v>
      </c>
      <c r="AP80" s="123">
        <f>IF(SUM($B$73:AP73)+SUM($A$80:AO80)&gt;0,0,SUM($B$73:AP73)-SUM($A$80:AO80))</f>
        <v>-1081721.3942783736</v>
      </c>
      <c r="AQ80" s="123">
        <f>IF(SUM($B$73:AQ73)+SUM($A$80:AP80)&gt;0,0,SUM($B$73:AQ73)-SUM($A$80:AP80))</f>
        <v>-1115783.8509012647</v>
      </c>
      <c r="AR80" s="123">
        <f>IF(SUM($B$73:AR73)+SUM($A$80:AQ80)&gt;0,0,SUM($B$73:AR73)-SUM($A$80:AQ80))</f>
        <v>-1150861.0540214404</v>
      </c>
      <c r="AS80" s="123">
        <f>IF(SUM($B$73:AS73)+SUM($A$80:AR80)&gt;0,0,SUM($B$73:AS73)-SUM($A$80:AR80))</f>
        <v>-1186983.4460338242</v>
      </c>
      <c r="AT80" s="123">
        <f>IF(SUM($B$73:AT73)+SUM($A$80:AS80)&gt;0,0,SUM($B$73:AT73)-SUM($A$80:AS80))</f>
        <v>-1224182.3826051801</v>
      </c>
      <c r="AU80" s="123">
        <f>IF(SUM($B$73:AU73)+SUM($A$80:AT80)&gt;0,0,SUM($B$73:AU73)-SUM($A$80:AT80))</f>
        <v>-1262490.1600722745</v>
      </c>
      <c r="AV80" s="123">
        <f>IF(SUM($B$73:AV73)+SUM($A$80:AU80)&gt;0,0,SUM($B$73:AV73)-SUM($A$80:AU80))</f>
        <v>-1301940.0436619818</v>
      </c>
      <c r="AW80" s="123">
        <f>IF(SUM($B$73:AW73)+SUM($A$80:AV80)&gt;0,0,SUM($B$73:AW73)-SUM($A$80:AV80))</f>
        <v>-1342566.2965579815</v>
      </c>
      <c r="AX80" s="123">
        <f>IF(SUM($B$73:AX73)+SUM($A$80:AW80)&gt;0,0,SUM($B$73:AX73)-SUM($A$80:AW80))</f>
        <v>-1384404.2098394595</v>
      </c>
      <c r="AY80" s="123">
        <f>IF(SUM($B$73:AY73)+SUM($A$80:AX80)&gt;0,0,SUM($B$73:AY73)-SUM($A$80:AX80))</f>
        <v>-1427490.1333179809</v>
      </c>
      <c r="AZ80" s="123">
        <f>IF(SUM($B$73:AZ73)+SUM($A$80:AY80)&gt;0,0,SUM($B$73:AZ73)-SUM($A$80:AY80))</f>
        <v>-1471861.5072994605</v>
      </c>
    </row>
    <row r="81" spans="1:52" x14ac:dyDescent="0.25">
      <c r="A81" s="213" t="s">
        <v>255</v>
      </c>
      <c r="B81" s="123">
        <f>IF(((SUM($B$60:B60)+SUM($B$62:B66))+SUM($B$83:B83))&lt;0,((SUM($B$60:B60)+SUM($B$62:B66))+SUM($B$83:B83))*0.18-SUM($A$81:A81),IF(SUM(A$81:$B81)&lt;0,0-SUM(A$81:$B81),0))</f>
        <v>-971891.09999999974</v>
      </c>
      <c r="C81" s="123">
        <f>IF(((SUM($B$60:C60)+SUM($B$62:C66))+SUM($B$83:C83))&lt;0,((SUM($B$60:C60)+SUM($B$62:C66))+SUM($B$83:C83))*0.18-SUM($A$81:B81),IF(SUM($B$81:B81)&lt;0,0-SUM($B$81:B81),0))</f>
        <v>179247.15961377986</v>
      </c>
      <c r="D81" s="123">
        <f>IF(((SUM($B$60:D60)+SUM($B$62:D66))+SUM($B$83:D83))&lt;0,((SUM($B$60:D60)+SUM($B$62:D66))+SUM($B$83:D83))*0.18-SUM($A$81:C81),IF(SUM($B$81:C81)&lt;0,0-SUM($B$81:C81),0))</f>
        <v>186480.87635905447</v>
      </c>
      <c r="E81" s="123">
        <f>IF(((SUM($B$60:E60)+SUM($B$62:E66))+SUM($B$83:E83))&lt;0,((SUM($B$60:E60)+SUM($B$62:E66))+SUM($B$83:E83))*0.18-SUM($A$81:D81),IF(SUM($B$81:D81)&lt;0,0-SUM($B$81:D81),0))</f>
        <v>192142.08081518463</v>
      </c>
      <c r="F81" s="123">
        <f>IF(((SUM($B$60:F60)+SUM($B$62:F66))+SUM($B$83:F83))&lt;0,((SUM($B$60:F60)+SUM($B$62:F66))+SUM($B$83:F83))*0.18-SUM($A$81:E81),IF(SUM($B$81:E81)&lt;0,0-SUM($B$81:E81),0))</f>
        <v>197973.11339423832</v>
      </c>
      <c r="G81" s="123">
        <f>IF(((SUM($B$60:G60)+SUM($B$62:G66))+SUM($B$83:G83))&lt;0,((SUM($B$60:G60)+SUM($B$62:G66))+SUM($B$83:G83))*0.18-SUM($A$81:F81),IF(SUM($B$81:F81)&lt;0,0-SUM($B$81:F81),0))</f>
        <v>203979.5816285758</v>
      </c>
      <c r="H81" s="123">
        <f>IF(((SUM($B$60:H60)+SUM($B$62:H66))+SUM($B$83:H83))&lt;0,((SUM($B$60:H60)+SUM($B$62:H66))+SUM($B$83:H83))*0.18-SUM($A$81:G81),IF(SUM($B$81:G81)&lt;0,0-SUM($B$81:G81),0))</f>
        <v>12068.288189166662</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-5399394.9999999991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-6371286.0999999987</v>
      </c>
      <c r="C85" s="122">
        <f t="shared" ref="C85:AZ85" si="23">SUM(C77:C84)</f>
        <v>903419.72386169061</v>
      </c>
      <c r="D85" s="122">
        <f>SUM(D77:D84)</f>
        <v>943753.58632818563</v>
      </c>
      <c r="E85" s="122">
        <f>SUM(E77:E84)</f>
        <v>975525.99299822748</v>
      </c>
      <c r="F85" s="122">
        <f t="shared" si="23"/>
        <v>1008223.0194486305</v>
      </c>
      <c r="G85" s="122">
        <f t="shared" si="23"/>
        <v>1041875.1955778019</v>
      </c>
      <c r="H85" s="122">
        <f t="shared" si="23"/>
        <v>878409.15513940924</v>
      </c>
      <c r="I85" s="122">
        <f t="shared" si="23"/>
        <v>885688.23771770194</v>
      </c>
      <c r="J85" s="122">
        <f t="shared" si="23"/>
        <v>915807.93375111278</v>
      </c>
      <c r="K85" s="122">
        <f t="shared" si="23"/>
        <v>946802.71185992495</v>
      </c>
      <c r="L85" s="122">
        <f t="shared" si="23"/>
        <v>978698.82450640202</v>
      </c>
      <c r="M85" s="122">
        <f t="shared" si="23"/>
        <v>1558322.022560569</v>
      </c>
      <c r="N85" s="122">
        <f t="shared" si="23"/>
        <v>1608506.6969168652</v>
      </c>
      <c r="O85" s="122">
        <f t="shared" si="23"/>
        <v>1650245.671680263</v>
      </c>
      <c r="P85" s="122">
        <f t="shared" si="23"/>
        <v>1703428.7198294899</v>
      </c>
      <c r="Q85" s="122">
        <f t="shared" si="23"/>
        <v>1758178.7506175931</v>
      </c>
      <c r="R85" s="122">
        <f t="shared" si="23"/>
        <v>1814542.77352374</v>
      </c>
      <c r="S85" s="122">
        <f t="shared" si="23"/>
        <v>1872569.2083114712</v>
      </c>
      <c r="T85" s="122">
        <f t="shared" si="23"/>
        <v>1932307.9273372339</v>
      </c>
      <c r="U85" s="122">
        <f t="shared" si="23"/>
        <v>1983887.5681101824</v>
      </c>
      <c r="V85" s="122">
        <f t="shared" si="23"/>
        <v>2047206.5022492469</v>
      </c>
      <c r="W85" s="122">
        <f t="shared" si="23"/>
        <v>2478814.5707767773</v>
      </c>
      <c r="X85" s="122">
        <f t="shared" si="23"/>
        <v>2556924.2973846388</v>
      </c>
      <c r="Y85" s="122">
        <f t="shared" si="23"/>
        <v>2637348.8069851361</v>
      </c>
      <c r="Z85" s="122">
        <f t="shared" si="23"/>
        <v>2720157.5430680485</v>
      </c>
      <c r="AA85" s="122">
        <f t="shared" si="23"/>
        <v>2805422.0324278497</v>
      </c>
      <c r="AB85" s="122">
        <f t="shared" si="23"/>
        <v>2893215.9476628425</v>
      </c>
      <c r="AC85" s="122">
        <f t="shared" si="23"/>
        <v>2983615.1715492872</v>
      </c>
      <c r="AD85" s="122">
        <f t="shared" si="23"/>
        <v>3076697.8633467243</v>
      </c>
      <c r="AE85" s="122">
        <f t="shared" si="23"/>
        <v>3172544.5270924852</v>
      </c>
      <c r="AF85" s="122">
        <f t="shared" si="23"/>
        <v>3271238.0819450198</v>
      </c>
      <c r="AG85" s="122">
        <f t="shared" si="23"/>
        <v>3372863.9346375293</v>
      </c>
      <c r="AH85" s="122">
        <f t="shared" si="23"/>
        <v>3477510.0541052138</v>
      </c>
      <c r="AI85" s="122">
        <f t="shared" si="23"/>
        <v>3585267.0483513279</v>
      </c>
      <c r="AJ85" s="122">
        <f t="shared" si="23"/>
        <v>3696228.243619225</v>
      </c>
      <c r="AK85" s="122">
        <f t="shared" si="23"/>
        <v>3810489.7659395626</v>
      </c>
      <c r="AL85" s="122">
        <f t="shared" si="23"/>
        <v>3928150.6251239059</v>
      </c>
      <c r="AM85" s="122">
        <f t="shared" si="23"/>
        <v>4049312.8012781823</v>
      </c>
      <c r="AN85" s="122">
        <f t="shared" si="23"/>
        <v>4174081.333911486</v>
      </c>
      <c r="AO85" s="122">
        <f t="shared" si="23"/>
        <v>4302564.41371819</v>
      </c>
      <c r="AP85" s="122">
        <f t="shared" si="23"/>
        <v>4434873.4771134928</v>
      </c>
      <c r="AQ85" s="122">
        <f t="shared" si="23"/>
        <v>4571123.3036050582</v>
      </c>
      <c r="AR85" s="122">
        <f t="shared" si="23"/>
        <v>4711432.1160857696</v>
      </c>
      <c r="AS85" s="122">
        <f t="shared" si="23"/>
        <v>4855921.6841353001</v>
      </c>
      <c r="AT85" s="122">
        <f t="shared" si="23"/>
        <v>5004717.4304207163</v>
      </c>
      <c r="AU85" s="122">
        <f t="shared" si="23"/>
        <v>5157948.5402890975</v>
      </c>
      <c r="AV85" s="122">
        <f t="shared" si="23"/>
        <v>5315748.0746479277</v>
      </c>
      <c r="AW85" s="122">
        <f t="shared" si="23"/>
        <v>5478253.0862319246</v>
      </c>
      <c r="AX85" s="122">
        <f t="shared" si="23"/>
        <v>5645604.7393578421</v>
      </c>
      <c r="AY85" s="122">
        <f t="shared" si="23"/>
        <v>5817948.4332719361</v>
      </c>
      <c r="AZ85" s="122">
        <f t="shared" si="23"/>
        <v>5995433.9291978544</v>
      </c>
    </row>
    <row r="86" spans="1:52" s="176" customFormat="1" ht="14.25" x14ac:dyDescent="0.25">
      <c r="A86" s="214" t="s">
        <v>467</v>
      </c>
      <c r="B86" s="122">
        <f>SUM($B$85:B85)</f>
        <v>-6371286.0999999987</v>
      </c>
      <c r="C86" s="122">
        <f>SUM($B$85:C85)</f>
        <v>-5467866.3761383081</v>
      </c>
      <c r="D86" s="122">
        <f>SUM($B$85:D85)</f>
        <v>-4524112.7898101229</v>
      </c>
      <c r="E86" s="122">
        <f>SUM($B$85:E85)</f>
        <v>-3548586.7968118954</v>
      </c>
      <c r="F86" s="122">
        <f>SUM($B$85:F85)</f>
        <v>-2540363.7773632649</v>
      </c>
      <c r="G86" s="122">
        <f>SUM($B$85:G85)</f>
        <v>-1498488.581785463</v>
      </c>
      <c r="H86" s="122">
        <f>SUM($B$85:H85)</f>
        <v>-620079.42664605379</v>
      </c>
      <c r="I86" s="122">
        <f>SUM($B$85:I85)</f>
        <v>265608.81107164815</v>
      </c>
      <c r="J86" s="122">
        <f>SUM($B$85:J85)</f>
        <v>1181416.744822761</v>
      </c>
      <c r="K86" s="122">
        <f>SUM($B$85:K85)</f>
        <v>2128219.4566826858</v>
      </c>
      <c r="L86" s="122">
        <f>SUM($B$85:L85)</f>
        <v>3106918.2811890878</v>
      </c>
      <c r="M86" s="122">
        <f>SUM($B$85:M85)</f>
        <v>4665240.3037496563</v>
      </c>
      <c r="N86" s="122">
        <f>SUM($B$85:N85)</f>
        <v>6273747.0006665215</v>
      </c>
      <c r="O86" s="122">
        <f>SUM($B$85:O85)</f>
        <v>7923992.6723467847</v>
      </c>
      <c r="P86" s="122">
        <f>SUM($B$85:P85)</f>
        <v>9627421.3921762742</v>
      </c>
      <c r="Q86" s="122">
        <f>SUM($B$85:Q85)</f>
        <v>11385600.142793868</v>
      </c>
      <c r="R86" s="122">
        <f>SUM($B$85:R85)</f>
        <v>13200142.916317608</v>
      </c>
      <c r="S86" s="122">
        <f>SUM($B$85:S85)</f>
        <v>15072712.12462908</v>
      </c>
      <c r="T86" s="122">
        <f>SUM($B$85:T85)</f>
        <v>17005020.051966313</v>
      </c>
      <c r="U86" s="122">
        <f>SUM($B$85:U85)</f>
        <v>18988907.620076496</v>
      </c>
      <c r="V86" s="122">
        <f>SUM($B$85:V85)</f>
        <v>21036114.122325744</v>
      </c>
      <c r="W86" s="122">
        <f>SUM($B$85:W85)</f>
        <v>23514928.693102524</v>
      </c>
      <c r="X86" s="122">
        <f>SUM($B$85:X85)</f>
        <v>26071852.990487162</v>
      </c>
      <c r="Y86" s="122">
        <f>SUM($B$85:Y85)</f>
        <v>28709201.797472298</v>
      </c>
      <c r="Z86" s="122">
        <f>SUM($B$85:Z85)</f>
        <v>31429359.340540346</v>
      </c>
      <c r="AA86" s="122">
        <f>SUM($B$85:AA85)</f>
        <v>34234781.372968197</v>
      </c>
      <c r="AB86" s="122">
        <f>SUM($B$85:AB85)</f>
        <v>37127997.320631042</v>
      </c>
      <c r="AC86" s="122">
        <f>SUM($B$85:AC85)</f>
        <v>40111612.492180333</v>
      </c>
      <c r="AD86" s="122">
        <f>SUM($B$85:AD85)</f>
        <v>43188310.355527058</v>
      </c>
      <c r="AE86" s="122">
        <f>SUM($B$85:AE85)</f>
        <v>46360854.882619545</v>
      </c>
      <c r="AF86" s="122">
        <f>SUM($B$85:AF85)</f>
        <v>49632092.964564562</v>
      </c>
      <c r="AG86" s="122">
        <f>SUM($B$85:AG85)</f>
        <v>53004956.899202093</v>
      </c>
      <c r="AH86" s="122">
        <f>SUM($B$85:AH85)</f>
        <v>56482466.953307308</v>
      </c>
      <c r="AI86" s="122">
        <f>SUM($B$85:AI85)</f>
        <v>60067734.001658633</v>
      </c>
      <c r="AJ86" s="122">
        <f>SUM($B$85:AJ85)</f>
        <v>63763962.245277859</v>
      </c>
      <c r="AK86" s="122">
        <f>SUM($B$85:AK85)</f>
        <v>67574452.011217415</v>
      </c>
      <c r="AL86" s="122">
        <f>SUM($B$85:AL85)</f>
        <v>71502602.636341318</v>
      </c>
      <c r="AM86" s="122">
        <f>SUM($B$85:AM85)</f>
        <v>75551915.437619507</v>
      </c>
      <c r="AN86" s="122">
        <f>SUM($B$85:AN85)</f>
        <v>79725996.771530986</v>
      </c>
      <c r="AO86" s="122">
        <f>SUM($B$85:AO85)</f>
        <v>84028561.18524918</v>
      </c>
      <c r="AP86" s="122">
        <f>SUM($B$85:AP85)</f>
        <v>88463434.662362665</v>
      </c>
      <c r="AQ86" s="122">
        <f>SUM($B$85:AQ85)</f>
        <v>93034557.96596773</v>
      </c>
      <c r="AR86" s="122">
        <f>SUM($B$85:AR85)</f>
        <v>97745990.082053497</v>
      </c>
      <c r="AS86" s="122">
        <f>SUM($B$85:AS85)</f>
        <v>102601911.7661888</v>
      </c>
      <c r="AT86" s="122">
        <f>SUM($B$85:AT85)</f>
        <v>107606629.19660951</v>
      </c>
      <c r="AU86" s="122">
        <f>SUM($B$85:AU85)</f>
        <v>112764577.73689862</v>
      </c>
      <c r="AV86" s="122">
        <f>SUM($B$85:AV85)</f>
        <v>118080325.81154655</v>
      </c>
      <c r="AW86" s="122">
        <f>SUM($B$85:AW85)</f>
        <v>123558578.89777848</v>
      </c>
      <c r="AX86" s="122">
        <f>SUM($B$85:AX85)</f>
        <v>129204183.63713633</v>
      </c>
      <c r="AY86" s="122">
        <f>SUM($B$85:AY85)</f>
        <v>135022132.07040825</v>
      </c>
      <c r="AZ86" s="122">
        <f>SUM($B$85:AZ85)</f>
        <v>141017565.9996061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-6371286.0999999987</v>
      </c>
      <c r="C88" s="122">
        <f t="shared" si="25"/>
        <v>755999.76892191684</v>
      </c>
      <c r="D88" s="122">
        <f t="shared" si="25"/>
        <v>660880.29714338726</v>
      </c>
      <c r="E88" s="122">
        <f t="shared" si="25"/>
        <v>571656.47876945499</v>
      </c>
      <c r="F88" s="122">
        <f t="shared" si="25"/>
        <v>494407.4288780237</v>
      </c>
      <c r="G88" s="122">
        <f t="shared" si="25"/>
        <v>427539.42840235354</v>
      </c>
      <c r="H88" s="122">
        <f t="shared" si="25"/>
        <v>301640.34012438945</v>
      </c>
      <c r="I88" s="122">
        <f t="shared" si="25"/>
        <v>254510.4038779671</v>
      </c>
      <c r="J88" s="122">
        <f t="shared" si="25"/>
        <v>220222.23163800678</v>
      </c>
      <c r="K88" s="122">
        <f t="shared" si="25"/>
        <v>190523.40986014737</v>
      </c>
      <c r="L88" s="122">
        <f t="shared" si="25"/>
        <v>164804.85970137047</v>
      </c>
      <c r="M88" s="122">
        <f t="shared" si="25"/>
        <v>219588.83272904891</v>
      </c>
      <c r="N88" s="122">
        <f t="shared" si="25"/>
        <v>189674.09037764612</v>
      </c>
      <c r="O88" s="122">
        <f t="shared" si="25"/>
        <v>162841.77726480653</v>
      </c>
      <c r="P88" s="122">
        <f t="shared" si="25"/>
        <v>140660.86739847204</v>
      </c>
      <c r="Q88" s="122">
        <f t="shared" si="25"/>
        <v>121491.09534079711</v>
      </c>
      <c r="R88" s="122">
        <f t="shared" si="25"/>
        <v>104925.42223938167</v>
      </c>
      <c r="S88" s="122">
        <f t="shared" si="25"/>
        <v>90611.535067393372</v>
      </c>
      <c r="T88" s="122">
        <f t="shared" si="25"/>
        <v>78244.539782608292</v>
      </c>
      <c r="U88" s="122">
        <f t="shared" si="25"/>
        <v>67224.387751020869</v>
      </c>
      <c r="V88" s="122">
        <f t="shared" si="25"/>
        <v>58050.176773794483</v>
      </c>
      <c r="W88" s="122">
        <f t="shared" si="25"/>
        <v>58819.053184983764</v>
      </c>
      <c r="X88" s="122">
        <f t="shared" si="25"/>
        <v>50771.962878668448</v>
      </c>
      <c r="Y88" s="122">
        <f t="shared" si="25"/>
        <v>43823.367862412437</v>
      </c>
      <c r="Z88" s="122">
        <f t="shared" si="25"/>
        <v>37823.727928079614</v>
      </c>
      <c r="AA88" s="122">
        <f t="shared" si="25"/>
        <v>32643.789696242697</v>
      </c>
      <c r="AB88" s="122">
        <f t="shared" si="25"/>
        <v>28171.846469371096</v>
      </c>
      <c r="AC88" s="122">
        <f t="shared" si="25"/>
        <v>24311.366147762867</v>
      </c>
      <c r="AD88" s="122">
        <f t="shared" si="25"/>
        <v>20978.938120774161</v>
      </c>
      <c r="AE88" s="122">
        <f t="shared" si="25"/>
        <v>18102.496531941561</v>
      </c>
      <c r="AF88" s="122">
        <f t="shared" si="25"/>
        <v>15619.782956133386</v>
      </c>
      <c r="AG88" s="122">
        <f t="shared" si="25"/>
        <v>13477.016428545632</v>
      </c>
      <c r="AH88" s="122">
        <f t="shared" si="25"/>
        <v>11627.743024194444</v>
      </c>
      <c r="AI88" s="122">
        <f t="shared" si="25"/>
        <v>10031.840885603933</v>
      </c>
      <c r="AJ88" s="122">
        <f t="shared" si="25"/>
        <v>8654.6598081888915</v>
      </c>
      <c r="AK88" s="122">
        <f t="shared" si="25"/>
        <v>7466.2772807116025</v>
      </c>
      <c r="AL88" s="122">
        <f t="shared" si="25"/>
        <v>6440.8552973957212</v>
      </c>
      <c r="AM88" s="122">
        <f t="shared" si="25"/>
        <v>5556.0843569780563</v>
      </c>
      <c r="AN88" s="122">
        <f t="shared" si="25"/>
        <v>4792.702884148659</v>
      </c>
      <c r="AO88" s="122">
        <f t="shared" si="25"/>
        <v>4134.0818870368012</v>
      </c>
      <c r="AP88" s="122">
        <f t="shared" si="25"/>
        <v>3565.8660324780712</v>
      </c>
      <c r="AQ88" s="122">
        <f t="shared" si="25"/>
        <v>3075.663506450649</v>
      </c>
      <c r="AR88" s="122">
        <f t="shared" si="25"/>
        <v>2652.7780543947729</v>
      </c>
      <c r="AS88" s="122">
        <f t="shared" si="25"/>
        <v>2287.9774860834864</v>
      </c>
      <c r="AT88" s="122">
        <f t="shared" si="25"/>
        <v>1973.2937005083888</v>
      </c>
      <c r="AU88" s="122">
        <f t="shared" si="25"/>
        <v>1701.8499537072628</v>
      </c>
      <c r="AV88" s="122">
        <f t="shared" si="25"/>
        <v>1467.711670337153</v>
      </c>
      <c r="AW88" s="122">
        <f t="shared" si="25"/>
        <v>1265.7576000226372</v>
      </c>
      <c r="AX88" s="122">
        <f t="shared" si="25"/>
        <v>1091.5685524455641</v>
      </c>
      <c r="AY88" s="122">
        <f t="shared" si="25"/>
        <v>941.33131978055371</v>
      </c>
      <c r="AZ88" s="122">
        <f>AZ85*AZ87</f>
        <v>811.75571922006702</v>
      </c>
    </row>
    <row r="89" spans="1:52" s="176" customFormat="1" ht="14.25" x14ac:dyDescent="0.25">
      <c r="A89" s="212" t="s">
        <v>469</v>
      </c>
      <c r="B89" s="122">
        <f>SUM($B$88:B88)</f>
        <v>-6371286.0999999987</v>
      </c>
      <c r="C89" s="122">
        <f>SUM($B$88:C88)</f>
        <v>-5615286.3310780823</v>
      </c>
      <c r="D89" s="122">
        <f>SUM($B$88:D88)</f>
        <v>-4954406.0339346947</v>
      </c>
      <c r="E89" s="122">
        <f>SUM($B$88:E88)</f>
        <v>-4382749.5551652396</v>
      </c>
      <c r="F89" s="122">
        <f>SUM($B$88:F88)</f>
        <v>-3888342.1262872159</v>
      </c>
      <c r="G89" s="122">
        <f>SUM($B$88:G88)</f>
        <v>-3460802.6978848623</v>
      </c>
      <c r="H89" s="122">
        <f>SUM($B$88:H88)</f>
        <v>-3159162.3577604727</v>
      </c>
      <c r="I89" s="122">
        <f>SUM($B$88:I88)</f>
        <v>-2904651.9538825057</v>
      </c>
      <c r="J89" s="122">
        <f>SUM($B$88:J88)</f>
        <v>-2684429.7222444988</v>
      </c>
      <c r="K89" s="122">
        <f>SUM($B$88:K88)</f>
        <v>-2493906.3123843516</v>
      </c>
      <c r="L89" s="122">
        <f>SUM($B$88:L88)</f>
        <v>-2329101.4526829813</v>
      </c>
      <c r="M89" s="122">
        <f>SUM($B$88:M88)</f>
        <v>-2109512.6199539322</v>
      </c>
      <c r="N89" s="122">
        <f>SUM($B$88:N88)</f>
        <v>-1919838.5295762862</v>
      </c>
      <c r="O89" s="122">
        <f>SUM($B$88:O88)</f>
        <v>-1756996.7523114798</v>
      </c>
      <c r="P89" s="122">
        <f>SUM($B$88:P88)</f>
        <v>-1616335.8849130077</v>
      </c>
      <c r="Q89" s="122">
        <f>SUM($B$88:Q88)</f>
        <v>-1494844.7895722105</v>
      </c>
      <c r="R89" s="122">
        <f>SUM($B$88:R88)</f>
        <v>-1389919.3673328289</v>
      </c>
      <c r="S89" s="122">
        <f>SUM($B$88:S88)</f>
        <v>-1299307.8322654355</v>
      </c>
      <c r="T89" s="122">
        <f>SUM($B$88:T88)</f>
        <v>-1221063.2924828271</v>
      </c>
      <c r="U89" s="122">
        <f>SUM($B$88:U88)</f>
        <v>-1153838.9047318061</v>
      </c>
      <c r="V89" s="122">
        <f>SUM($B$88:V88)</f>
        <v>-1095788.7279580117</v>
      </c>
      <c r="W89" s="122">
        <f>SUM($B$88:W88)</f>
        <v>-1036969.6747730279</v>
      </c>
      <c r="X89" s="122">
        <f>SUM($B$88:X88)</f>
        <v>-986197.71189435944</v>
      </c>
      <c r="Y89" s="122">
        <f>SUM($B$88:Y88)</f>
        <v>-942374.34403194697</v>
      </c>
      <c r="Z89" s="122">
        <f>SUM($B$88:Z88)</f>
        <v>-904550.6161038673</v>
      </c>
      <c r="AA89" s="122">
        <f>SUM($B$88:AA88)</f>
        <v>-871906.82640762464</v>
      </c>
      <c r="AB89" s="122">
        <f>SUM($B$88:AB88)</f>
        <v>-843734.97993825353</v>
      </c>
      <c r="AC89" s="122">
        <f>SUM($B$88:AC88)</f>
        <v>-819423.61379049066</v>
      </c>
      <c r="AD89" s="122">
        <f>SUM($B$88:AD88)</f>
        <v>-798444.67566971655</v>
      </c>
      <c r="AE89" s="122">
        <f>SUM($B$88:AE88)</f>
        <v>-780342.17913777498</v>
      </c>
      <c r="AF89" s="122">
        <f>SUM($B$88:AF88)</f>
        <v>-764722.39618164161</v>
      </c>
      <c r="AG89" s="122">
        <f>SUM($B$88:AG88)</f>
        <v>-751245.37975309603</v>
      </c>
      <c r="AH89" s="122">
        <f>SUM($B$88:AH88)</f>
        <v>-739617.63672890153</v>
      </c>
      <c r="AI89" s="122">
        <f>SUM($B$88:AI88)</f>
        <v>-729585.79584329762</v>
      </c>
      <c r="AJ89" s="122">
        <f>SUM($B$88:AJ88)</f>
        <v>-720931.13603510871</v>
      </c>
      <c r="AK89" s="122">
        <f>SUM($B$88:AK88)</f>
        <v>-713464.85875439714</v>
      </c>
      <c r="AL89" s="122">
        <f>SUM($B$88:AL88)</f>
        <v>-707024.00345700141</v>
      </c>
      <c r="AM89" s="122">
        <f>SUM($B$88:AM88)</f>
        <v>-701467.91910002334</v>
      </c>
      <c r="AN89" s="122">
        <f>SUM($B$88:AN88)</f>
        <v>-696675.21621587465</v>
      </c>
      <c r="AO89" s="122">
        <f>SUM($B$88:AO88)</f>
        <v>-692541.13432883786</v>
      </c>
      <c r="AP89" s="122">
        <f>SUM($B$88:AP88)</f>
        <v>-688975.26829635981</v>
      </c>
      <c r="AQ89" s="122">
        <f>SUM($B$88:AQ88)</f>
        <v>-685899.60478990921</v>
      </c>
      <c r="AR89" s="122">
        <f>SUM($B$88:AR88)</f>
        <v>-683246.82673551445</v>
      </c>
      <c r="AS89" s="122">
        <f>SUM($B$88:AS88)</f>
        <v>-680958.84924943093</v>
      </c>
      <c r="AT89" s="122">
        <f>SUM($B$88:AT88)</f>
        <v>-678985.55554892251</v>
      </c>
      <c r="AU89" s="122">
        <f>SUM($B$88:AU88)</f>
        <v>-677283.7055952152</v>
      </c>
      <c r="AV89" s="122">
        <f>SUM($B$88:AV88)</f>
        <v>-675815.99392487807</v>
      </c>
      <c r="AW89" s="122">
        <f>SUM($B$88:AW88)</f>
        <v>-674550.23632485548</v>
      </c>
      <c r="AX89" s="122">
        <f>SUM($B$88:AX88)</f>
        <v>-673458.66777240986</v>
      </c>
      <c r="AY89" s="122">
        <f>SUM($B$88:AY88)</f>
        <v>-672517.3364526293</v>
      </c>
      <c r="AZ89" s="122">
        <f>SUM($B$88:AZ88)</f>
        <v>-671705.58073340927</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1.0360482612362443E-2</v>
      </c>
      <c r="J90" s="127">
        <f>IF((ISERR(IRR($B$85:J85))),0,IF(IRR($B$85:J85)&lt;0,0,IRR($B$85:J85)))</f>
        <v>3.9686460041271854E-2</v>
      </c>
      <c r="K90" s="127">
        <f>IF((ISERR(IRR($B$85:K85))),0,IF(IRR($B$85:K85)&lt;0,0,IRR($B$85:K85)))</f>
        <v>6.2183233004577509E-2</v>
      </c>
      <c r="L90" s="127">
        <f>IF((ISERR(IRR($B$85:L85))),0,IF(IRR($B$85:L85)&lt;0,0,IRR($B$85:L85)))</f>
        <v>7.9685723502238126E-2</v>
      </c>
      <c r="M90" s="127">
        <f>IF((ISERR(IRR($B$85:M85))),0,IF(IRR($B$85:M85)&lt;0,0,IRR($B$85:M85)))</f>
        <v>0.10003490058521902</v>
      </c>
      <c r="N90" s="127">
        <f>IF((ISERR(IRR($B$85:N85))),0,IF(IRR($B$85:N85)&lt;0,0,IRR($B$85:N85)))</f>
        <v>0.11511835101336421</v>
      </c>
      <c r="O90" s="127">
        <f>IF((ISERR(IRR($B$85:O85))),0,IF(IRR($B$85:O85)&lt;0,0,IRR($B$85:O85)))</f>
        <v>0.12658202745425551</v>
      </c>
      <c r="P90" s="127">
        <f>IF((ISERR(IRR($B$85:P85))),0,IF(IRR($B$85:P85)&lt;0,0,IRR($B$85:P85)))</f>
        <v>0.1355423884461151</v>
      </c>
      <c r="Q90" s="127">
        <f>IF((ISERR(IRR($B$85:Q85))),0,IF(IRR($B$85:Q85)&lt;0,0,IRR($B$85:Q85)))</f>
        <v>0.1426595669773616</v>
      </c>
      <c r="R90" s="127">
        <f>IF((ISERR(IRR($B$85:R85))),0,IF(IRR($B$85:R85)&lt;0,0,IRR($B$85:R85)))</f>
        <v>0.14838539181556731</v>
      </c>
      <c r="S90" s="127">
        <f>IF((ISERR(IRR($B$85:S85))),0,IF(IRR($B$85:S85)&lt;0,0,IRR($B$85:S85)))</f>
        <v>0.15304031652250338</v>
      </c>
      <c r="T90" s="127">
        <f>IF((ISERR(IRR($B$85:T85))),0,IF(IRR($B$85:T85)&lt;0,0,IRR($B$85:T85)))</f>
        <v>0.15685791477070232</v>
      </c>
      <c r="U90" s="127">
        <f>IF((ISERR(IRR($B$85:U85))),0,IF(IRR($B$85:U85)&lt;0,0,IRR($B$85:U85)))</f>
        <v>0.15999704413931259</v>
      </c>
      <c r="V90" s="127">
        <f>IF((ISERR(IRR($B$85:V85))),0,IF(IRR($B$85:V85)&lt;0,0,IRR($B$85:V85)))</f>
        <v>0.16260863301048523</v>
      </c>
      <c r="W90" s="127">
        <f>IF((ISERR(IRR($B$85:W85))),0,IF(IRR($B$85:W85)&lt;0,0,IRR($B$85:W85)))</f>
        <v>0.16516024835470455</v>
      </c>
      <c r="X90" s="127">
        <f>IF((ISERR(IRR($B$85:X85))),0,IF(IRR($B$85:X85)&lt;0,0,IRR($B$85:X85)))</f>
        <v>0.16728587639015191</v>
      </c>
      <c r="Y90" s="127">
        <f>IF((ISERR(IRR($B$85:Y85))),0,IF(IRR($B$85:Y85)&lt;0,0,IRR($B$85:Y85)))</f>
        <v>0.16906636353766169</v>
      </c>
      <c r="Z90" s="127">
        <f>IF((ISERR(IRR($B$85:Z85))),0,IF(IRR($B$85:Z85)&lt;0,0,IRR($B$85:Z85)))</f>
        <v>0.17056481784363275</v>
      </c>
      <c r="AA90" s="127">
        <f>IF((ISERR(IRR($B$85:AA85))),0,IF(IRR($B$85:AA85)&lt;0,0,IRR($B$85:AA85)))</f>
        <v>0.17183111067485823</v>
      </c>
      <c r="AB90" s="127">
        <f>IF((ISERR(IRR($B$85:AB85))),0,IF(IRR($B$85:AB85)&lt;0,0,IRR($B$85:AB85)))</f>
        <v>0.17290507175707903</v>
      </c>
      <c r="AC90" s="127">
        <f>IF((ISERR(IRR($B$85:AC85))),0,IF(IRR($B$85:AC85)&lt;0,0,IRR($B$85:AC85)))</f>
        <v>0.17381880465566124</v>
      </c>
      <c r="AD90" s="127">
        <f>IF((ISERR(IRR($B$85:AD85))),0,IF(IRR($B$85:AD85)&lt;0,0,IRR($B$85:AD85)))</f>
        <v>0.1745983949847556</v>
      </c>
      <c r="AE90" s="127">
        <f>IF((ISERR(IRR($B$85:AE85))),0,IF(IRR($B$85:AE85)&lt;0,0,IRR($B$85:AE85)))</f>
        <v>0.17526519018938669</v>
      </c>
      <c r="AF90" s="127">
        <f>IF((ISERR(IRR($B$85:AF85))),0,IF(IRR($B$85:AF85)&lt;0,0,IRR($B$85:AF85)))</f>
        <v>0.1758367713915614</v>
      </c>
      <c r="AG90" s="127">
        <f>IF((ISERR(IRR($B$85:AG85))),0,IF(IRR($B$85:AG85)&lt;0,0,IRR($B$85:AG85)))</f>
        <v>0.17632770027450784</v>
      </c>
      <c r="AH90" s="127">
        <f>IF((ISERR(IRR($B$85:AH85))),0,IF(IRR($B$85:AH85)&lt;0,0,IRR($B$85:AH85)))</f>
        <v>0.17675009924476393</v>
      </c>
      <c r="AI90" s="127">
        <f>IF((ISERR(IRR($B$85:AI85))),0,IF(IRR($B$85:AI85)&lt;0,0,IRR($B$85:AI85)))</f>
        <v>0.17711410644337211</v>
      </c>
      <c r="AJ90" s="127">
        <f>IF((ISERR(IRR($B$85:AJ85))),0,IF(IRR($B$85:AJ85)&lt;0,0,IRR($B$85:AJ85)))</f>
        <v>0.1774282357258572</v>
      </c>
      <c r="AK90" s="127">
        <f>IF((ISERR(IRR($B$85:AK85))),0,IF(IRR($B$85:AK85)&lt;0,0,IRR($B$85:AK85)))</f>
        <v>0.17769966372739732</v>
      </c>
      <c r="AL90" s="127">
        <f>IF((ISERR(IRR($B$85:AL85))),0,IF(IRR($B$85:AL85)&lt;0,0,IRR($B$85:AL85)))</f>
        <v>0.17793446045000594</v>
      </c>
      <c r="AM90" s="127">
        <f>IF((ISERR(IRR($B$85:AM85))),0,IF(IRR($B$85:AM85)&lt;0,0,IRR($B$85:AM85)))</f>
        <v>0.17813777572209522</v>
      </c>
      <c r="AN90" s="127">
        <f>IF((ISERR(IRR($B$85:AN85))),0,IF(IRR($B$85:AN85)&lt;0,0,IRR($B$85:AN85)))</f>
        <v>0.17831399090363931</v>
      </c>
      <c r="AO90" s="127">
        <f>IF((ISERR(IRR($B$85:AO85))),0,IF(IRR($B$85:AO85)&lt;0,0,IRR($B$85:AO85)))</f>
        <v>0.17846684301642712</v>
      </c>
      <c r="AP90" s="127">
        <f>IF((ISERR(IRR($B$85:AP85))),0,IF(IRR($B$85:AP85)&lt;0,0,IRR($B$85:AP85)))</f>
        <v>0.17859952684544789</v>
      </c>
      <c r="AQ90" s="127">
        <f>IF((ISERR(IRR($B$85:AQ85))),0,IF(IRR($B$85:AQ85)&lt;0,0,IRR($B$85:AQ85)))</f>
        <v>0.17871477932952851</v>
      </c>
      <c r="AR90" s="127">
        <f>IF((ISERR(IRR($B$85:AR85))),0,IF(IRR($B$85:AR85)&lt;0,0,IRR($B$85:AR85)))</f>
        <v>0.1788149496280107</v>
      </c>
      <c r="AS90" s="127">
        <f>IF((ISERR(IRR($B$85:AS85))),0,IF(IRR($B$85:AS85)&lt;0,0,IRR($B$85:AS85)))</f>
        <v>0.1789020575380551</v>
      </c>
      <c r="AT90" s="127">
        <f>IF((ISERR(IRR($B$85:AT85))),0,IF(IRR($B$85:AT85)&lt;0,0,IRR($B$85:AT85)))</f>
        <v>0.17897784238834902</v>
      </c>
      <c r="AU90" s="127">
        <f>IF((ISERR(IRR($B$85:AU85))),0,IF(IRR($B$85:AU85)&lt;0,0,IRR($B$85:AU85)))</f>
        <v>0.17904380410900811</v>
      </c>
      <c r="AV90" s="127">
        <f>IF((ISERR(IRR($B$85:AV85))),0,IF(IRR($B$85:AV85)&lt;0,0,IRR($B$85:AV85)))</f>
        <v>0.17910123784462084</v>
      </c>
      <c r="AW90" s="127">
        <f>IF((ISERR(IRR($B$85:AW85))),0,IF(IRR($B$85:AW85)&lt;0,0,IRR($B$85:AW85)))</f>
        <v>0.17915126321563069</v>
      </c>
      <c r="AX90" s="127">
        <f>IF((ISERR(IRR($B$85:AX85))),0,IF(IRR($B$85:AX85)&lt;0,0,IRR($B$85:AX85)))</f>
        <v>0.17919484912617856</v>
      </c>
      <c r="AY90" s="127">
        <f>IF((ISERR(IRR($B$85:AY85))),0,IF(IRR($B$85:AY85)&lt;0,0,IRR($B$85:AY85)))</f>
        <v>0.17923283485178687</v>
      </c>
      <c r="AZ90" s="127">
        <f>IF((ISERR(IRR($B$85:AZ85))),0,IF(IRR($B$85:AZ85)&lt;0,0,IRR($B$85:AZ85)))</f>
        <v>0.17926594800847195</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6.700110264808206</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'5. анализ эконом эфф.'!A5:L5</f>
        <v>Год раскрытия информации: 2026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0"/>
    </row>
    <row r="18" spans="1:12" x14ac:dyDescent="0.25">
      <c r="K18" s="224"/>
    </row>
    <row r="19" spans="1:12" ht="15.75" customHeight="1" x14ac:dyDescent="0.25">
      <c r="A19" s="410" t="s">
        <v>415</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46179</v>
      </c>
      <c r="D30" s="79">
        <f>C32</f>
        <v>46269</v>
      </c>
      <c r="E30" s="231"/>
      <c r="F30" s="231"/>
      <c r="G30" s="79">
        <f>H31</f>
        <v>46910</v>
      </c>
      <c r="H30" s="79">
        <f>G32</f>
        <v>47000</v>
      </c>
      <c r="I30" s="78"/>
      <c r="J30" s="78"/>
      <c r="K30" s="81"/>
      <c r="L30" s="81"/>
    </row>
    <row r="31" spans="1:12" s="233" customFormat="1" ht="37.5" customHeight="1" x14ac:dyDescent="0.25">
      <c r="A31" s="229" t="s">
        <v>209</v>
      </c>
      <c r="B31" s="234" t="s">
        <v>360</v>
      </c>
      <c r="C31" s="82">
        <v>46119</v>
      </c>
      <c r="D31" s="82">
        <f>C31+60</f>
        <v>46179</v>
      </c>
      <c r="E31" s="231"/>
      <c r="F31" s="231"/>
      <c r="G31" s="82">
        <v>46850</v>
      </c>
      <c r="H31" s="82">
        <f>G31+60</f>
        <v>46910</v>
      </c>
      <c r="I31" s="235"/>
      <c r="J31" s="78"/>
      <c r="K31" s="81"/>
      <c r="L31" s="81"/>
    </row>
    <row r="32" spans="1:12" s="233" customFormat="1" ht="31.5" x14ac:dyDescent="0.25">
      <c r="A32" s="229" t="s">
        <v>207</v>
      </c>
      <c r="B32" s="234" t="s">
        <v>365</v>
      </c>
      <c r="C32" s="82">
        <f>D31+90</f>
        <v>46269</v>
      </c>
      <c r="D32" s="82">
        <f>C32+10</f>
        <v>46279</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46289</v>
      </c>
      <c r="D35" s="82">
        <f>C35+10</f>
        <v>46299</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46279</v>
      </c>
      <c r="D37" s="82">
        <f>C37+10</f>
        <v>46289</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47127</v>
      </c>
      <c r="H39" s="77">
        <f>G39+65</f>
        <v>47192</v>
      </c>
      <c r="I39" s="240"/>
      <c r="J39" s="240"/>
      <c r="K39" s="81"/>
      <c r="L39" s="81"/>
    </row>
    <row r="40" spans="1:12" ht="33.75" customHeight="1" x14ac:dyDescent="0.25">
      <c r="A40" s="229" t="s">
        <v>203</v>
      </c>
      <c r="B40" s="234" t="s">
        <v>368</v>
      </c>
      <c r="C40" s="79">
        <f>C39+7</f>
        <v>46403</v>
      </c>
      <c r="D40" s="82">
        <f>C40+90</f>
        <v>46493</v>
      </c>
      <c r="E40" s="81"/>
      <c r="F40" s="81"/>
      <c r="G40" s="79">
        <f>G39+7</f>
        <v>47134</v>
      </c>
      <c r="H40" s="82">
        <f>G40+90</f>
        <v>47224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47192</v>
      </c>
      <c r="H42" s="82">
        <f>G42+0</f>
        <v>47192</v>
      </c>
      <c r="I42" s="240"/>
      <c r="J42" s="240"/>
      <c r="K42" s="81"/>
      <c r="L42" s="81"/>
    </row>
    <row r="43" spans="1:12" ht="34.5" customHeight="1" x14ac:dyDescent="0.25">
      <c r="A43" s="229" t="s">
        <v>201</v>
      </c>
      <c r="B43" s="234" t="s">
        <v>200</v>
      </c>
      <c r="C43" s="79">
        <f>D40+20</f>
        <v>46513</v>
      </c>
      <c r="D43" s="82">
        <f>C43+45</f>
        <v>46558</v>
      </c>
      <c r="E43" s="81"/>
      <c r="F43" s="81"/>
      <c r="G43" s="79">
        <f>H40+20</f>
        <v>47244</v>
      </c>
      <c r="H43" s="82">
        <f>G43+45</f>
        <v>47289</v>
      </c>
      <c r="I43" s="240"/>
      <c r="J43" s="240"/>
      <c r="K43" s="81"/>
      <c r="L43" s="81"/>
    </row>
    <row r="44" spans="1:12" ht="24.75" customHeight="1" x14ac:dyDescent="0.25">
      <c r="A44" s="229" t="s">
        <v>199</v>
      </c>
      <c r="B44" s="234" t="s">
        <v>198</v>
      </c>
      <c r="C44" s="79">
        <f>D43</f>
        <v>46558</v>
      </c>
      <c r="D44" s="82">
        <f>C44+70</f>
        <v>46628</v>
      </c>
      <c r="E44" s="81"/>
      <c r="F44" s="81"/>
      <c r="G44" s="79">
        <f>H43</f>
        <v>47289</v>
      </c>
      <c r="H44" s="82">
        <f>G44+70</f>
        <v>47359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46628</v>
      </c>
      <c r="D47" s="82">
        <f>C47+20</f>
        <v>46648</v>
      </c>
      <c r="E47" s="81"/>
      <c r="F47" s="81"/>
      <c r="G47" s="79">
        <f>H44</f>
        <v>47359</v>
      </c>
      <c r="H47" s="82">
        <f>G47+50</f>
        <v>47409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47409</v>
      </c>
      <c r="H49" s="82">
        <f>G49+20</f>
        <v>47429</v>
      </c>
      <c r="I49" s="240"/>
      <c r="J49" s="240"/>
      <c r="K49" s="81"/>
      <c r="L49" s="81"/>
    </row>
    <row r="50" spans="1:12" ht="86.25" customHeight="1" x14ac:dyDescent="0.25">
      <c r="A50" s="229" t="s">
        <v>191</v>
      </c>
      <c r="B50" s="234" t="s">
        <v>371</v>
      </c>
      <c r="C50" s="79">
        <f>D49</f>
        <v>46668</v>
      </c>
      <c r="D50" s="79">
        <f>C50+10</f>
        <v>46678</v>
      </c>
      <c r="E50" s="81"/>
      <c r="F50" s="81"/>
      <c r="G50" s="79">
        <f>H49</f>
        <v>47429</v>
      </c>
      <c r="H50" s="79">
        <f>G50+10</f>
        <v>47439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46678</v>
      </c>
      <c r="D52" s="79">
        <f>C52+29</f>
        <v>46707</v>
      </c>
      <c r="E52" s="81"/>
      <c r="F52" s="81"/>
      <c r="G52" s="79">
        <f>H50</f>
        <v>47439</v>
      </c>
      <c r="H52" s="79">
        <f>G52+29</f>
        <v>47468</v>
      </c>
      <c r="I52" s="240"/>
      <c r="J52" s="240"/>
      <c r="K52" s="81"/>
      <c r="L52" s="81"/>
    </row>
    <row r="53" spans="1:12" ht="48" customHeight="1" x14ac:dyDescent="0.25">
      <c r="A53" s="229" t="s">
        <v>375</v>
      </c>
      <c r="B53" s="241" t="s">
        <v>374</v>
      </c>
      <c r="C53" s="77">
        <f>D52</f>
        <v>46707</v>
      </c>
      <c r="D53" s="77">
        <f>C53+12</f>
        <v>46719</v>
      </c>
      <c r="E53" s="81"/>
      <c r="F53" s="81"/>
      <c r="G53" s="77">
        <f>H52</f>
        <v>47468</v>
      </c>
      <c r="H53" s="77">
        <f>G53+12</f>
        <v>47480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544</v>
      </c>
    </row>
    <row r="4" spans="1:29"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2" t="s">
        <v>553</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2" t="str">
        <f>'1. паспорт местоположение'!A12:C12</f>
        <v>M_TP3400.VL.0078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2" t="str">
        <f>'1. паспорт местоположение'!A15:C15</f>
        <v>Реконструкция ВЛ-10кВ Сингуль Ялуторовского РЭС Южного ТПО (реконструкция  ВЛЗ-10 кВ - 2.454км)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17"/>
      <c r="B16" s="417"/>
      <c r="C16" s="417"/>
      <c r="D16" s="417"/>
      <c r="E16" s="417"/>
      <c r="F16" s="417"/>
      <c r="G16" s="417"/>
      <c r="H16" s="417"/>
      <c r="I16" s="417"/>
      <c r="J16" s="417"/>
      <c r="K16" s="417"/>
      <c r="L16" s="417"/>
      <c r="M16" s="417"/>
      <c r="P16" s="33"/>
      <c r="Q16" s="33"/>
      <c r="R16" s="33"/>
      <c r="S16" s="33"/>
    </row>
    <row r="17" spans="1:29" x14ac:dyDescent="0.25">
      <c r="A17" s="34"/>
      <c r="L17" s="34"/>
      <c r="T17" s="34"/>
      <c r="U17" s="34"/>
      <c r="V17" s="34"/>
      <c r="W17" s="34"/>
      <c r="X17" s="34"/>
      <c r="Y17" s="34"/>
      <c r="Z17" s="34"/>
      <c r="AA17" s="34"/>
      <c r="AB17" s="34"/>
      <c r="AC17" s="34"/>
    </row>
    <row r="18" spans="1:29" x14ac:dyDescent="0.25">
      <c r="A18" s="413" t="s">
        <v>416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8" t="s">
        <v>186</v>
      </c>
      <c r="B20" s="418" t="s">
        <v>185</v>
      </c>
      <c r="C20" s="421" t="s">
        <v>184</v>
      </c>
      <c r="D20" s="421"/>
      <c r="E20" s="422" t="s">
        <v>183</v>
      </c>
      <c r="F20" s="422"/>
      <c r="G20" s="423" t="s">
        <v>567</v>
      </c>
      <c r="H20" s="415" t="s">
        <v>545</v>
      </c>
      <c r="I20" s="416"/>
      <c r="J20" s="416"/>
      <c r="K20" s="416"/>
      <c r="L20" s="415" t="s">
        <v>546</v>
      </c>
      <c r="M20" s="416"/>
      <c r="N20" s="416"/>
      <c r="O20" s="416"/>
      <c r="P20" s="415" t="s">
        <v>562</v>
      </c>
      <c r="Q20" s="416"/>
      <c r="R20" s="416"/>
      <c r="S20" s="416"/>
      <c r="T20" s="415" t="s">
        <v>564</v>
      </c>
      <c r="U20" s="416"/>
      <c r="V20" s="416"/>
      <c r="W20" s="416"/>
      <c r="X20" s="415" t="s">
        <v>568</v>
      </c>
      <c r="Y20" s="416"/>
      <c r="Z20" s="416"/>
      <c r="AA20" s="416"/>
      <c r="AB20" s="411" t="s">
        <v>182</v>
      </c>
      <c r="AC20" s="411"/>
    </row>
    <row r="21" spans="1:29" ht="99.75" customHeight="1" x14ac:dyDescent="0.25">
      <c r="A21" s="419"/>
      <c r="B21" s="419"/>
      <c r="C21" s="421"/>
      <c r="D21" s="421"/>
      <c r="E21" s="422"/>
      <c r="F21" s="422"/>
      <c r="G21" s="424"/>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1"/>
      <c r="AC21" s="411"/>
    </row>
    <row r="22" spans="1:29" ht="105.75" customHeight="1" x14ac:dyDescent="0.25">
      <c r="A22" s="420"/>
      <c r="B22" s="420"/>
      <c r="C22" s="333" t="s">
        <v>2</v>
      </c>
      <c r="D22" s="333" t="s">
        <v>180</v>
      </c>
      <c r="E22" s="317" t="s">
        <v>569</v>
      </c>
      <c r="F22" s="317" t="s">
        <v>570</v>
      </c>
      <c r="G22" s="425"/>
      <c r="H22" s="318" t="s">
        <v>399</v>
      </c>
      <c r="I22" s="318" t="s">
        <v>565</v>
      </c>
      <c r="J22" s="318" t="s">
        <v>399</v>
      </c>
      <c r="K22" s="318" t="s">
        <v>565</v>
      </c>
      <c r="L22" s="318" t="s">
        <v>399</v>
      </c>
      <c r="M22" s="318" t="s">
        <v>565</v>
      </c>
      <c r="N22" s="318" t="s">
        <v>399</v>
      </c>
      <c r="O22" s="318" t="s">
        <v>565</v>
      </c>
      <c r="P22" s="318" t="s">
        <v>399</v>
      </c>
      <c r="Q22" s="318" t="s">
        <v>565</v>
      </c>
      <c r="R22" s="318" t="s">
        <v>399</v>
      </c>
      <c r="S22" s="318" t="s">
        <v>565</v>
      </c>
      <c r="T22" s="318" t="s">
        <v>399</v>
      </c>
      <c r="U22" s="318" t="s">
        <v>565</v>
      </c>
      <c r="V22" s="318" t="s">
        <v>399</v>
      </c>
      <c r="W22" s="318" t="s">
        <v>565</v>
      </c>
      <c r="X22" s="318" t="s">
        <v>399</v>
      </c>
      <c r="Y22" s="318" t="s">
        <v>565</v>
      </c>
      <c r="Z22" s="318" t="s">
        <v>399</v>
      </c>
      <c r="AA22" s="318" t="s">
        <v>565</v>
      </c>
      <c r="AB22" s="333" t="s">
        <v>181</v>
      </c>
      <c r="AC22" s="333"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9">
        <v>1</v>
      </c>
      <c r="B24" s="320" t="s">
        <v>179</v>
      </c>
      <c r="C24" s="321">
        <v>5.7008016000000001</v>
      </c>
      <c r="D24" s="321">
        <v>6.534431099999999</v>
      </c>
      <c r="E24" s="321">
        <v>5.7008016000000001</v>
      </c>
      <c r="F24" s="321">
        <v>5.7008016000000001</v>
      </c>
      <c r="G24" s="321">
        <v>0</v>
      </c>
      <c r="H24" s="321">
        <v>0</v>
      </c>
      <c r="I24" s="321"/>
      <c r="J24" s="321">
        <v>0</v>
      </c>
      <c r="K24" s="321"/>
      <c r="L24" s="321">
        <v>0</v>
      </c>
      <c r="M24" s="321"/>
      <c r="N24" s="321">
        <v>0</v>
      </c>
      <c r="O24" s="321"/>
      <c r="P24" s="321">
        <v>0.26279039999999998</v>
      </c>
      <c r="Q24" s="321"/>
      <c r="R24" s="321">
        <v>0.31343019999999999</v>
      </c>
      <c r="S24" s="321"/>
      <c r="T24" s="321">
        <v>5.4380112</v>
      </c>
      <c r="U24" s="321"/>
      <c r="V24" s="321">
        <v>6.2210008999999991</v>
      </c>
      <c r="W24" s="321"/>
      <c r="X24" s="321">
        <v>0</v>
      </c>
      <c r="Y24" s="321"/>
      <c r="Z24" s="321" t="s">
        <v>563</v>
      </c>
      <c r="AA24" s="321"/>
      <c r="AB24" s="321">
        <v>5.7008016000000001</v>
      </c>
      <c r="AC24" s="321">
        <v>6.534431099999999</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563</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563</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v>
      </c>
      <c r="M27" s="321"/>
      <c r="N27" s="321">
        <v>0</v>
      </c>
      <c r="O27" s="321"/>
      <c r="P27" s="321">
        <v>0.21899199999999999</v>
      </c>
      <c r="Q27" s="321"/>
      <c r="R27" s="321">
        <v>0.25690999999999997</v>
      </c>
      <c r="S27" s="321"/>
      <c r="T27" s="321">
        <v>4.531676</v>
      </c>
      <c r="U27" s="321"/>
      <c r="V27" s="321">
        <v>5.1424849999999998</v>
      </c>
      <c r="W27" s="321"/>
      <c r="X27" s="321">
        <v>0</v>
      </c>
      <c r="Y27" s="321"/>
      <c r="Z27" s="321" t="s">
        <v>563</v>
      </c>
      <c r="AA27" s="321"/>
      <c r="AB27" s="321">
        <v>4.7506680000000001</v>
      </c>
      <c r="AC27" s="321">
        <v>5.3993950000000002</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v>
      </c>
      <c r="M29" s="321"/>
      <c r="N29" s="321">
        <v>0</v>
      </c>
      <c r="O29" s="321"/>
      <c r="P29" s="321">
        <v>4.3798399999999987E-2</v>
      </c>
      <c r="Q29" s="321"/>
      <c r="R29" s="321">
        <v>5.652020000000002E-2</v>
      </c>
      <c r="S29" s="321"/>
      <c r="T29" s="321">
        <v>0.90633520000000001</v>
      </c>
      <c r="U29" s="321"/>
      <c r="V29" s="321">
        <v>1.0785158999999993</v>
      </c>
      <c r="W29" s="321"/>
      <c r="X29" s="321">
        <v>0</v>
      </c>
      <c r="Y29" s="321"/>
      <c r="Z29" s="321" t="s">
        <v>563</v>
      </c>
      <c r="AA29" s="321"/>
      <c r="AB29" s="321">
        <v>0.95013360000000002</v>
      </c>
      <c r="AC29" s="321">
        <v>1.1350360999999989</v>
      </c>
    </row>
    <row r="30" spans="1:29" ht="47.25" x14ac:dyDescent="0.25">
      <c r="A30" s="319" t="s">
        <v>63</v>
      </c>
      <c r="B30" s="320" t="s">
        <v>169</v>
      </c>
      <c r="C30" s="321">
        <v>4.750668000000001</v>
      </c>
      <c r="D30" s="321">
        <v>5.3993949999999993</v>
      </c>
      <c r="E30" s="321">
        <v>4.750668000000001</v>
      </c>
      <c r="F30" s="321">
        <v>4.750668000000001</v>
      </c>
      <c r="G30" s="321">
        <v>0</v>
      </c>
      <c r="H30" s="321">
        <v>0</v>
      </c>
      <c r="I30" s="321"/>
      <c r="J30" s="321">
        <v>0</v>
      </c>
      <c r="K30" s="321"/>
      <c r="L30" s="321">
        <v>0</v>
      </c>
      <c r="M30" s="321"/>
      <c r="N30" s="321">
        <v>0</v>
      </c>
      <c r="O30" s="321"/>
      <c r="P30" s="321">
        <v>0.21899199999999999</v>
      </c>
      <c r="Q30" s="321"/>
      <c r="R30" s="321">
        <v>0.25691000000000003</v>
      </c>
      <c r="S30" s="321"/>
      <c r="T30" s="321">
        <v>4.531676</v>
      </c>
      <c r="U30" s="321"/>
      <c r="V30" s="321">
        <v>5.1424849999999998</v>
      </c>
      <c r="W30" s="321"/>
      <c r="X30" s="321">
        <v>0</v>
      </c>
      <c r="Y30" s="321"/>
      <c r="Z30" s="321" t="s">
        <v>563</v>
      </c>
      <c r="AA30" s="321"/>
      <c r="AB30" s="321">
        <v>4.7506680000000001</v>
      </c>
      <c r="AC30" s="321">
        <v>5.3993950000000002</v>
      </c>
    </row>
    <row r="31" spans="1:29" x14ac:dyDescent="0.25">
      <c r="A31" s="319" t="s">
        <v>168</v>
      </c>
      <c r="B31" s="323" t="s">
        <v>167</v>
      </c>
      <c r="C31" s="321">
        <v>0.21899199999999999</v>
      </c>
      <c r="D31" s="321">
        <v>0.25691000000000003</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3.9854920000000003</v>
      </c>
      <c r="D32" s="321">
        <v>4.4699099999999996</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0.546184</v>
      </c>
      <c r="D34" s="321">
        <v>0.67257500000000003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483</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563</v>
      </c>
      <c r="AA36" s="325" t="s">
        <v>563</v>
      </c>
      <c r="AB36" s="321">
        <v>0</v>
      </c>
      <c r="AC36" s="321">
        <v>0</v>
      </c>
    </row>
    <row r="37" spans="1:29" ht="31.5" x14ac:dyDescent="0.25">
      <c r="A37" s="322" t="s">
        <v>158</v>
      </c>
      <c r="B37" s="326" t="s">
        <v>481</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563</v>
      </c>
      <c r="AA37" s="325" t="s">
        <v>563</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563</v>
      </c>
      <c r="AA38" s="325" t="s">
        <v>563</v>
      </c>
      <c r="AB38" s="321">
        <v>0</v>
      </c>
      <c r="AC38" s="321">
        <v>0</v>
      </c>
    </row>
    <row r="39" spans="1:29" x14ac:dyDescent="0.25">
      <c r="A39" s="322" t="s">
        <v>156</v>
      </c>
      <c r="B39" s="323" t="s">
        <v>552</v>
      </c>
      <c r="C39" s="321"/>
      <c r="D39" s="321"/>
      <c r="E39" s="321"/>
      <c r="F39" s="321"/>
      <c r="G39" s="321">
        <v>0</v>
      </c>
      <c r="H39" s="321">
        <v>0</v>
      </c>
      <c r="I39" s="325" t="s">
        <v>457</v>
      </c>
      <c r="J39" s="321">
        <v>0</v>
      </c>
      <c r="K39" s="325" t="s">
        <v>457</v>
      </c>
      <c r="L39" s="321">
        <v>0</v>
      </c>
      <c r="M39" s="325" t="s">
        <v>457</v>
      </c>
      <c r="N39" s="321">
        <v>0</v>
      </c>
      <c r="O39" s="325" t="s">
        <v>457</v>
      </c>
      <c r="P39" s="321">
        <v>0</v>
      </c>
      <c r="Q39" s="325" t="s">
        <v>457</v>
      </c>
      <c r="R39" s="321">
        <v>0</v>
      </c>
      <c r="S39" s="325" t="s">
        <v>457</v>
      </c>
      <c r="T39" s="321">
        <v>2.4540000000000002</v>
      </c>
      <c r="U39" s="325">
        <v>4</v>
      </c>
      <c r="V39" s="321">
        <v>2.4540000000000002</v>
      </c>
      <c r="W39" s="325">
        <v>4</v>
      </c>
      <c r="X39" s="321">
        <v>0</v>
      </c>
      <c r="Y39" s="325" t="s">
        <v>457</v>
      </c>
      <c r="Z39" s="321" t="s">
        <v>563</v>
      </c>
      <c r="AA39" s="325" t="s">
        <v>563</v>
      </c>
      <c r="AB39" s="321">
        <v>2.4540000000000002</v>
      </c>
      <c r="AC39" s="321">
        <v>2.4540000000000002</v>
      </c>
    </row>
    <row r="40" spans="1:29" x14ac:dyDescent="0.25">
      <c r="A40" s="322" t="s">
        <v>155</v>
      </c>
      <c r="B40" s="323" t="s">
        <v>484</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563</v>
      </c>
      <c r="AA40" s="325" t="s">
        <v>563</v>
      </c>
      <c r="AB40" s="321">
        <v>0</v>
      </c>
      <c r="AC40" s="321">
        <v>0</v>
      </c>
    </row>
    <row r="41" spans="1:29" x14ac:dyDescent="0.25">
      <c r="A41" s="322" t="s">
        <v>154</v>
      </c>
      <c r="B41" s="323" t="s">
        <v>485</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563</v>
      </c>
      <c r="AA41" s="325" t="s">
        <v>563</v>
      </c>
      <c r="AB41" s="321">
        <v>0</v>
      </c>
      <c r="AC41" s="321">
        <v>0</v>
      </c>
    </row>
    <row r="42" spans="1:29" x14ac:dyDescent="0.25">
      <c r="A42" s="322" t="s">
        <v>153</v>
      </c>
      <c r="B42" s="323" t="s">
        <v>486</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563</v>
      </c>
      <c r="AA42" s="325" t="s">
        <v>563</v>
      </c>
      <c r="AB42" s="321">
        <v>0</v>
      </c>
      <c r="AC42" s="321">
        <v>0</v>
      </c>
    </row>
    <row r="43" spans="1:29" x14ac:dyDescent="0.25">
      <c r="A43" s="322" t="s">
        <v>487</v>
      </c>
      <c r="B43" s="323" t="s">
        <v>488</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563</v>
      </c>
      <c r="AA43" s="325" t="s">
        <v>563</v>
      </c>
      <c r="AB43" s="321">
        <v>0</v>
      </c>
      <c r="AC43" s="321">
        <v>0</v>
      </c>
    </row>
    <row r="44" spans="1:29" x14ac:dyDescent="0.25">
      <c r="A44" s="322" t="s">
        <v>489</v>
      </c>
      <c r="B44" s="323" t="s">
        <v>490</v>
      </c>
      <c r="C44" s="321"/>
      <c r="D44" s="321"/>
      <c r="E44" s="321"/>
      <c r="F44" s="321"/>
      <c r="G44" s="321">
        <v>0</v>
      </c>
      <c r="H44" s="321">
        <v>0</v>
      </c>
      <c r="I44" s="325" t="s">
        <v>457</v>
      </c>
      <c r="J44" s="321">
        <v>0</v>
      </c>
      <c r="K44" s="325" t="s">
        <v>457</v>
      </c>
      <c r="L44" s="321">
        <v>0</v>
      </c>
      <c r="M44" s="325" t="s">
        <v>457</v>
      </c>
      <c r="N44" s="321">
        <v>0</v>
      </c>
      <c r="O44" s="325" t="s">
        <v>457</v>
      </c>
      <c r="P44" s="321">
        <v>0</v>
      </c>
      <c r="Q44" s="325" t="s">
        <v>457</v>
      </c>
      <c r="R44" s="321">
        <v>0</v>
      </c>
      <c r="S44" s="325" t="s">
        <v>457</v>
      </c>
      <c r="T44" s="321">
        <v>0</v>
      </c>
      <c r="U44" s="325" t="s">
        <v>457</v>
      </c>
      <c r="V44" s="321">
        <v>0</v>
      </c>
      <c r="W44" s="325" t="s">
        <v>457</v>
      </c>
      <c r="X44" s="321">
        <v>0</v>
      </c>
      <c r="Y44" s="325" t="s">
        <v>457</v>
      </c>
      <c r="Z44" s="321" t="s">
        <v>563</v>
      </c>
      <c r="AA44" s="325" t="s">
        <v>563</v>
      </c>
      <c r="AB44" s="321">
        <v>0</v>
      </c>
      <c r="AC44" s="321">
        <v>0</v>
      </c>
    </row>
    <row r="45" spans="1:29" x14ac:dyDescent="0.25">
      <c r="A45" s="322" t="s">
        <v>491</v>
      </c>
      <c r="B45" s="323" t="s">
        <v>492</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563</v>
      </c>
      <c r="AA45" s="325" t="s">
        <v>563</v>
      </c>
      <c r="AB45" s="321">
        <v>0</v>
      </c>
      <c r="AC45" s="321">
        <v>0</v>
      </c>
    </row>
    <row r="46" spans="1:29" x14ac:dyDescent="0.25">
      <c r="A46" s="322" t="s">
        <v>493</v>
      </c>
      <c r="B46" s="323" t="s">
        <v>494</v>
      </c>
      <c r="C46" s="321"/>
      <c r="D46" s="321"/>
      <c r="E46" s="321"/>
      <c r="F46" s="321"/>
      <c r="G46" s="321">
        <v>0</v>
      </c>
      <c r="H46" s="321">
        <v>0</v>
      </c>
      <c r="I46" s="325" t="s">
        <v>457</v>
      </c>
      <c r="J46" s="321"/>
      <c r="K46" s="325" t="s">
        <v>457</v>
      </c>
      <c r="L46" s="321">
        <v>0</v>
      </c>
      <c r="M46" s="325" t="s">
        <v>457</v>
      </c>
      <c r="N46" s="321"/>
      <c r="O46" s="325" t="s">
        <v>457</v>
      </c>
      <c r="P46" s="321">
        <v>0</v>
      </c>
      <c r="Q46" s="325" t="s">
        <v>457</v>
      </c>
      <c r="R46" s="321"/>
      <c r="S46" s="325" t="s">
        <v>457</v>
      </c>
      <c r="T46" s="321">
        <v>0</v>
      </c>
      <c r="U46" s="325" t="s">
        <v>457</v>
      </c>
      <c r="V46" s="321"/>
      <c r="W46" s="325" t="s">
        <v>457</v>
      </c>
      <c r="X46" s="321"/>
      <c r="Y46" s="325" t="s">
        <v>457</v>
      </c>
      <c r="Z46" s="321"/>
      <c r="AA46" s="325" t="s">
        <v>457</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563</v>
      </c>
      <c r="AA48" s="321"/>
      <c r="AB48" s="321">
        <v>0</v>
      </c>
      <c r="AC48" s="321">
        <v>0</v>
      </c>
    </row>
    <row r="49" spans="1:29" ht="31.5" x14ac:dyDescent="0.25">
      <c r="A49" s="322" t="s">
        <v>150</v>
      </c>
      <c r="B49" s="326" t="s">
        <v>481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563</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563</v>
      </c>
      <c r="AA50" s="321"/>
      <c r="AB50" s="321">
        <v>0</v>
      </c>
      <c r="AC50" s="321">
        <v>0</v>
      </c>
    </row>
    <row r="51" spans="1:29" ht="35.25" customHeight="1" x14ac:dyDescent="0.25">
      <c r="A51" s="322" t="s">
        <v>147</v>
      </c>
      <c r="B51" s="323" t="s">
        <v>146</v>
      </c>
      <c r="C51" s="321">
        <v>2.4540000000000002</v>
      </c>
      <c r="D51" s="321">
        <v>2.4540000000000002</v>
      </c>
      <c r="E51" s="321"/>
      <c r="F51" s="321"/>
      <c r="G51" s="321">
        <v>0</v>
      </c>
      <c r="H51" s="321">
        <v>0</v>
      </c>
      <c r="I51" s="321"/>
      <c r="J51" s="321">
        <v>0</v>
      </c>
      <c r="K51" s="321"/>
      <c r="L51" s="321">
        <v>0</v>
      </c>
      <c r="M51" s="321"/>
      <c r="N51" s="321">
        <v>0</v>
      </c>
      <c r="O51" s="321"/>
      <c r="P51" s="321">
        <v>0</v>
      </c>
      <c r="Q51" s="321"/>
      <c r="R51" s="321">
        <v>0</v>
      </c>
      <c r="S51" s="321"/>
      <c r="T51" s="321">
        <v>2.4540000000000002</v>
      </c>
      <c r="U51" s="321"/>
      <c r="V51" s="321">
        <v>2.4540000000000002</v>
      </c>
      <c r="W51" s="321"/>
      <c r="X51" s="321">
        <v>0</v>
      </c>
      <c r="Y51" s="321"/>
      <c r="Z51" s="321" t="s">
        <v>563</v>
      </c>
      <c r="AA51" s="321"/>
      <c r="AB51" s="321">
        <v>2.4540000000000002</v>
      </c>
      <c r="AC51" s="321">
        <v>2.4540000000000002</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563</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563</v>
      </c>
      <c r="AA53" s="321"/>
      <c r="AB53" s="321">
        <v>0</v>
      </c>
      <c r="AC53" s="321">
        <v>0</v>
      </c>
    </row>
    <row r="54" spans="1:29" x14ac:dyDescent="0.25">
      <c r="A54" s="322" t="s">
        <v>141</v>
      </c>
      <c r="B54" s="323" t="s">
        <v>484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563</v>
      </c>
      <c r="AA54" s="321"/>
      <c r="AB54" s="321">
        <v>0</v>
      </c>
      <c r="AC54" s="321">
        <v>0</v>
      </c>
    </row>
    <row r="55" spans="1:29" x14ac:dyDescent="0.25">
      <c r="A55" s="322" t="s">
        <v>495</v>
      </c>
      <c r="B55" s="323" t="s">
        <v>485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563</v>
      </c>
      <c r="AA55" s="321"/>
      <c r="AB55" s="321">
        <v>0</v>
      </c>
      <c r="AC55" s="321">
        <v>0</v>
      </c>
    </row>
    <row r="56" spans="1:29" x14ac:dyDescent="0.25">
      <c r="A56" s="322" t="s">
        <v>496</v>
      </c>
      <c r="B56" s="323" t="s">
        <v>486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563</v>
      </c>
      <c r="AA56" s="321"/>
      <c r="AB56" s="321">
        <v>0</v>
      </c>
      <c r="AC56" s="321">
        <v>0</v>
      </c>
    </row>
    <row r="57" spans="1:29" x14ac:dyDescent="0.25">
      <c r="A57" s="322" t="s">
        <v>497</v>
      </c>
      <c r="B57" s="323" t="s">
        <v>488</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563</v>
      </c>
      <c r="AA57" s="321"/>
      <c r="AB57" s="321">
        <v>0</v>
      </c>
      <c r="AC57" s="321">
        <v>0</v>
      </c>
    </row>
    <row r="58" spans="1:29" ht="36.75" customHeight="1" x14ac:dyDescent="0.25">
      <c r="A58" s="322" t="s">
        <v>498</v>
      </c>
      <c r="B58" s="323" t="s">
        <v>490</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563</v>
      </c>
      <c r="AA58" s="321"/>
      <c r="AB58" s="321">
        <v>0</v>
      </c>
      <c r="AC58" s="321">
        <v>0</v>
      </c>
    </row>
    <row r="59" spans="1:29" x14ac:dyDescent="0.25">
      <c r="A59" s="322" t="s">
        <v>499</v>
      </c>
      <c r="B59" s="323" t="s">
        <v>492</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563</v>
      </c>
      <c r="AA59" s="321"/>
      <c r="AB59" s="321">
        <v>0</v>
      </c>
      <c r="AC59" s="321">
        <v>0</v>
      </c>
    </row>
    <row r="60" spans="1:29" x14ac:dyDescent="0.25">
      <c r="A60" s="322" t="s">
        <v>500</v>
      </c>
      <c r="B60" s="323" t="s">
        <v>494</v>
      </c>
      <c r="C60" s="321">
        <v>0</v>
      </c>
      <c r="D60" s="321">
        <v>0</v>
      </c>
      <c r="E60" s="321"/>
      <c r="F60" s="321"/>
      <c r="G60" s="321">
        <v>0</v>
      </c>
      <c r="H60" s="321">
        <v>0</v>
      </c>
      <c r="I60" s="321"/>
      <c r="J60" s="321"/>
      <c r="K60" s="321"/>
      <c r="L60" s="321">
        <v>0</v>
      </c>
      <c r="M60" s="321"/>
      <c r="N60" s="321"/>
      <c r="O60" s="321"/>
      <c r="P60" s="321">
        <v>0</v>
      </c>
      <c r="Q60" s="321"/>
      <c r="R60" s="321"/>
      <c r="S60" s="321"/>
      <c r="T60" s="321">
        <v>0</v>
      </c>
      <c r="U60" s="321"/>
      <c r="V60" s="321"/>
      <c r="W60" s="321"/>
      <c r="X60" s="321"/>
      <c r="Y60" s="321"/>
      <c r="Z60" s="321"/>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4.750668000000001</v>
      </c>
      <c r="D62" s="321">
        <v>5.3993949999999993</v>
      </c>
      <c r="E62" s="321"/>
      <c r="F62" s="321"/>
      <c r="G62" s="321">
        <v>0</v>
      </c>
      <c r="H62" s="321">
        <v>0</v>
      </c>
      <c r="I62" s="321"/>
      <c r="J62" s="321">
        <v>0</v>
      </c>
      <c r="K62" s="321"/>
      <c r="L62" s="321">
        <v>0</v>
      </c>
      <c r="M62" s="321"/>
      <c r="N62" s="321">
        <v>0</v>
      </c>
      <c r="O62" s="321"/>
      <c r="P62" s="321">
        <v>0</v>
      </c>
      <c r="Q62" s="321"/>
      <c r="R62" s="321">
        <v>0</v>
      </c>
      <c r="S62" s="321"/>
      <c r="T62" s="321">
        <v>4.750668000000001</v>
      </c>
      <c r="U62" s="321"/>
      <c r="V62" s="321">
        <v>5.3993949999999993</v>
      </c>
      <c r="W62" s="321"/>
      <c r="X62" s="321">
        <v>0</v>
      </c>
      <c r="Y62" s="321"/>
      <c r="Z62" s="321" t="s">
        <v>563</v>
      </c>
      <c r="AA62" s="321"/>
      <c r="AB62" s="321">
        <v>4.750668000000001</v>
      </c>
      <c r="AC62" s="321">
        <v>5.3993949999999993</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563</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563</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563</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2.4540000000000002</v>
      </c>
      <c r="U66" s="321"/>
      <c r="V66" s="321">
        <v>2.4540000000000002</v>
      </c>
      <c r="W66" s="321"/>
      <c r="X66" s="321">
        <v>0</v>
      </c>
      <c r="Y66" s="321"/>
      <c r="Z66" s="321" t="s">
        <v>563</v>
      </c>
      <c r="AA66" s="321"/>
      <c r="AB66" s="321">
        <v>2.4540000000000002</v>
      </c>
      <c r="AC66" s="321">
        <v>2.4540000000000002</v>
      </c>
    </row>
    <row r="67" spans="1:29" x14ac:dyDescent="0.25">
      <c r="A67" s="322" t="s">
        <v>133</v>
      </c>
      <c r="B67" s="323" t="s">
        <v>484</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563</v>
      </c>
      <c r="AA67" s="321"/>
      <c r="AB67" s="321">
        <v>0</v>
      </c>
      <c r="AC67" s="321">
        <v>0</v>
      </c>
    </row>
    <row r="68" spans="1:29" x14ac:dyDescent="0.25">
      <c r="A68" s="322" t="s">
        <v>501</v>
      </c>
      <c r="B68" s="323" t="s">
        <v>485</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563</v>
      </c>
      <c r="AA68" s="321"/>
      <c r="AB68" s="321">
        <v>0</v>
      </c>
      <c r="AC68" s="321">
        <v>0</v>
      </c>
    </row>
    <row r="69" spans="1:29" x14ac:dyDescent="0.25">
      <c r="A69" s="322" t="s">
        <v>502</v>
      </c>
      <c r="B69" s="323" t="s">
        <v>486</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563</v>
      </c>
      <c r="AA69" s="321"/>
      <c r="AB69" s="321">
        <v>0</v>
      </c>
      <c r="AC69" s="321">
        <v>0</v>
      </c>
    </row>
    <row r="70" spans="1:29" x14ac:dyDescent="0.25">
      <c r="A70" s="322" t="s">
        <v>503</v>
      </c>
      <c r="B70" s="323" t="s">
        <v>488</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563</v>
      </c>
      <c r="AA70" s="321"/>
      <c r="AB70" s="321">
        <v>0</v>
      </c>
      <c r="AC70" s="321">
        <v>0</v>
      </c>
    </row>
    <row r="71" spans="1:29" x14ac:dyDescent="0.25">
      <c r="A71" s="322" t="s">
        <v>504</v>
      </c>
      <c r="B71" s="323" t="s">
        <v>490</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563</v>
      </c>
      <c r="AA71" s="321"/>
      <c r="AB71" s="321">
        <v>0</v>
      </c>
      <c r="AC71" s="321">
        <v>0</v>
      </c>
    </row>
    <row r="72" spans="1:29" x14ac:dyDescent="0.25">
      <c r="A72" s="322" t="s">
        <v>505</v>
      </c>
      <c r="B72" s="323" t="s">
        <v>492</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563</v>
      </c>
      <c r="AA72" s="321"/>
      <c r="AB72" s="321">
        <v>0</v>
      </c>
      <c r="AC72" s="321">
        <v>0</v>
      </c>
    </row>
    <row r="73" spans="1:29" x14ac:dyDescent="0.25">
      <c r="A73" s="322" t="s">
        <v>506</v>
      </c>
      <c r="B73" s="323" t="s">
        <v>494</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c r="Y73" s="321"/>
      <c r="Z73" s="321"/>
      <c r="AA73" s="321"/>
      <c r="AB73" s="321">
        <v>0</v>
      </c>
      <c r="AC73" s="321">
        <v>0</v>
      </c>
    </row>
    <row r="74" spans="1:29" ht="31.5"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563</v>
      </c>
      <c r="AA74" s="321"/>
      <c r="AB74" s="321">
        <v>0</v>
      </c>
      <c r="AC74" s="321">
        <v>0</v>
      </c>
    </row>
    <row r="75" spans="1:29"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322" t="s">
        <v>222</v>
      </c>
      <c r="B76" s="323" t="s">
        <v>483</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t="s">
        <v>563</v>
      </c>
      <c r="AA76" s="329"/>
      <c r="AB76" s="321">
        <v>0</v>
      </c>
      <c r="AC76" s="321">
        <v>0</v>
      </c>
    </row>
    <row r="77" spans="1:29" ht="31.5" x14ac:dyDescent="0.25">
      <c r="A77" s="322" t="s">
        <v>223</v>
      </c>
      <c r="B77" s="326" t="s">
        <v>481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563</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563</v>
      </c>
      <c r="AA78" s="321"/>
      <c r="AB78" s="321">
        <v>0</v>
      </c>
      <c r="AC78" s="321">
        <v>0</v>
      </c>
    </row>
    <row r="79" spans="1:29" x14ac:dyDescent="0.25">
      <c r="A79" s="322" t="s">
        <v>225</v>
      </c>
      <c r="B79" s="323" t="s">
        <v>482</v>
      </c>
      <c r="C79" s="321"/>
      <c r="D79" s="321"/>
      <c r="E79" s="321"/>
      <c r="F79" s="321"/>
      <c r="G79" s="321">
        <v>0</v>
      </c>
      <c r="H79" s="321">
        <v>0</v>
      </c>
      <c r="I79" s="321"/>
      <c r="J79" s="321">
        <v>0</v>
      </c>
      <c r="K79" s="321"/>
      <c r="L79" s="321">
        <v>0</v>
      </c>
      <c r="M79" s="321"/>
      <c r="N79" s="321">
        <v>0</v>
      </c>
      <c r="O79" s="321"/>
      <c r="P79" s="321">
        <v>0</v>
      </c>
      <c r="Q79" s="321"/>
      <c r="R79" s="321">
        <v>0</v>
      </c>
      <c r="S79" s="321"/>
      <c r="T79" s="321">
        <v>2.4540000000000002</v>
      </c>
      <c r="U79" s="321"/>
      <c r="V79" s="321">
        <v>2.4540000000000002</v>
      </c>
      <c r="W79" s="321"/>
      <c r="X79" s="321">
        <v>0</v>
      </c>
      <c r="Y79" s="321"/>
      <c r="Z79" s="321" t="s">
        <v>563</v>
      </c>
      <c r="AA79" s="321"/>
      <c r="AB79" s="321">
        <v>2.4540000000000002</v>
      </c>
      <c r="AC79" s="321">
        <v>2.4540000000000002</v>
      </c>
    </row>
    <row r="80" spans="1:29" x14ac:dyDescent="0.25">
      <c r="A80" s="322" t="s">
        <v>226</v>
      </c>
      <c r="B80" s="323" t="s">
        <v>484</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t="s">
        <v>563</v>
      </c>
      <c r="AA80" s="329"/>
      <c r="AB80" s="321">
        <v>0</v>
      </c>
      <c r="AC80" s="321">
        <v>0</v>
      </c>
    </row>
    <row r="81" spans="1:29" x14ac:dyDescent="0.25">
      <c r="A81" s="322" t="s">
        <v>507</v>
      </c>
      <c r="B81" s="323" t="s">
        <v>485</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t="s">
        <v>563</v>
      </c>
      <c r="AA81" s="329"/>
      <c r="AB81" s="321">
        <v>0</v>
      </c>
      <c r="AC81" s="321">
        <v>0</v>
      </c>
    </row>
    <row r="82" spans="1:29" x14ac:dyDescent="0.25">
      <c r="A82" s="322" t="s">
        <v>508</v>
      </c>
      <c r="B82" s="323" t="s">
        <v>486</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t="s">
        <v>563</v>
      </c>
      <c r="AA82" s="329"/>
      <c r="AB82" s="321">
        <v>0</v>
      </c>
      <c r="AC82" s="321">
        <v>0</v>
      </c>
    </row>
    <row r="83" spans="1:29" x14ac:dyDescent="0.25">
      <c r="A83" s="322" t="s">
        <v>509</v>
      </c>
      <c r="B83" s="323" t="s">
        <v>488</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t="s">
        <v>563</v>
      </c>
      <c r="AA83" s="329"/>
      <c r="AB83" s="321">
        <v>0</v>
      </c>
      <c r="AC83" s="321">
        <v>0</v>
      </c>
    </row>
    <row r="84" spans="1:29" x14ac:dyDescent="0.25">
      <c r="A84" s="322" t="s">
        <v>510</v>
      </c>
      <c r="B84" s="323" t="s">
        <v>490</v>
      </c>
      <c r="C84" s="328"/>
      <c r="D84" s="329"/>
      <c r="E84" s="330"/>
      <c r="F84" s="330"/>
      <c r="G84" s="321">
        <v>0</v>
      </c>
      <c r="H84" s="321">
        <v>0</v>
      </c>
      <c r="I84" s="330"/>
      <c r="J84" s="321">
        <v>0</v>
      </c>
      <c r="K84" s="329"/>
      <c r="L84" s="321">
        <v>0</v>
      </c>
      <c r="M84" s="329"/>
      <c r="N84" s="321">
        <v>0</v>
      </c>
      <c r="O84" s="329"/>
      <c r="P84" s="321">
        <v>0</v>
      </c>
      <c r="Q84" s="329"/>
      <c r="R84" s="321">
        <v>0</v>
      </c>
      <c r="S84" s="329"/>
      <c r="T84" s="321">
        <v>0</v>
      </c>
      <c r="U84" s="329"/>
      <c r="V84" s="321">
        <v>0</v>
      </c>
      <c r="W84" s="329"/>
      <c r="X84" s="321">
        <v>0</v>
      </c>
      <c r="Y84" s="329"/>
      <c r="Z84" s="321" t="s">
        <v>563</v>
      </c>
      <c r="AA84" s="329"/>
      <c r="AB84" s="321">
        <v>0</v>
      </c>
      <c r="AC84" s="321">
        <v>0</v>
      </c>
    </row>
    <row r="85" spans="1:29" x14ac:dyDescent="0.25">
      <c r="A85" s="322" t="s">
        <v>511</v>
      </c>
      <c r="B85" s="323" t="s">
        <v>492</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t="s">
        <v>563</v>
      </c>
      <c r="AA85" s="329"/>
      <c r="AB85" s="321">
        <v>0</v>
      </c>
      <c r="AC85" s="321">
        <v>0</v>
      </c>
    </row>
    <row r="86" spans="1:29" x14ac:dyDescent="0.25">
      <c r="A86" s="322" t="s">
        <v>512</v>
      </c>
      <c r="B86" s="323" t="s">
        <v>494</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t="s">
        <v>563</v>
      </c>
      <c r="AA86" s="329"/>
      <c r="AB86" s="321">
        <v>0</v>
      </c>
      <c r="AC86" s="321">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T20:W20"/>
    <mergeCell ref="X20:AA20"/>
    <mergeCell ref="A20:A22"/>
    <mergeCell ref="B20:B22"/>
    <mergeCell ref="C20:D21"/>
    <mergeCell ref="E20:F21"/>
    <mergeCell ref="G20:G22"/>
    <mergeCell ref="H20:K20"/>
    <mergeCell ref="H21:I21"/>
    <mergeCell ref="J21:K21"/>
    <mergeCell ref="A4:AC4"/>
    <mergeCell ref="A6:AC6"/>
    <mergeCell ref="A8:AC8"/>
    <mergeCell ref="A9:AC9"/>
    <mergeCell ref="A11:AC1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57" t="str">
        <f>'6.2. Паспорт фин осв ввод'!A11:G11</f>
        <v>M_TP3400.VL.0078</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457" t="str">
        <f>'6.2. Паспорт фин осв ввод'!A14:G14</f>
        <v>Реконструкция ВЛ-10кВ Сингуль Ялуторовского РЭС Южного ТПО (реконструкция  ВЛЗ-10 кВ - 2.454км)</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42" t="s">
        <v>429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6" t="s">
        <v>24</v>
      </c>
      <c r="C22" s="445" t="s">
        <v>51</v>
      </c>
      <c r="D22" s="445" t="s">
        <v>50</v>
      </c>
      <c r="E22" s="448" t="s">
        <v>440</v>
      </c>
      <c r="F22" s="449"/>
      <c r="G22" s="449"/>
      <c r="H22" s="449"/>
      <c r="I22" s="449"/>
      <c r="J22" s="449"/>
      <c r="K22" s="449"/>
      <c r="L22" s="450"/>
      <c r="M22" s="445" t="s">
        <v>49</v>
      </c>
      <c r="N22" s="445" t="s">
        <v>48</v>
      </c>
      <c r="O22" s="445" t="s">
        <v>47</v>
      </c>
      <c r="P22" s="426" t="s">
        <v>235</v>
      </c>
      <c r="Q22" s="426" t="s">
        <v>46</v>
      </c>
      <c r="R22" s="426" t="s">
        <v>45</v>
      </c>
      <c r="S22" s="426" t="s">
        <v>44</v>
      </c>
      <c r="T22" s="426"/>
      <c r="U22" s="451" t="s">
        <v>43</v>
      </c>
      <c r="V22" s="451" t="s">
        <v>42</v>
      </c>
      <c r="W22" s="426" t="s">
        <v>41</v>
      </c>
      <c r="X22" s="426" t="s">
        <v>40</v>
      </c>
      <c r="Y22" s="426" t="s">
        <v>39</v>
      </c>
      <c r="Z22" s="434"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5" t="s">
        <v>25</v>
      </c>
    </row>
    <row r="23" spans="1:48" s="18" customFormat="1" ht="64.5" customHeight="1" x14ac:dyDescent="0.25">
      <c r="A23" s="444"/>
      <c r="B23" s="447"/>
      <c r="C23" s="433"/>
      <c r="D23" s="433"/>
      <c r="E23" s="438" t="s">
        <v>23</v>
      </c>
      <c r="F23" s="429" t="s">
        <v>131</v>
      </c>
      <c r="G23" s="429" t="s">
        <v>130</v>
      </c>
      <c r="H23" s="429" t="s">
        <v>129</v>
      </c>
      <c r="I23" s="431" t="s">
        <v>353</v>
      </c>
      <c r="J23" s="431" t="s">
        <v>354</v>
      </c>
      <c r="K23" s="431" t="s">
        <v>355</v>
      </c>
      <c r="L23" s="429" t="s">
        <v>80</v>
      </c>
      <c r="M23" s="433"/>
      <c r="N23" s="433"/>
      <c r="O23" s="433"/>
      <c r="P23" s="427"/>
      <c r="Q23" s="427"/>
      <c r="R23" s="427"/>
      <c r="S23" s="440" t="s">
        <v>2</v>
      </c>
      <c r="T23" s="440" t="s">
        <v>11</v>
      </c>
      <c r="U23" s="452"/>
      <c r="V23" s="452"/>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53" t="s">
        <v>11</v>
      </c>
      <c r="AR23" s="427"/>
      <c r="AS23" s="427"/>
      <c r="AT23" s="427"/>
      <c r="AU23" s="427"/>
      <c r="AV23" s="436"/>
    </row>
    <row r="24" spans="1:48" s="18"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70" t="s">
        <v>13</v>
      </c>
      <c r="AG24" s="70" t="s">
        <v>12</v>
      </c>
      <c r="AH24" s="71" t="s">
        <v>2</v>
      </c>
      <c r="AI24" s="71" t="s">
        <v>11</v>
      </c>
      <c r="AJ24" s="433"/>
      <c r="AK24" s="433"/>
      <c r="AL24" s="433"/>
      <c r="AM24" s="433"/>
      <c r="AN24" s="433"/>
      <c r="AO24" s="433"/>
      <c r="AP24" s="433"/>
      <c r="AQ24" s="454"/>
      <c r="AR24" s="428"/>
      <c r="AS24" s="428"/>
      <c r="AT24" s="428"/>
      <c r="AU24" s="428"/>
      <c r="AV24" s="43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4" t="str">
        <f>'1. паспорт местоположение'!A5:C5</f>
        <v>Год раскрытия информации: 2026 год</v>
      </c>
      <c r="B5" s="464"/>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457" t="str">
        <f>'1. паспорт местоположение'!A9:C9</f>
        <v>АО "Россети Тюмень"</v>
      </c>
      <c r="B9" s="457"/>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457" t="str">
        <f>'7. Паспорт отчет о закупке'!A12:AV12</f>
        <v>M_TP3400.VL.0078</v>
      </c>
      <c r="B12" s="457"/>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ВЛ-10кВ Сингуль Ялуторовского РЭС Южного ТПО (реконструкция  ВЛЗ-10 кВ - 2.454км)</v>
      </c>
      <c r="B15" s="461"/>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2" t="s">
        <v>430</v>
      </c>
      <c r="B18" s="463"/>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- 2.454км</v>
      </c>
    </row>
    <row r="25" spans="1:2" ht="16.5" thickBot="1" x14ac:dyDescent="0.3">
      <c r="A25" s="45" t="s">
        <v>314</v>
      </c>
      <c r="B25" s="43">
        <v>2029</v>
      </c>
    </row>
    <row r="26" spans="1:2" ht="16.5" thickBot="1" x14ac:dyDescent="0.3">
      <c r="A26" s="46" t="s">
        <v>315</v>
      </c>
      <c r="B26" s="47" t="s">
        <v>526</v>
      </c>
    </row>
    <row r="27" spans="1:2" ht="29.25" thickBot="1" x14ac:dyDescent="0.3">
      <c r="A27" s="54" t="s">
        <v>558</v>
      </c>
      <c r="B27" s="94">
        <v>6.534431099999999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5" t="s">
        <v>556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549</v>
      </c>
    </row>
    <row r="73" spans="1:2" ht="28.5" customHeight="1" x14ac:dyDescent="0.25">
      <c r="A73" s="48" t="s">
        <v>344</v>
      </c>
      <c r="B73" s="458" t="s">
        <v>480</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2026-04-21T14:32:27Z</dcterms:modified>
</cp:coreProperties>
</file>