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N_NS1100.KL.0017\"/>
    </mc:Choice>
  </mc:AlternateContent>
  <bookViews>
    <workbookView xWindow="0" yWindow="0" windowWidth="28800" windowHeight="11100" tabRatio="859"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'[3]8.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[4]Параметры!$D$28</definedName>
    <definedName name="Prj_Len">[4]Параметры!$D$27</definedName>
    <definedName name="Prj_Name">#REF!</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A4" i="15" l="1"/>
  <c r="B33" i="22" l="1"/>
  <c r="A14" i="12" l="1"/>
  <c r="A15" i="14" s="1"/>
  <c r="A15" i="6" s="1"/>
  <c r="A14" i="17" s="1"/>
  <c r="A15" i="10" s="1"/>
  <c r="A11" i="12"/>
  <c r="A13" i="13" s="1"/>
  <c r="A12" i="14" s="1"/>
  <c r="A12" i="6" s="1"/>
  <c r="A11" i="17" s="1"/>
  <c r="A12" i="10" s="1"/>
  <c r="A8" i="12"/>
  <c r="A10" i="13" s="1"/>
  <c r="A9" i="14" s="1"/>
  <c r="A9" i="6" s="1"/>
  <c r="A8" i="17" s="1"/>
  <c r="A9" i="10" s="1"/>
  <c r="A4" i="12"/>
  <c r="A6" i="13" s="1"/>
  <c r="A5" i="14" s="1"/>
  <c r="A5" i="6" s="1"/>
  <c r="A4" i="17" s="1"/>
  <c r="A9" i="16" l="1"/>
  <c r="A8" i="15" s="1"/>
  <c r="A9" i="5" s="1"/>
  <c r="A9" i="22" s="1"/>
  <c r="A5" i="10"/>
  <c r="A5" i="16" s="1"/>
  <c r="A5" i="5" s="1"/>
  <c r="A5" i="22" s="1"/>
  <c r="A12" i="16"/>
  <c r="A11" i="15" s="1"/>
  <c r="A12" i="5" s="1"/>
  <c r="A12" i="22" s="1"/>
  <c r="A15" i="16"/>
  <c r="A14" i="15" s="1"/>
  <c r="A15" i="5" s="1"/>
  <c r="A15" i="22" s="1"/>
  <c r="B21"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alcChain>
</file>

<file path=xl/sharedStrings.xml><?xml version="1.0" encoding="utf-8"?>
<sst xmlns="http://schemas.openxmlformats.org/spreadsheetml/2006/main" count="1257" uniqueCount="641">
  <si>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</si>
  <si>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</si>
  <si>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</si>
  <si>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</si>
  <si>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</si>
  <si>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</si>
  <si>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</si>
  <si>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</si>
  <si>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</si>
  <si>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</si>
  <si>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</si>
  <si>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</si>
  <si>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</si>
  <si>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</si>
  <si>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</si>
  <si>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</si>
  <si>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</si>
  <si>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</si>
  <si>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</si>
  <si>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</si>
  <si>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</si>
  <si>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</si>
  <si>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</si>
  <si>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</si>
  <si>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</si>
  <si>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</si>
  <si>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</si>
  <si>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</si>
  <si>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</si>
  <si>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</si>
  <si>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</si>
  <si>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</si>
  <si>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</si>
  <si>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</si>
  <si>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</si>
  <si>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</si>
  <si>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</si>
  <si>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</si>
  <si>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</si>
  <si>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</si>
  <si>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</si>
  <si>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</si>
  <si>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</si>
  <si>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</si>
  <si>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</si>
  <si>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</si>
  <si>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</si>
  <si>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</si>
  <si>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</si>
  <si>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</si>
  <si>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</si>
  <si>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</si>
  <si>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</si>
  <si>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</si>
  <si>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</si>
  <si>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</si>
  <si>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</si>
  <si>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</si>
  <si>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</si>
  <si>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</si>
  <si>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</si>
  <si>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</si>
  <si>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</si>
  <si>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</si>
  <si>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</si>
  <si>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</si>
  <si>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</si>
  <si>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</si>
  <si>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</si>
  <si>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</si>
  <si>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</si>
  <si>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</si>
  <si>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</si>
  <si>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</si>
  <si>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</si>
  <si>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</si>
  <si>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</si>
  <si>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</si>
  <si>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</si>
  <si>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</si>
  <si>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</si>
  <si>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</si>
  <si>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</si>
  <si>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</si>
  <si>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</si>
  <si>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</si>
  <si>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</si>
  <si>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</si>
  <si>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</si>
  <si>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</si>
  <si>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</si>
  <si>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</si>
  <si>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</si>
  <si>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</si>
  <si>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</si>
  <si>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</si>
  <si>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</si>
  <si>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</si>
  <si>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</si>
  <si>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</si>
  <si>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</si>
  <si>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</si>
  <si>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</si>
  <si>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</si>
  <si>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</si>
  <si>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</si>
  <si>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</si>
  <si>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</si>
  <si>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</si>
  <si>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</si>
  <si>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</si>
  <si>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</si>
  <si>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</si>
  <si>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</si>
  <si>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</si>
  <si>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</si>
  <si>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</si>
  <si>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</si>
  <si>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</si>
  <si>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</si>
  <si>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</si>
  <si>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</si>
  <si>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</si>
  <si>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</si>
  <si>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</si>
  <si>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</si>
  <si>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</si>
  <si>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</si>
  <si>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</si>
  <si>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</si>
  <si>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</si>
  <si>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</si>
  <si>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</si>
  <si>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</si>
  <si>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</si>
  <si>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</si>
  <si>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</si>
  <si>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</si>
  <si>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</si>
  <si>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</si>
  <si>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</si>
  <si>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</si>
  <si>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</si>
  <si>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</si>
  <si>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</si>
  <si>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</si>
  <si>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</si>
  <si>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</si>
  <si>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</si>
  <si>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</si>
  <si>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</si>
  <si>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</si>
  <si>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</si>
  <si>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</si>
  <si>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</si>
  <si>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</si>
  <si>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</si>
  <si>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</si>
  <si>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</si>
  <si>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</si>
  <si>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</si>
  <si>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</si>
  <si>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</si>
  <si>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</si>
  <si>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</si>
  <si>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</si>
  <si>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</si>
  <si>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</si>
  <si>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</si>
  <si>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</si>
  <si>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</si>
  <si>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</si>
  <si>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</si>
  <si>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</si>
  <si>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</si>
  <si>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</si>
  <si>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</si>
  <si>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</si>
  <si>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</si>
  <si>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</si>
  <si>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</si>
  <si>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</si>
  <si>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</si>
  <si>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</si>
  <si>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</si>
  <si>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</si>
  <si>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</si>
  <si>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</si>
  <si>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</si>
  <si>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</si>
  <si>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</si>
  <si>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</si>
  <si>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</si>
  <si>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</si>
  <si>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</si>
  <si>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</si>
  <si>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</si>
  <si>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</si>
  <si>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</si>
  <si>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</si>
  <si>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</si>
  <si>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</si>
  <si>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</si>
  <si>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</si>
  <si>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</si>
  <si>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</si>
  <si>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</si>
  <si>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</si>
  <si>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</si>
  <si>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</si>
  <si>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</si>
  <si>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</si>
  <si>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</si>
  <si>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</si>
  <si>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</si>
  <si>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</si>
  <si>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</si>
  <si>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</si>
  <si>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</si>
  <si>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</si>
  <si>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</si>
  <si>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</si>
  <si>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</si>
  <si>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</si>
  <si>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</si>
  <si>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</si>
  <si>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</si>
  <si>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</si>
  <si>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</si>
  <si>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</si>
  <si>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</si>
  <si>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</si>
  <si>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</si>
  <si>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</si>
  <si>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</si>
  <si>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</si>
  <si>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</si>
  <si>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</si>
  <si>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</si>
  <si>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</si>
  <si>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</si>
  <si>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</si>
  <si>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</si>
  <si>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</si>
  <si>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</si>
  <si>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</si>
  <si>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</si>
  <si>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</si>
  <si>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</si>
  <si>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</si>
  <si>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</si>
  <si>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</si>
  <si>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</si>
  <si>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</si>
  <si>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</si>
  <si>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</si>
  <si>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</si>
  <si>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</si>
  <si>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</si>
  <si>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</si>
  <si>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</si>
  <si>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</si>
  <si>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</si>
  <si>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</si>
  <si>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</si>
  <si>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</si>
  <si>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</si>
  <si>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</si>
  <si>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</si>
  <si>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</si>
  <si>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</si>
  <si>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</si>
  <si>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</si>
  <si>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</si>
  <si>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</si>
  <si>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</si>
  <si>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</si>
  <si>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</si>
  <si>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</si>
  <si>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</si>
  <si>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</si>
  <si>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</si>
  <si>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</si>
  <si>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</si>
  <si>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</si>
  <si>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</si>
  <si>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</si>
  <si>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</si>
  <si>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</si>
  <si>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</si>
  <si>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</si>
  <si>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</si>
  <si>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</si>
  <si>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</si>
  <si>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</si>
  <si>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</si>
  <si>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</si>
  <si>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</si>
  <si>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</si>
  <si>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</si>
  <si>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</si>
  <si>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</si>
  <si>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</si>
  <si>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</si>
  <si>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</si>
  <si>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</si>
  <si>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</si>
  <si>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</si>
  <si>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</si>
  <si>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</si>
  <si>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</si>
  <si>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</si>
  <si>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</si>
  <si>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</si>
  <si>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</si>
  <si>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</si>
  <si>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</si>
  <si>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</si>
  <si>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</si>
  <si>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</si>
  <si>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</si>
  <si>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</si>
  <si>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</si>
  <si>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</si>
  <si>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</si>
  <si>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</si>
  <si>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</si>
  <si>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</si>
  <si>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</si>
  <si>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</si>
  <si>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</si>
  <si>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</si>
  <si>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</si>
  <si>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</si>
  <si>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</si>
  <si>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</si>
  <si>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</si>
  <si>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</si>
  <si>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</si>
  <si>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</si>
  <si>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</si>
  <si>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</si>
  <si>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</si>
  <si>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</si>
  <si>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</si>
  <si>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</si>
  <si>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</si>
  <si>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</si>
  <si>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</si>
  <si>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</si>
  <si>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</si>
  <si>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</si>
  <si>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</si>
  <si>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</si>
  <si>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</si>
  <si>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</si>
  <si>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</si>
  <si>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</si>
  <si>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</si>
  <si>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</si>
  <si>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</si>
  <si>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</si>
  <si>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</si>
  <si>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</si>
  <si>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</si>
  <si>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</si>
  <si>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</si>
  <si>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</si>
  <si>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</si>
  <si>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</si>
  <si>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</si>
  <si>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</si>
  <si>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</si>
  <si>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</si>
  <si>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</si>
  <si>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</si>
  <si>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</si>
  <si>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</si>
  <si>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</si>
  <si>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</si>
  <si>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</si>
  <si>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</si>
  <si>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</si>
  <si>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</si>
  <si>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</si>
  <si>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</si>
  <si>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</si>
  <si>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</si>
  <si>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</si>
  <si>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</si>
  <si>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</si>
  <si>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</si>
  <si>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</si>
  <si>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</si>
  <si>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</si>
  <si>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</si>
  <si>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</si>
  <si>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</si>
  <si>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</si>
  <si>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</si>
  <si>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</si>
  <si>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</si>
  <si>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</si>
  <si>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</si>
  <si>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</si>
  <si>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</si>
  <si>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</si>
  <si>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</si>
  <si>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</si>
  <si>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</si>
  <si>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</si>
  <si>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</si>
  <si>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</si>
  <si>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</si>
  <si>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</si>
  <si>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</si>
  <si>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</si>
  <si>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</si>
  <si>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</si>
  <si>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</si>
  <si>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</si>
  <si>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</si>
  <si>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</si>
  <si>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</si>
  <si>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</si>
  <si>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</si>
  <si>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</si>
  <si>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</si>
  <si>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</si>
  <si>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</si>
  <si>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</si>
  <si>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</si>
  <si>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</si>
  <si>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</si>
  <si>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</si>
  <si>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</si>
  <si>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</si>
  <si>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</si>
  <si>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</si>
  <si>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</si>
  <si>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</si>
  <si>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</si>
  <si>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</si>
  <si>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</si>
  <si>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</si>
  <si>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</si>
  <si>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</si>
  <si>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</si>
  <si>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</si>
  <si>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</si>
  <si>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</si>
  <si>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</si>
  <si>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</si>
  <si>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</si>
  <si>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</si>
  <si>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</si>
  <si>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</si>
  <si>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</si>
  <si>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</si>
  <si>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</si>
  <si>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</si>
  <si>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</si>
  <si>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</si>
  <si>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</si>
  <si>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</si>
  <si>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</si>
  <si>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</si>
  <si>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</si>
  <si>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</si>
  <si>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</si>
  <si>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</si>
  <si>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</si>
  <si>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</si>
  <si>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</si>
  <si>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</si>
  <si>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</si>
  <si>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</si>
  <si>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</si>
  <si>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</si>
  <si>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</si>
  <si>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</si>
  <si>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</si>
  <si>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</si>
  <si>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</si>
  <si>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</si>
  <si>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</si>
  <si>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</si>
  <si>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</si>
  <si>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</si>
  <si>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</si>
  <si>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</si>
  <si>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</si>
  <si>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</si>
  <si>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</si>
  <si>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</si>
  <si>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</si>
  <si>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</si>
  <si>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</si>
  <si>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</si>
  <si>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</si>
  <si>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</si>
  <si>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</si>
  <si>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</si>
  <si>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</si>
  <si>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</si>
  <si>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</si>
  <si>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</si>
  <si>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</si>
  <si>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</si>
  <si>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</si>
  <si>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</si>
  <si>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на исполнении</t>
  </si>
  <si>
    <t>II</t>
  </si>
  <si>
    <t>нет</t>
  </si>
  <si>
    <t>Т7/22/0017-ДТП от 16.09.2022</t>
  </si>
  <si>
    <t>ТЮМЕНСКАЯ ОБЛ., ХМАО-ЮГРА, Сургутский район, п. Ульт-Ягун</t>
  </si>
  <si>
    <t>1С-10 кВ ЦРП-10 кВ;
2С-10 кВ ЦРП-10 кВ</t>
  </si>
  <si>
    <t>Кабельные наконечники вновь сооружаемой КЛ 10 кВ от ячейки 10 кВ №13 ПС 35/10 кВ Вач-Лор с максимальной мощностью 1300 кВт;
кабельные наконечники вновь сооружаемой КЛ 10 кВ от ячейки 10 кВ №8 ПС 35/10 кВ Вач-Лор с максимальной мощностью 1300 кВт.</t>
  </si>
  <si>
    <t>2х2,0</t>
  </si>
  <si>
    <t>Строительство двух КЛ 10 кВ каждая сеяением 3*150 мм2 протяженностью 0,95 км каждая, из которых 0,08 км объем ГНБ.
Установка трансформаторов тока 10 кВ – 6 шт. 
Установка трансформаторов напряжения 10 кВ – 2 шт.
Монтаж приборов коммерческого учета – 2 шт.
Расчет уставок РЗА в ячейках 10 кВ № 13 и № 8 ПС 35/10 кВ Вач-Лор</t>
  </si>
  <si>
    <t>Развитие электрической сети/усиление существующей электрической сети, связанное с подключением новых потребителей</t>
  </si>
  <si>
    <t>не применимо</t>
  </si>
  <si>
    <t>ХМАО-Югра</t>
  </si>
  <si>
    <t>не требуется</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</si>
  <si>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</si>
  <si>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</si>
  <si>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</si>
  <si>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</si>
  <si>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</si>
  <si>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</si>
  <si>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</si>
  <si>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нд</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</si>
  <si>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</si>
  <si>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</si>
  <si>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</si>
  <si>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</si>
  <si>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</si>
  <si>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</si>
  <si>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</si>
  <si>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</si>
  <si>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</si>
  <si>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</si>
  <si>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</si>
  <si>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</si>
  <si>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</si>
  <si>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</si>
  <si>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</si>
  <si>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</si>
  <si>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</si>
  <si>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</si>
  <si>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</si>
  <si>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</si>
  <si>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</si>
  <si>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</si>
  <si>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</si>
  <si>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</si>
  <si>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</si>
  <si>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</si>
  <si>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</si>
  <si>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</si>
  <si>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</si>
  <si>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</si>
  <si>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</si>
  <si>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</si>
  <si>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</si>
  <si>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</si>
  <si>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</si>
  <si>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 п.Ульт-Ягун</t>
  </si>
  <si>
    <t>Новое строительство</t>
  </si>
  <si>
    <t xml:space="preserve"> АО "РОССЕТИ ТЮМЕНЬ" Сургутские ЭС</t>
  </si>
  <si>
    <t>Проблемные вопросы отсутствуют</t>
  </si>
  <si>
    <t>N_NS1100.KL.0017</t>
  </si>
  <si>
    <t>КЛ-0,950 км., т.у-2 шт., оборудование - 8 шт.</t>
  </si>
  <si>
    <t xml:space="preserve">Доход, тыс.руб. без НДС </t>
  </si>
  <si>
    <t>Ремонт объекта тыс.руб с НДС</t>
  </si>
  <si>
    <t>Прочие расходы при эксплуатации объекта, тыс.руб. с НДС</t>
  </si>
  <si>
    <t>Прочие расходы</t>
  </si>
  <si>
    <t>Предложение по корректировке плана</t>
  </si>
  <si>
    <t>Факт (предложения по корректировке плана)</t>
  </si>
  <si>
    <t>Сургутский район</t>
  </si>
  <si>
    <t>не подошел срок</t>
  </si>
  <si>
    <t>Будет определен после ПИР</t>
  </si>
  <si>
    <t>Возможность реализации в установленный срок</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</si>
  <si>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</si>
  <si>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Исполнение требований по договору №Т7/22/0017-ДТП от 16.09.2022 на осуществление технологического присоединения энергопринимающих устройств ОАО "РЖД".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</si>
  <si>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Строительство двух КЛ 10 кВ каждая сечением 3*150 мм2 протяженностью 0,95 км. Установка 2-х штук приборов учета электрической энергии. 6 шт. измерительных трансформаторов тока 10 кВ, 2 шт. измерительных трансформаторов напряжения 10 кВ.</t>
  </si>
  <si>
    <t>Год 2028</t>
  </si>
  <si>
    <t>ИА АО "Россети Тюмень"</t>
  </si>
  <si>
    <t>Предварительный расчет стоимости работ</t>
  </si>
  <si>
    <t>Новое строительство и расширение электросетевых объектов</t>
  </si>
  <si>
    <t>Выполнение комплекса работ по строительству "2КЛ-10кВ от ячеек №13, №8 ПС 35/10кВ "Вач-Лор" до ячеек 1С-10, 2С-10 ЦРП- 10кВ "Ульт-Ягун" для подключения энергопринимающих устройств ОАО "РЖД" филиала АО "Россети Тюмень" Сургутские электрические сети</t>
  </si>
  <si>
    <t>ОК</t>
  </si>
  <si>
    <t>ООО "РосСпецСтройПроект"</t>
  </si>
  <si>
    <t>32312176258</t>
  </si>
  <si>
    <t>www.rts-tender.ru</t>
  </si>
  <si>
    <t>07.03.2023</t>
  </si>
  <si>
    <t>15.03.2023</t>
  </si>
  <si>
    <t>14.04.2023</t>
  </si>
  <si>
    <t>26.04.2023</t>
  </si>
  <si>
    <t>04.05.2023</t>
  </si>
  <si>
    <t>25.04.2023</t>
  </si>
  <si>
    <t>30.09.2024</t>
  </si>
  <si>
    <t>объем заключенного договора PD01.1100.2023.24 от 26.04.2023 ООО "РосСпецСтройПроект" в ценах 2023 года с НДС, млн. руб</t>
  </si>
  <si>
    <t>ОК ЕП</t>
  </si>
  <si>
    <t>7.5.3.</t>
  </si>
  <si>
    <t>Закупочная комиссия</t>
  </si>
  <si>
    <t>32312176258/2023.0177-3</t>
  </si>
  <si>
    <t>Филиал АО "Россети Тюмень" Сургутские электрические сети</t>
  </si>
  <si>
    <t>Комплекс</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</si>
  <si>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</si>
  <si>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</si>
  <si>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</si>
  <si>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</si>
  <si>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</si>
  <si>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</si>
  <si>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</si>
  <si>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</si>
  <si>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</si>
  <si>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</si>
  <si>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</si>
  <si>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</si>
  <si>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</si>
  <si>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</si>
  <si>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</si>
  <si>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</si>
  <si>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</si>
  <si>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t>
  </si>
  <si>
    <t>да</t>
  </si>
  <si>
    <t>0.1 Технологическое присоединение</t>
  </si>
  <si>
    <t>Год раскрытия информации: 2026 год</t>
  </si>
  <si>
    <t>по состоянию на 01.01.2026</t>
  </si>
  <si>
    <t>Год 2030</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</si>
  <si>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t>
  </si>
  <si>
    <t>2,552 км, 2 т.у., 8 шт.</t>
  </si>
  <si>
    <t>12,528 млн. руб. за км</t>
  </si>
  <si>
    <t/>
  </si>
  <si>
    <t>С</t>
  </si>
  <si>
    <t>Сметная стоимость проекта в ценах 2026 года с НДС, млн. руб.</t>
  </si>
  <si>
    <t>Приказ об утверждении ПСД №740 от 12.12.2025</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</si>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</sst>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_(* #,##0.00_);_(* \(#,##0.00\);_(* &quot;-&quot;_);_(@_)"/>
    <numFmt numFmtId="173" formatCode="0.0000"/>
    <numFmt numFmtId="174" formatCode="0_ ;\-0\ "/>
    <numFmt numFmtId="175" formatCode="_(* #,##0_);_(* \(#,##0\);_(* &quot;-&quot;_);_(@_)"/>
    <numFmt numFmtId="176" formatCode="000000"/>
    <numFmt numFmtId="177"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4"/>
      <color rgb="FF000000"/>
      <name val="Calibri"/>
      <family val="2"/>
    </font>
    <font>
      <u/>
      <sz val="11"/>
      <color theme="10"/>
      <name val="Calibri"/>
      <family val="2"/>
      <charset val="204"/>
      <scheme val="minor"/>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16" fillId="23" borderId="42" applyNumberFormat="0" applyFont="0" applyAlignment="0" applyProtection="0"/>
    <xf numFmtId="0" fontId="25" fillId="0" borderId="41" applyNumberFormat="0" applyFill="0" applyAlignment="0" applyProtection="0"/>
    <xf numFmtId="0" fontId="21" fillId="20" borderId="39" applyNumberFormat="0" applyAlignment="0" applyProtection="0"/>
    <xf numFmtId="0" fontId="20" fillId="20" borderId="40" applyNumberFormat="0" applyAlignment="0" applyProtection="0"/>
    <xf numFmtId="0" fontId="19" fillId="7" borderId="39" applyNumberFormat="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11" fillId="0" borderId="0"/>
    <xf numFmtId="0" fontId="11" fillId="0" borderId="0"/>
    <xf numFmtId="0" fontId="67" fillId="0" borderId="0" applyNumberFormat="0" applyFill="0" applyBorder="0" applyAlignment="0" applyProtection="0"/>
    <xf numFmtId="164" fontId="1" fillId="0" borderId="0" applyFont="0" applyFill="0" applyBorder="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3"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2" fillId="0" borderId="31" xfId="2" applyFont="1" applyBorder="1" applyAlignment="1">
      <alignment horizontal="left" vertical="center"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3" fillId="0" borderId="1" xfId="1" applyBorder="1" applyAlignment="1">
      <alignment horizontal="center" vertical="center"/>
    </xf>
    <xf numFmtId="0" fontId="7" fillId="0" borderId="38" xfId="1" applyFont="1" applyBorder="1" applyAlignment="1">
      <alignment horizontal="left" vertical="center" wrapText="1"/>
    </xf>
    <xf numFmtId="169" fontId="7" fillId="0" borderId="38" xfId="1" applyNumberFormat="1" applyFont="1" applyBorder="1" applyAlignment="1">
      <alignment horizontal="left" vertical="center" wrapText="1"/>
    </xf>
    <xf numFmtId="0" fontId="7" fillId="0" borderId="38" xfId="1" applyFont="1" applyBorder="1" applyAlignment="1">
      <alignment vertical="center" wrapText="1"/>
    </xf>
    <xf numFmtId="0" fontId="7" fillId="0" borderId="4" xfId="1" applyFont="1" applyBorder="1" applyAlignment="1">
      <alignment horizontal="justify" vertical="center" wrapText="1"/>
    </xf>
    <xf numFmtId="0" fontId="7" fillId="0" borderId="1" xfId="77" applyFont="1" applyBorder="1" applyAlignment="1">
      <alignment horizontal="center" vertical="center" wrapText="1"/>
    </xf>
    <xf numFmtId="171" fontId="66" fillId="0" borderId="1" xfId="67" applyNumberFormat="1" applyFont="1" applyFill="1" applyBorder="1" applyAlignment="1">
      <alignment horizontal="center" vertical="center"/>
    </xf>
    <xf numFmtId="0" fontId="11" fillId="0" borderId="1" xfId="2" applyBorder="1" applyAlignment="1">
      <alignment horizontal="center" vertical="center" wrapText="1"/>
    </xf>
    <xf numFmtId="0" fontId="11" fillId="25" borderId="1" xfId="2" applyFill="1" applyBorder="1"/>
    <xf numFmtId="14" fontId="11" fillId="0" borderId="1" xfId="0" applyNumberFormat="1" applyFont="1" applyBorder="1" applyAlignment="1">
      <alignment horizontal="center" vertical="center" wrapText="1"/>
    </xf>
    <xf numFmtId="0" fontId="36" fillId="0" borderId="35" xfId="0" applyFont="1" applyBorder="1" applyAlignment="1">
      <alignment horizontal="left" vertical="center" wrapText="1"/>
    </xf>
    <xf numFmtId="0" fontId="36" fillId="0" borderId="36" xfId="0" applyFont="1" applyBorder="1" applyAlignment="1">
      <alignment horizontal="left" vertical="center"/>
    </xf>
    <xf numFmtId="0" fontId="58" fillId="0" borderId="36" xfId="0" applyFont="1" applyBorder="1" applyAlignment="1">
      <alignment horizontal="left" vertical="center"/>
    </xf>
    <xf numFmtId="0" fontId="36" fillId="0" borderId="36" xfId="0" applyFont="1" applyBorder="1"/>
    <xf numFmtId="171" fontId="36" fillId="0" borderId="36" xfId="0" applyNumberFormat="1" applyFont="1" applyBorder="1" applyAlignment="1">
      <alignment horizontal="left" vertical="center"/>
    </xf>
    <xf numFmtId="171" fontId="39" fillId="26" borderId="36" xfId="0" applyNumberFormat="1" applyFont="1" applyFill="1" applyBorder="1" applyAlignment="1">
      <alignment horizontal="left" vertical="center"/>
    </xf>
    <xf numFmtId="171" fontId="39" fillId="27" borderId="37" xfId="0" applyNumberFormat="1" applyFont="1" applyFill="1" applyBorder="1" applyAlignment="1">
      <alignment horizontal="left" vertical="center"/>
    </xf>
    <xf numFmtId="0" fontId="36" fillId="0" borderId="36" xfId="0" applyFont="1" applyBorder="1" applyAlignment="1">
      <alignment horizontal="left" vertical="center" wrapText="1"/>
    </xf>
    <xf numFmtId="171" fontId="36" fillId="0" borderId="36" xfId="0" applyNumberFormat="1" applyFont="1" applyBorder="1" applyAlignment="1">
      <alignment horizontal="left" vertical="center" wrapText="1"/>
    </xf>
    <xf numFmtId="0" fontId="65" fillId="0" borderId="0" xfId="79" applyFont="1"/>
    <xf numFmtId="14" fontId="7" fillId="0" borderId="1" xfId="0" applyNumberFormat="1" applyFont="1" applyBorder="1" applyAlignment="1">
      <alignment horizontal="center" vertical="center" wrapText="1" readingOrder="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36" fillId="0" borderId="36" xfId="0" applyFont="1" applyBorder="1" applyAlignment="1">
      <alignment wrapText="1"/>
    </xf>
    <xf numFmtId="0" fontId="11" fillId="25" borderId="1" xfId="2" applyFill="1" applyBorder="1" applyAlignment="1">
      <alignment vertical="center" wrapText="1"/>
    </xf>
    <xf numFmtId="0" fontId="11" fillId="0" borderId="0" xfId="0" applyFont="1" applyAlignment="1">
      <alignment vertical="center"/>
    </xf>
    <xf numFmtId="2" fontId="11" fillId="0" borderId="0" xfId="0" applyNumberFormat="1" applyFont="1" applyAlignment="1">
      <alignment vertical="center"/>
    </xf>
    <xf numFmtId="14" fontId="11" fillId="25" borderId="1" xfId="0" applyNumberFormat="1" applyFont="1" applyFill="1" applyBorder="1" applyAlignment="1">
      <alignment horizontal="center" vertical="center" wrapText="1"/>
    </xf>
    <xf numFmtId="0" fontId="11" fillId="25" borderId="1" xfId="2" applyFill="1" applyBorder="1" applyAlignment="1">
      <alignment horizontal="center" vertical="center" wrapText="1"/>
    </xf>
    <xf numFmtId="0" fontId="11" fillId="0" borderId="6" xfId="41" applyBorder="1" applyAlignment="1">
      <alignment horizontal="left" vertical="center" wrapText="1"/>
    </xf>
    <xf numFmtId="0" fontId="43" fillId="0" borderId="22" xfId="2" applyFont="1" applyBorder="1" applyAlignment="1">
      <alignment horizontal="center" vertical="center" wrapText="1"/>
    </xf>
    <xf numFmtId="0" fontId="43" fillId="0" borderId="43" xfId="2" applyFont="1" applyBorder="1" applyAlignment="1">
      <alignment horizontal="center" vertical="top" wrapText="1"/>
    </xf>
    <xf numFmtId="0" fontId="11" fillId="0" borderId="43" xfId="2" applyBorder="1" applyAlignment="1">
      <alignment horizontal="center" vertical="top" wrapText="1"/>
    </xf>
    <xf numFmtId="14" fontId="11" fillId="0" borderId="43" xfId="0" applyNumberFormat="1" applyFont="1" applyBorder="1" applyAlignment="1">
      <alignment horizontal="center" vertical="center" wrapText="1"/>
    </xf>
    <xf numFmtId="14" fontId="11" fillId="25" borderId="43" xfId="0" applyNumberFormat="1" applyFont="1" applyFill="1" applyBorder="1" applyAlignment="1">
      <alignment horizontal="center" vertical="center" wrapText="1"/>
    </xf>
    <xf numFmtId="0" fontId="11" fillId="0" borderId="43" xfId="2" applyBorder="1" applyAlignment="1">
      <alignment horizontal="center" vertical="center" wrapText="1"/>
    </xf>
    <xf numFmtId="0" fontId="11" fillId="0" borderId="43" xfId="2" applyBorder="1" applyAlignment="1">
      <alignment vertical="center"/>
    </xf>
    <xf numFmtId="14" fontId="7" fillId="0" borderId="43" xfId="0" applyNumberFormat="1" applyFont="1" applyBorder="1" applyAlignment="1">
      <alignment horizontal="center" vertical="center" wrapText="1" readingOrder="1"/>
    </xf>
    <xf numFmtId="14" fontId="11" fillId="0" borderId="43" xfId="2" applyNumberFormat="1" applyBorder="1" applyAlignment="1">
      <alignment horizontal="center" vertical="center" wrapText="1"/>
    </xf>
    <xf numFmtId="14" fontId="11" fillId="0" borderId="43" xfId="2" applyNumberFormat="1" applyBorder="1" applyAlignment="1">
      <alignment horizontal="center" vertical="center"/>
    </xf>
    <xf numFmtId="0" fontId="36" fillId="0" borderId="36" xfId="0" applyFont="1" applyBorder="1" applyAlignment="1">
      <alignment vertical="center" wrapText="1"/>
    </xf>
    <xf numFmtId="0" fontId="36" fillId="27" borderId="37" xfId="0" applyFont="1" applyFill="1" applyBorder="1" applyAlignment="1">
      <alignment vertical="center" wrapText="1"/>
    </xf>
    <xf numFmtId="0" fontId="36" fillId="27" borderId="37" xfId="0" applyFont="1" applyFill="1" applyBorder="1" applyAlignment="1">
      <alignment vertical="center"/>
    </xf>
    <xf numFmtId="14" fontId="36" fillId="0" borderId="36" xfId="0" applyNumberFormat="1" applyFont="1" applyBorder="1" applyAlignment="1">
      <alignment vertical="center" wrapText="1"/>
    </xf>
    <xf numFmtId="0" fontId="36" fillId="27" borderId="47" xfId="0" applyFont="1" applyFill="1" applyBorder="1" applyAlignment="1">
      <alignment vertical="center" wrapText="1"/>
    </xf>
    <xf numFmtId="0" fontId="36" fillId="0" borderId="30" xfId="0" applyFont="1" applyBorder="1" applyAlignment="1">
      <alignment vertical="center" wrapText="1"/>
    </xf>
    <xf numFmtId="0" fontId="7" fillId="0" borderId="48" xfId="0" applyFont="1" applyBorder="1" applyAlignment="1">
      <alignment wrapText="1"/>
    </xf>
    <xf numFmtId="0" fontId="61" fillId="0" borderId="2" xfId="0" applyFont="1" applyBorder="1" applyAlignment="1">
      <alignment horizontal="left" vertical="center" wrapText="1"/>
    </xf>
    <xf numFmtId="0" fontId="61" fillId="0" borderId="48" xfId="0" applyFont="1" applyBorder="1" applyAlignment="1">
      <alignment horizontal="left" vertical="center" wrapText="1"/>
    </xf>
    <xf numFmtId="0" fontId="39" fillId="27" borderId="37" xfId="0" applyFont="1" applyFill="1" applyBorder="1" applyAlignment="1">
      <alignment horizontal="left" vertical="center"/>
    </xf>
    <xf numFmtId="0" fontId="11" fillId="0" borderId="48" xfId="2" applyBorder="1" applyAlignment="1">
      <alignment horizontal="center" vertical="top" wrapText="1"/>
    </xf>
    <xf numFmtId="0" fontId="11" fillId="0" borderId="48" xfId="2" applyBorder="1" applyAlignment="1">
      <alignment horizontal="center" vertical="center" wrapText="1"/>
    </xf>
    <xf numFmtId="0" fontId="43" fillId="0" borderId="44" xfId="41" applyFont="1" applyBorder="1" applyAlignment="1">
      <alignment horizontal="center" vertical="center" wrapText="1"/>
    </xf>
    <xf numFmtId="0" fontId="11" fillId="0" borderId="44" xfId="41" applyBorder="1" applyAlignment="1">
      <alignment horizontal="center" vertical="center" wrapText="1"/>
    </xf>
    <xf numFmtId="0" fontId="43" fillId="25" borderId="48" xfId="41" applyFont="1" applyFill="1" applyBorder="1" applyAlignment="1">
      <alignment horizontal="center" vertical="center" textRotation="90" wrapText="1"/>
    </xf>
    <xf numFmtId="0" fontId="43" fillId="0" borderId="48" xfId="41" applyFont="1" applyBorder="1" applyAlignment="1">
      <alignment horizontal="center" vertical="center" wrapText="1"/>
    </xf>
    <xf numFmtId="49" fontId="43" fillId="0" borderId="48" xfId="41" applyNumberFormat="1" applyFont="1" applyBorder="1" applyAlignment="1">
      <alignment horizontal="center" vertical="center" wrapText="1"/>
    </xf>
    <xf numFmtId="0" fontId="43" fillId="0" borderId="48" xfId="41" applyFont="1" applyBorder="1" applyAlignment="1">
      <alignment horizontal="left" vertical="center" wrapText="1"/>
    </xf>
    <xf numFmtId="4" fontId="11" fillId="0" borderId="48" xfId="75" applyNumberFormat="1" applyFont="1" applyFill="1" applyBorder="1" applyAlignment="1">
      <alignment horizontal="right" wrapText="1"/>
    </xf>
    <xf numFmtId="49" fontId="11" fillId="0" borderId="48" xfId="41" applyNumberFormat="1" applyBorder="1" applyAlignment="1">
      <alignment horizontal="center" vertical="center" wrapText="1"/>
    </xf>
    <xf numFmtId="0" fontId="11" fillId="0" borderId="48" xfId="41" applyBorder="1" applyAlignment="1">
      <alignment horizontal="left" vertical="center" wrapText="1"/>
    </xf>
    <xf numFmtId="174" fontId="11" fillId="0" borderId="48" xfId="75" applyNumberFormat="1" applyFont="1" applyFill="1" applyBorder="1" applyAlignment="1">
      <alignment horizontal="right" wrapText="1"/>
    </xf>
    <xf numFmtId="0" fontId="48" fillId="0" borderId="48" xfId="76" applyFont="1" applyBorder="1" applyAlignment="1">
      <alignment horizontal="left" vertical="center" wrapText="1"/>
    </xf>
    <xf numFmtId="0" fontId="44" fillId="0" borderId="48" xfId="76" applyFont="1" applyBorder="1" applyAlignment="1">
      <alignment horizontal="left" vertical="center" wrapText="1"/>
    </xf>
    <xf numFmtId="4" fontId="48" fillId="0" borderId="2" xfId="76" applyNumberFormat="1" applyFont="1" applyBorder="1" applyAlignment="1">
      <alignment horizontal="left" vertical="center" wrapText="1"/>
    </xf>
    <xf numFmtId="4" fontId="11" fillId="0" borderId="48" xfId="41" applyNumberFormat="1" applyBorder="1" applyAlignment="1">
      <alignment horizontal="center" vertical="center" wrapText="1"/>
    </xf>
    <xf numFmtId="4" fontId="11" fillId="0" borderId="48" xfId="41" applyNumberFormat="1" applyBorder="1" applyAlignment="1">
      <alignment horizontal="left" vertical="center" wrapText="1"/>
    </xf>
    <xf numFmtId="4" fontId="48" fillId="0" borderId="48" xfId="76" applyNumberFormat="1" applyFont="1" applyBorder="1" applyAlignment="1">
      <alignment horizontal="left" vertical="center" wrapText="1"/>
    </xf>
    <xf numFmtId="176" fontId="41" fillId="0" borderId="48" xfId="0" quotePrefix="1" applyNumberFormat="1" applyFont="1" applyBorder="1" applyAlignment="1">
      <alignment horizontal="center" vertical="center" wrapText="1"/>
    </xf>
    <xf numFmtId="0" fontId="41" fillId="0" borderId="48" xfId="0" applyFont="1" applyBorder="1" applyAlignment="1">
      <alignment horizontal="center" vertical="center" wrapText="1"/>
    </xf>
    <xf numFmtId="49" fontId="41" fillId="0" borderId="48" xfId="0" applyNumberFormat="1" applyFont="1" applyBorder="1" applyAlignment="1">
      <alignment horizontal="center" vertical="center" wrapText="1"/>
    </xf>
    <xf numFmtId="173" fontId="41" fillId="0" borderId="48" xfId="49" applyNumberFormat="1" applyFont="1" applyBorder="1" applyAlignment="1">
      <alignment horizontal="center" vertical="center"/>
    </xf>
    <xf numFmtId="1" fontId="41" fillId="0" borderId="48" xfId="49" applyNumberFormat="1" applyFont="1" applyBorder="1" applyAlignment="1">
      <alignment horizontal="center" vertical="center"/>
    </xf>
    <xf numFmtId="3" fontId="41" fillId="0" borderId="48" xfId="0" applyNumberFormat="1" applyFont="1" applyBorder="1" applyAlignment="1">
      <alignment horizontal="center" vertical="center" wrapText="1"/>
    </xf>
    <xf numFmtId="49" fontId="41" fillId="0" borderId="48" xfId="49" applyNumberFormat="1" applyFont="1" applyBorder="1" applyAlignment="1">
      <alignment horizontal="center" vertical="center"/>
    </xf>
    <xf numFmtId="49" fontId="41" fillId="0" borderId="48" xfId="0" quotePrefix="1" applyNumberFormat="1" applyFont="1" applyBorder="1" applyAlignment="1">
      <alignment horizontal="center" vertical="center" wrapText="1"/>
    </xf>
    <xf numFmtId="14" fontId="41" fillId="0" borderId="48" xfId="49" applyNumberFormat="1" applyFont="1" applyBorder="1" applyAlignment="1">
      <alignment horizontal="center" vertical="center"/>
    </xf>
    <xf numFmtId="0" fontId="41" fillId="0" borderId="48" xfId="0" quotePrefix="1" applyFont="1" applyBorder="1" applyAlignment="1">
      <alignment horizontal="center" vertical="center" wrapText="1"/>
    </xf>
    <xf numFmtId="2" fontId="41" fillId="0" borderId="48" xfId="49" applyNumberFormat="1" applyFont="1" applyBorder="1" applyAlignment="1">
      <alignment horizontal="center" vertical="center"/>
    </xf>
    <xf numFmtId="49" fontId="67" fillId="0" borderId="48" xfId="80" applyNumberFormat="1" applyFill="1" applyBorder="1" applyAlignment="1">
      <alignment horizontal="center" vertical="center" wrapText="1"/>
    </xf>
    <xf numFmtId="177" fontId="36" fillId="28" borderId="36" xfId="0" applyNumberFormat="1" applyFont="1" applyFill="1" applyBorder="1" applyAlignment="1">
      <alignment horizontal="left" vertical="center" wrapText="1"/>
    </xf>
    <xf numFmtId="177" fontId="39" fillId="27" borderId="37" xfId="0" applyNumberFormat="1" applyFont="1" applyFill="1" applyBorder="1" applyAlignment="1">
      <alignment horizontal="left" vertical="center"/>
    </xf>
    <xf numFmtId="49" fontId="41" fillId="0" borderId="48" xfId="49" applyNumberFormat="1" applyFont="1" applyBorder="1" applyAlignment="1">
      <alignment horizontal="center" vertical="center" wrapText="1"/>
    </xf>
    <xf numFmtId="0" fontId="11" fillId="25" borderId="1" xfId="2" applyFill="1" applyBorder="1" applyAlignment="1">
      <alignment vertical="center"/>
    </xf>
    <xf numFmtId="10" fontId="4" fillId="0" borderId="0" xfId="1" applyNumberFormat="1" applyFont="1" applyAlignment="1">
      <alignment horizontal="center" vertical="center"/>
    </xf>
    <xf numFmtId="0" fontId="68" fillId="0" borderId="0" xfId="0" applyFont="1" applyAlignment="1">
      <alignment horizontal="center" vertical="center" wrapText="1"/>
    </xf>
    <xf numFmtId="0" fontId="42"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48" xfId="0" applyNumberFormat="1" applyFont="1" applyBorder="1" applyAlignment="1">
      <alignment horizontal="center" vertical="center"/>
    </xf>
    <xf numFmtId="3" fontId="41" fillId="0" borderId="48" xfId="0" applyNumberFormat="1" applyFont="1" applyBorder="1" applyAlignment="1">
      <alignment horizontal="center" vertical="center"/>
    </xf>
    <xf numFmtId="0" fontId="38" fillId="0" borderId="0" xfId="0" applyFont="1" applyAlignment="1">
      <alignment vertical="center"/>
    </xf>
    <xf numFmtId="0" fontId="41" fillId="0" borderId="48" xfId="0" applyFont="1" applyBorder="1" applyAlignment="1">
      <alignment horizontal="center" vertical="center"/>
    </xf>
    <xf numFmtId="168" fontId="11" fillId="0" borderId="0" xfId="0" applyNumberFormat="1" applyFont="1" applyAlignment="1">
      <alignment vertical="center"/>
    </xf>
    <xf numFmtId="1" fontId="43" fillId="0" borderId="53" xfId="0" applyNumberFormat="1" applyFont="1" applyBorder="1" applyAlignment="1">
      <alignment horizontal="center" vertical="center"/>
    </xf>
    <xf numFmtId="1" fontId="43" fillId="0" borderId="27" xfId="0" applyNumberFormat="1" applyFont="1" applyBorder="1" applyAlignment="1">
      <alignment horizontal="center" vertical="center"/>
    </xf>
    <xf numFmtId="10" fontId="41" fillId="0" borderId="50" xfId="0" applyNumberFormat="1" applyFont="1" applyBorder="1" applyAlignment="1">
      <alignment vertical="center"/>
    </xf>
    <xf numFmtId="10" fontId="41" fillId="0" borderId="48" xfId="0" applyNumberFormat="1" applyFont="1" applyBorder="1" applyAlignment="1">
      <alignment vertical="center"/>
    </xf>
    <xf numFmtId="4" fontId="41" fillId="0" borderId="54" xfId="0" applyNumberFormat="1" applyFont="1" applyBorder="1" applyAlignment="1">
      <alignment vertical="center"/>
    </xf>
    <xf numFmtId="4" fontId="41" fillId="0" borderId="23" xfId="0" applyNumberFormat="1" applyFont="1" applyBorder="1" applyAlignment="1">
      <alignment vertical="center"/>
    </xf>
    <xf numFmtId="3" fontId="11" fillId="0" borderId="21" xfId="0" applyNumberFormat="1" applyFont="1" applyBorder="1" applyAlignment="1">
      <alignment vertical="center"/>
    </xf>
    <xf numFmtId="3" fontId="11" fillId="0" borderId="2" xfId="0" applyNumberFormat="1" applyFont="1" applyBorder="1" applyAlignment="1">
      <alignment vertical="center"/>
    </xf>
    <xf numFmtId="3" fontId="11" fillId="0" borderId="50" xfId="0" applyNumberFormat="1" applyFont="1" applyBorder="1" applyAlignment="1">
      <alignment vertical="center"/>
    </xf>
    <xf numFmtId="3" fontId="11" fillId="0" borderId="48" xfId="0" applyNumberFormat="1" applyFont="1" applyBorder="1" applyAlignment="1">
      <alignment vertical="center"/>
    </xf>
    <xf numFmtId="0" fontId="11" fillId="0" borderId="50" xfId="0" applyFont="1" applyBorder="1" applyAlignment="1">
      <alignment vertical="center"/>
    </xf>
    <xf numFmtId="0" fontId="11" fillId="0" borderId="48" xfId="0" applyFont="1" applyBorder="1" applyAlignment="1">
      <alignment vertical="center"/>
    </xf>
    <xf numFmtId="1" fontId="43" fillId="0" borderId="27" xfId="0" applyNumberFormat="1" applyFont="1" applyBorder="1" applyAlignment="1">
      <alignment horizontal="center" vertical="center" wrapText="1"/>
    </xf>
    <xf numFmtId="0" fontId="70" fillId="0" borderId="2" xfId="50" applyFont="1" applyBorder="1" applyAlignment="1">
      <alignment vertical="center"/>
    </xf>
    <xf numFmtId="0" fontId="70" fillId="0" borderId="48" xfId="50" applyFont="1" applyBorder="1" applyAlignment="1">
      <alignment vertical="center"/>
    </xf>
    <xf numFmtId="0" fontId="70" fillId="0" borderId="23" xfId="50" applyFont="1" applyBorder="1" applyAlignment="1">
      <alignment vertical="center"/>
    </xf>
    <xf numFmtId="3" fontId="11" fillId="0" borderId="0" xfId="0" applyNumberFormat="1" applyFont="1" applyAlignment="1">
      <alignment vertical="center"/>
    </xf>
    <xf numFmtId="175" fontId="42" fillId="0" borderId="48" xfId="0" applyNumberFormat="1" applyFont="1" applyBorder="1" applyAlignment="1">
      <alignment vertical="center"/>
    </xf>
    <xf numFmtId="175" fontId="41" fillId="0" borderId="48" xfId="0" applyNumberFormat="1" applyFont="1" applyBorder="1" applyAlignment="1">
      <alignment vertical="center"/>
    </xf>
    <xf numFmtId="175" fontId="42" fillId="0" borderId="23" xfId="0" applyNumberFormat="1" applyFont="1" applyBorder="1" applyAlignment="1">
      <alignment vertical="center"/>
    </xf>
    <xf numFmtId="0" fontId="63" fillId="0" borderId="0" xfId="0" applyFont="1" applyAlignment="1">
      <alignment vertical="center"/>
    </xf>
    <xf numFmtId="168" fontId="64" fillId="0" borderId="0" xfId="0" applyNumberFormat="1" applyFont="1" applyAlignment="1">
      <alignment horizontal="center" vertical="center"/>
    </xf>
    <xf numFmtId="171" fontId="41" fillId="0" borderId="48" xfId="0" applyNumberFormat="1" applyFont="1" applyBorder="1" applyAlignment="1">
      <alignment horizontal="center" vertical="center"/>
    </xf>
    <xf numFmtId="170" fontId="42" fillId="0" borderId="48" xfId="0" applyNumberFormat="1" applyFont="1" applyBorder="1" applyAlignment="1">
      <alignment vertical="center"/>
    </xf>
    <xf numFmtId="172" fontId="42" fillId="0" borderId="48" xfId="0" applyNumberFormat="1" applyFont="1" applyBorder="1" applyAlignment="1">
      <alignment vertical="center"/>
    </xf>
    <xf numFmtId="172" fontId="42" fillId="0" borderId="23" xfId="0" applyNumberFormat="1" applyFont="1" applyBorder="1" applyAlignment="1">
      <alignment vertical="center"/>
    </xf>
    <xf numFmtId="175" fontId="11" fillId="0" borderId="0" xfId="0" applyNumberFormat="1" applyFont="1" applyAlignment="1">
      <alignment vertical="center"/>
    </xf>
    <xf numFmtId="173" fontId="11" fillId="0" borderId="0" xfId="0" applyNumberFormat="1" applyFont="1" applyAlignment="1">
      <alignment vertical="center"/>
    </xf>
    <xf numFmtId="0" fontId="11" fillId="0" borderId="1" xfId="2" applyBorder="1" applyAlignment="1">
      <alignment horizontal="center" vertical="center"/>
    </xf>
    <xf numFmtId="0" fontId="43" fillId="25" borderId="48" xfId="41" applyFont="1" applyFill="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4" fontId="11" fillId="25" borderId="48" xfId="75"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26" xfId="0" applyFont="1" applyBorder="1" applyAlignment="1">
      <alignment horizontal="left" vertical="center"/>
    </xf>
    <xf numFmtId="0" fontId="11" fillId="0" borderId="48" xfId="0" applyFont="1" applyBorder="1" applyAlignment="1">
      <alignment horizontal="left" vertical="center"/>
    </xf>
    <xf numFmtId="0" fontId="11" fillId="0" borderId="36" xfId="0" applyFont="1" applyBorder="1" applyAlignment="1">
      <alignment horizontal="left" vertical="center"/>
    </xf>
    <xf numFmtId="3" fontId="41" fillId="0" borderId="25" xfId="0" applyNumberFormat="1" applyFont="1" applyBorder="1" applyAlignment="1">
      <alignment horizontal="center" vertical="center"/>
    </xf>
    <xf numFmtId="3" fontId="41" fillId="0" borderId="49" xfId="0" applyNumberFormat="1" applyFont="1" applyBorder="1" applyAlignment="1">
      <alignment horizontal="center" vertical="center"/>
    </xf>
    <xf numFmtId="0" fontId="41" fillId="0" borderId="45" xfId="0" applyFont="1" applyBorder="1" applyAlignment="1">
      <alignment horizontal="center" vertical="center"/>
    </xf>
    <xf numFmtId="0" fontId="41" fillId="0" borderId="50"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5" xfId="0" applyFont="1" applyBorder="1" applyAlignment="1">
      <alignment horizontal="left" vertical="center"/>
    </xf>
    <xf numFmtId="168" fontId="29" fillId="0" borderId="29" xfId="0" applyNumberFormat="1" applyFont="1" applyBorder="1" applyAlignment="1">
      <alignment horizontal="center" vertical="center"/>
    </xf>
    <xf numFmtId="168" fontId="29" fillId="0" borderId="34"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9" xfId="0" applyFont="1" applyBorder="1" applyAlignment="1">
      <alignment horizontal="center" vertical="center"/>
    </xf>
    <xf numFmtId="0" fontId="9" fillId="0" borderId="0" xfId="1" applyNumberFormat="1" applyFont="1" applyAlignment="1">
      <alignment horizontal="center" vertical="center"/>
    </xf>
    <xf numFmtId="0" fontId="43" fillId="0" borderId="0" xfId="0" applyNumberFormat="1" applyFont="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51" xfId="0" applyFont="1" applyBorder="1" applyAlignment="1">
      <alignment horizontal="left" vertical="center"/>
    </xf>
    <xf numFmtId="0" fontId="11" fillId="0" borderId="44" xfId="0" applyFont="1" applyBorder="1" applyAlignment="1">
      <alignment horizontal="left" vertical="center"/>
    </xf>
    <xf numFmtId="0" fontId="11" fillId="0" borderId="5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54"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5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29" xfId="0" applyFont="1" applyBorder="1" applyAlignment="1">
      <alignment horizontal="left" vertical="center"/>
    </xf>
    <xf numFmtId="0" fontId="11" fillId="0" borderId="56" xfId="0" applyFont="1" applyBorder="1" applyAlignment="1">
      <alignment horizontal="left" vertical="center"/>
    </xf>
    <xf numFmtId="0" fontId="11" fillId="0" borderId="48" xfId="0"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5" xfId="0" applyFont="1" applyBorder="1" applyAlignment="1">
      <alignment horizontal="left" vertical="center"/>
    </xf>
    <xf numFmtId="1" fontId="43" fillId="0" borderId="53"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10" fontId="41" fillId="0" borderId="50"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70" fillId="0" borderId="60"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6" xfId="50" applyFont="1" applyBorder="1" applyAlignment="1">
      <alignment vertical="center"/>
    </xf>
    <xf numFmtId="0" fontId="70" fillId="0" borderId="48" xfId="50" applyFont="1" applyBorder="1" applyAlignment="1">
      <alignment vertical="center"/>
    </xf>
    <xf numFmtId="0" fontId="70" fillId="0" borderId="48" xfId="50" applyFont="1" applyBorder="1" applyAlignment="1">
      <alignment horizontal="center" vertical="center"/>
    </xf>
    <xf numFmtId="3" fontId="11" fillId="0" borderId="48"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1" fontId="43" fillId="0" borderId="59" xfId="0" applyNumberFormat="1" applyFont="1" applyBorder="1" applyAlignment="1">
      <alignment horizontal="center" vertical="center" wrapText="1"/>
    </xf>
    <xf numFmtId="0" fontId="41" fillId="0" borderId="26" xfId="0" applyFont="1" applyBorder="1" applyAlignment="1">
      <alignment horizontal="left" vertical="center"/>
    </xf>
    <xf numFmtId="0" fontId="41" fillId="0" borderId="48" xfId="0" applyFont="1" applyBorder="1" applyAlignment="1">
      <alignment horizontal="left" vertical="center"/>
    </xf>
    <xf numFmtId="175" fontId="41" fillId="0" borderId="45" xfId="0" applyNumberFormat="1" applyFont="1" applyBorder="1" applyAlignment="1">
      <alignment horizontal="center" vertical="center"/>
    </xf>
    <xf numFmtId="175" fontId="41" fillId="0" borderId="50" xfId="0" applyNumberFormat="1"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75" fontId="42" fillId="0" borderId="45" xfId="0" applyNumberFormat="1" applyFont="1" applyBorder="1" applyAlignment="1">
      <alignment horizontal="center" vertical="center"/>
    </xf>
    <xf numFmtId="175" fontId="42" fillId="0" borderId="50" xfId="0" applyNumberFormat="1" applyFont="1" applyBorder="1" applyAlignment="1">
      <alignment horizontal="center" vertical="center"/>
    </xf>
    <xf numFmtId="0" fontId="11" fillId="0" borderId="45" xfId="0" applyFont="1" applyBorder="1" applyAlignment="1">
      <alignment horizontal="center" vertical="center"/>
    </xf>
    <xf numFmtId="0" fontId="11" fillId="0" borderId="50"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61" xfId="0" applyNumberFormat="1" applyFont="1" applyBorder="1" applyAlignment="1">
      <alignment horizontal="center" vertical="center"/>
    </xf>
    <xf numFmtId="175" fontId="42" fillId="0" borderId="54" xfId="0" applyNumberFormat="1" applyFont="1" applyBorder="1" applyAlignment="1">
      <alignment horizontal="center" vertical="center"/>
    </xf>
    <xf numFmtId="168" fontId="64" fillId="0" borderId="58" xfId="0" applyNumberFormat="1" applyFont="1" applyBorder="1" applyAlignment="1">
      <alignment horizontal="center" vertical="center"/>
    </xf>
    <xf numFmtId="171" fontId="41" fillId="0" borderId="45" xfId="0" applyNumberFormat="1" applyFont="1" applyBorder="1" applyAlignment="1">
      <alignment horizontal="center" vertical="center"/>
    </xf>
    <xf numFmtId="171" fontId="41" fillId="0" borderId="50" xfId="0" applyNumberFormat="1" applyFont="1" applyBorder="1" applyAlignment="1">
      <alignment horizontal="center" vertical="center"/>
    </xf>
    <xf numFmtId="0" fontId="42" fillId="0" borderId="26" xfId="0" applyFont="1" applyBorder="1" applyAlignment="1">
      <alignment horizontal="left" vertical="center"/>
    </xf>
    <xf numFmtId="0" fontId="42" fillId="0" borderId="48"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61" xfId="0" applyNumberFormat="1" applyFont="1" applyBorder="1" applyAlignment="1">
      <alignment horizontal="center" vertical="center"/>
    </xf>
    <xf numFmtId="172" fontId="42" fillId="0" borderId="54" xfId="0" applyNumberFormat="1" applyFont="1" applyBorder="1" applyAlignment="1">
      <alignment horizontal="center" vertical="center"/>
    </xf>
    <xf numFmtId="0" fontId="41" fillId="0" borderId="0" xfId="0" applyFont="1" applyAlignment="1">
      <alignment horizontal="left" vertical="center" wrapText="1"/>
    </xf>
    <xf numFmtId="170" fontId="42" fillId="0" borderId="45" xfId="0" applyNumberFormat="1" applyFont="1" applyBorder="1" applyAlignment="1">
      <alignment horizontal="center" vertical="center"/>
    </xf>
    <xf numFmtId="170" fontId="42" fillId="0" borderId="50" xfId="0" applyNumberFormat="1" applyFont="1" applyBorder="1" applyAlignment="1">
      <alignment horizontal="center" vertical="center"/>
    </xf>
    <xf numFmtId="172" fontId="42" fillId="0" borderId="45" xfId="0" applyNumberFormat="1" applyFont="1" applyBorder="1" applyAlignment="1">
      <alignment horizontal="center" vertical="center"/>
    </xf>
    <xf numFmtId="172" fontId="42" fillId="0" borderId="50"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4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0" fillId="0" borderId="0" xfId="1" applyFont="1" applyAlignment="1">
      <alignment horizontal="center" vertical="center"/>
    </xf>
    <xf numFmtId="0" fontId="60" fillId="0" borderId="0" xfId="1" applyFont="1" applyAlignment="1">
      <alignment horizontal="center" vertical="center" wrapText="1"/>
    </xf>
    <xf numFmtId="0" fontId="43" fillId="25" borderId="48" xfId="41" applyFont="1" applyFill="1" applyBorder="1" applyAlignment="1">
      <alignment horizontal="center" vertical="center" wrapText="1"/>
    </xf>
    <xf numFmtId="0" fontId="43" fillId="0" borderId="48" xfId="52" applyFont="1" applyBorder="1" applyAlignment="1">
      <alignment horizontal="center" vertical="center" wrapText="1"/>
    </xf>
    <xf numFmtId="0" fontId="43" fillId="0" borderId="48" xfId="41" applyFont="1" applyBorder="1" applyAlignment="1">
      <alignment horizontal="center" vertical="center"/>
    </xf>
    <xf numFmtId="0" fontId="43" fillId="25" borderId="45" xfId="52" applyFont="1" applyFill="1" applyBorder="1" applyAlignment="1">
      <alignment horizontal="center" vertical="center"/>
    </xf>
    <xf numFmtId="0" fontId="43" fillId="25" borderId="46" xfId="52" applyFont="1" applyFill="1" applyBorder="1" applyAlignment="1">
      <alignment horizontal="center" vertical="center"/>
    </xf>
    <xf numFmtId="0" fontId="43" fillId="0" borderId="48" xfId="41" applyFont="1" applyBorder="1" applyAlignment="1">
      <alignment horizontal="center" vertical="center" wrapText="1"/>
    </xf>
    <xf numFmtId="0" fontId="11" fillId="0" borderId="0" xfId="2" applyAlignment="1">
      <alignment horizontal="center"/>
    </xf>
    <xf numFmtId="0" fontId="43" fillId="0" borderId="44"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0" xfId="2" applyFont="1" applyAlignment="1">
      <alignment horizontal="center"/>
    </xf>
    <xf numFmtId="0" fontId="43" fillId="25" borderId="4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8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3"/>
    <cellStyle name="Ввод  2 2 2" xfId="86"/>
    <cellStyle name="Вывод 2" xfId="30"/>
    <cellStyle name="Вывод 2 2" xfId="72"/>
    <cellStyle name="Вывод 2 2 2" xfId="85"/>
    <cellStyle name="Вычисление 2" xfId="31"/>
    <cellStyle name="Вычисление 2 2" xfId="71"/>
    <cellStyle name="Вычисление 2 2 2" xfId="84"/>
    <cellStyle name="Гиперссылка" xfId="80" builtinId="8"/>
    <cellStyle name="Заголовок 1 2" xfId="32"/>
    <cellStyle name="Заголовок 2 2" xfId="33"/>
    <cellStyle name="Заголовок 3 2" xfId="34"/>
    <cellStyle name="Заголовок 4 2" xfId="35"/>
    <cellStyle name="Итог 2" xfId="36"/>
    <cellStyle name="Итог 2 2" xfId="70"/>
    <cellStyle name="Итог 2 2 2" xfId="83"/>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4"/>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7"/>
    <cellStyle name="Обычный 8" xfId="51"/>
    <cellStyle name="Обычный 9" xfId="78"/>
    <cellStyle name="Обычный_Свод 2014 3" xfId="79"/>
    <cellStyle name="Обычный_Форматы по компаниям_last" xfId="52"/>
    <cellStyle name="Плохой 2" xfId="53"/>
    <cellStyle name="Пояснение 2" xfId="54"/>
    <cellStyle name="Примечание 2" xfId="55"/>
    <cellStyle name="Примечание 2 2" xfId="69"/>
    <cellStyle name="Примечание 2 2 2" xfId="82"/>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Финансовый 4" xfId="8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22402142.478966575</c:v>
              </c:pt>
              <c:pt idx="1">
                <c:v>50017170.599059477</c:v>
              </c:pt>
              <c:pt idx="2">
                <c:v>75223869.165004164</c:v>
              </c:pt>
              <c:pt idx="3">
                <c:v>98231951.6481653</c:v>
              </c:pt>
              <c:pt idx="4">
                <c:v>119232911.24319014</c:v>
              </c:pt>
              <c:pt idx="5">
                <c:v>138401598.55111322</c:v>
              </c:pt>
              <c:pt idx="6">
                <c:v>155897663.33998436</c:v>
              </c:pt>
              <c:pt idx="7">
                <c:v>171866872.00414079</c:v>
              </c:pt>
              <c:pt idx="8">
                <c:v>186442311.36121804</c:v>
              </c:pt>
              <c:pt idx="9">
                <c:v>199745488.52544329</c:v>
              </c:pt>
              <c:pt idx="10">
                <c:v>211860069.14267853</c:v>
              </c:pt>
            </c:numLit>
          </c:val>
          <c:smooth val="0"/>
          <c:extLst>
            <c:ext xmlns:c16="http://schemas.microsoft.com/office/drawing/2014/chart" uri="{C3380CC4-5D6E-409C-BE32-E72D297353CC}">
              <c16:uniqueId val="{00000000-C57C-41CE-881E-49100696A1D9}"/>
            </c:ext>
          </c:extLst>
        </c:ser>
        <c:ser>
          <c:idx val="0"/>
          <c:order val="1"/>
          <c:tx>
            <c:v>Накопленный чистый денежный поток</c:v>
          </c:tx>
          <c:marker>
            <c:symbol val="none"/>
          </c:marker>
          <c:val>
            <c:numLit>
              <c:formatCode>General</c:formatCode>
              <c:ptCount val="11"/>
              <c:pt idx="0">
                <c:v>26793644.286661468</c:v>
              </c:pt>
              <c:pt idx="1">
                <c:v>62663248.637652583</c:v>
              </c:pt>
              <c:pt idx="2">
                <c:v>99978606.652867079</c:v>
              </c:pt>
              <c:pt idx="3">
                <c:v>138797452.48492637</c:v>
              </c:pt>
              <c:pt idx="4">
                <c:v>179179829.65255675</c:v>
              </c:pt>
              <c:pt idx="5">
                <c:v>221188183.41523355</c:v>
              </c:pt>
              <c:pt idx="6">
                <c:v>264887456.84281111</c:v>
              </c:pt>
              <c:pt idx="7">
                <c:v>310345190.72793794</c:v>
              </c:pt>
              <c:pt idx="8">
                <c:v>357631627.49496853</c:v>
              </c:pt>
              <c:pt idx="9">
                <c:v>406819819.26523155</c:v>
              </c:pt>
              <c:pt idx="10">
                <c:v>457870838.28008717</c:v>
              </c:pt>
            </c:numLit>
          </c:val>
          <c:smooth val="0"/>
          <c:extLst>
            <c:ext xmlns:c16="http://schemas.microsoft.com/office/drawing/2014/chart" uri="{C3380CC4-5D6E-409C-BE32-E72D297353CC}">
              <c16:uniqueId val="{00000001-C57C-41CE-881E-49100696A1D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204106</xdr:colOff>
      <xdr:row>29</xdr:row>
      <xdr:rowOff>176893</xdr:rowOff>
    </xdr:from>
    <xdr:to>
      <xdr:col>49</xdr:col>
      <xdr:colOff>251731</xdr:colOff>
      <xdr:row>44</xdr:row>
      <xdr:rowOff>135082</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56;&#1046;&#1044;%20&#1059;&#1051;&#1068;&#1058;-&#1071;&#1043;&#1059;&#1053;\&#1055;&#1040;&#1057;&#1055;&#1054;&#1056;&#1058;%20&#1056;&#1046;&#104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NS1100.KL.0018+/&#1056;&#1069;&#1060;%20&#1056;&#1046;&#104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52</v>
          </cell>
        </row>
        <row r="28">
          <cell r="D28">
            <v>2</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rts-tend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256" t="s">
        <v>629</v>
      </c>
      <c r="B5" s="256"/>
      <c r="C5" s="256"/>
      <c r="D5" s="112"/>
      <c r="E5" s="112"/>
      <c r="F5" s="112"/>
      <c r="G5" s="112"/>
      <c r="H5" s="112"/>
      <c r="I5" s="112"/>
      <c r="J5" s="112"/>
    </row>
    <row r="6" spans="1:22" s="9" customFormat="1" ht="18.75" x14ac:dyDescent="0.3">
      <c r="A6" s="14"/>
      <c r="H6" s="13"/>
    </row>
    <row r="7" spans="1:22" s="9" customFormat="1" ht="18.75" x14ac:dyDescent="0.2">
      <c r="A7" s="260" t="s">
        <v>8</v>
      </c>
      <c r="B7" s="260"/>
      <c r="C7" s="260"/>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61" t="s">
        <v>510</v>
      </c>
      <c r="B9" s="261"/>
      <c r="C9" s="261"/>
      <c r="D9" s="8"/>
      <c r="E9" s="8"/>
      <c r="F9" s="8"/>
      <c r="G9" s="8"/>
      <c r="H9" s="8"/>
      <c r="I9" s="11"/>
      <c r="J9" s="11"/>
      <c r="K9" s="11"/>
      <c r="L9" s="11"/>
      <c r="M9" s="11"/>
      <c r="N9" s="11"/>
      <c r="O9" s="11"/>
      <c r="P9" s="11"/>
      <c r="Q9" s="11"/>
      <c r="R9" s="11"/>
      <c r="S9" s="11"/>
      <c r="T9" s="11"/>
      <c r="U9" s="11"/>
      <c r="V9" s="11"/>
    </row>
    <row r="10" spans="1:22" s="9" customFormat="1" ht="18.75" x14ac:dyDescent="0.2">
      <c r="A10" s="257" t="s">
        <v>7</v>
      </c>
      <c r="B10" s="257"/>
      <c r="C10" s="257"/>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61" t="s">
        <v>571</v>
      </c>
      <c r="B12" s="261"/>
      <c r="C12" s="261"/>
      <c r="D12" s="8"/>
      <c r="E12" s="8"/>
      <c r="F12" s="8"/>
      <c r="G12" s="8"/>
      <c r="H12" s="8"/>
      <c r="I12" s="11"/>
      <c r="J12" s="11"/>
      <c r="K12" s="11"/>
      <c r="L12" s="11"/>
      <c r="M12" s="11"/>
      <c r="N12" s="11"/>
      <c r="O12" s="11"/>
      <c r="P12" s="11"/>
      <c r="Q12" s="11"/>
      <c r="R12" s="11"/>
      <c r="S12" s="11"/>
      <c r="T12" s="11"/>
      <c r="U12" s="11"/>
      <c r="V12" s="11"/>
    </row>
    <row r="13" spans="1:22" s="9" customFormat="1" ht="18.75" x14ac:dyDescent="0.2">
      <c r="A13" s="257" t="s">
        <v>6</v>
      </c>
      <c r="B13" s="257"/>
      <c r="C13" s="257"/>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62" t="s">
        <v>632</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5</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492</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4</v>
      </c>
      <c r="B20" s="27" t="s">
        <v>66</v>
      </c>
      <c r="C20" s="26" t="s">
        <v>65</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64</v>
      </c>
      <c r="B22" s="30" t="s">
        <v>330</v>
      </c>
      <c r="C22" s="20" t="s">
        <v>628</v>
      </c>
      <c r="D22" s="6"/>
      <c r="E22" s="6"/>
      <c r="F22" s="6"/>
      <c r="G22" s="6"/>
      <c r="H22" s="6"/>
      <c r="I22" s="4"/>
      <c r="J22" s="4"/>
      <c r="K22" s="4"/>
      <c r="L22" s="4"/>
      <c r="M22" s="4"/>
      <c r="N22" s="4"/>
      <c r="O22" s="4"/>
      <c r="P22" s="4"/>
      <c r="Q22" s="4"/>
      <c r="R22" s="4"/>
      <c r="S22" s="4"/>
    </row>
    <row r="23" spans="1:22" s="3" customFormat="1" ht="41.25" customHeight="1" x14ac:dyDescent="0.2">
      <c r="A23" s="19" t="s">
        <v>62</v>
      </c>
      <c r="B23" s="21" t="s">
        <v>63</v>
      </c>
      <c r="C23" s="20" t="s">
        <v>520</v>
      </c>
      <c r="D23" s="6"/>
      <c r="E23" s="6"/>
      <c r="F23" s="6"/>
      <c r="G23" s="6"/>
      <c r="H23" s="6"/>
      <c r="I23" s="4"/>
      <c r="J23" s="4"/>
      <c r="K23" s="4"/>
      <c r="L23" s="4"/>
      <c r="M23" s="4"/>
      <c r="N23" s="4"/>
      <c r="O23" s="4"/>
      <c r="P23" s="4"/>
      <c r="Q23" s="4"/>
      <c r="R23" s="4"/>
      <c r="S23" s="4"/>
    </row>
    <row r="24" spans="1:22" s="3" customFormat="1" ht="22.5" customHeight="1" x14ac:dyDescent="0.2">
      <c r="A24" s="253"/>
      <c r="B24" s="254"/>
      <c r="C24" s="255"/>
      <c r="D24" s="6"/>
      <c r="E24" s="6"/>
      <c r="F24" s="6"/>
      <c r="G24" s="6"/>
      <c r="H24" s="6"/>
      <c r="I24" s="4"/>
      <c r="J24" s="4"/>
      <c r="K24" s="4"/>
      <c r="L24" s="4"/>
      <c r="M24" s="4"/>
      <c r="N24" s="4"/>
      <c r="O24" s="4"/>
      <c r="P24" s="4"/>
      <c r="Q24" s="4"/>
      <c r="R24" s="4"/>
      <c r="S24" s="4"/>
    </row>
    <row r="25" spans="1:22" s="23" customFormat="1" ht="58.5" customHeight="1" x14ac:dyDescent="0.2">
      <c r="A25" s="19" t="s">
        <v>61</v>
      </c>
      <c r="B25" s="29" t="s">
        <v>441</v>
      </c>
      <c r="C25" s="123" t="s">
        <v>521</v>
      </c>
      <c r="D25" s="25"/>
      <c r="E25" s="25"/>
      <c r="F25" s="25"/>
      <c r="G25" s="25"/>
      <c r="H25" s="24"/>
      <c r="I25" s="24"/>
      <c r="J25" s="24"/>
      <c r="K25" s="24"/>
      <c r="L25" s="24"/>
      <c r="M25" s="24"/>
      <c r="N25" s="24"/>
      <c r="O25" s="24"/>
      <c r="P25" s="24"/>
      <c r="Q25" s="24"/>
      <c r="R25" s="24"/>
    </row>
    <row r="26" spans="1:22" s="23" customFormat="1" ht="42.75" customHeight="1" x14ac:dyDescent="0.2">
      <c r="A26" s="19" t="s">
        <v>60</v>
      </c>
      <c r="B26" s="29" t="s">
        <v>74</v>
      </c>
      <c r="C26" s="123" t="s">
        <v>522</v>
      </c>
      <c r="D26" s="25"/>
      <c r="E26" s="25"/>
      <c r="F26" s="25"/>
      <c r="G26" s="25"/>
      <c r="H26" s="24"/>
      <c r="I26" s="24"/>
      <c r="J26" s="24"/>
      <c r="K26" s="24"/>
      <c r="L26" s="24"/>
      <c r="M26" s="24"/>
      <c r="N26" s="24"/>
      <c r="O26" s="24"/>
      <c r="P26" s="24"/>
      <c r="Q26" s="24"/>
      <c r="R26" s="24"/>
    </row>
    <row r="27" spans="1:22" s="23" customFormat="1" ht="51.75" customHeight="1" x14ac:dyDescent="0.2">
      <c r="A27" s="19" t="s">
        <v>58</v>
      </c>
      <c r="B27" s="29" t="s">
        <v>73</v>
      </c>
      <c r="C27" s="123" t="s">
        <v>579</v>
      </c>
      <c r="D27" s="25"/>
      <c r="E27" s="25"/>
      <c r="F27" s="25"/>
      <c r="G27" s="25"/>
      <c r="H27" s="24"/>
      <c r="I27" s="24"/>
      <c r="J27" s="24"/>
      <c r="K27" s="24"/>
      <c r="L27" s="24"/>
      <c r="M27" s="24"/>
      <c r="N27" s="24"/>
      <c r="O27" s="24"/>
      <c r="P27" s="24"/>
      <c r="Q27" s="24"/>
      <c r="R27" s="24"/>
    </row>
    <row r="28" spans="1:22" s="23" customFormat="1" ht="42.75" customHeight="1" x14ac:dyDescent="0.2">
      <c r="A28" s="19" t="s">
        <v>57</v>
      </c>
      <c r="B28" s="29" t="s">
        <v>442</v>
      </c>
      <c r="C28" s="123" t="s">
        <v>523</v>
      </c>
      <c r="D28" s="25"/>
      <c r="E28" s="25"/>
      <c r="F28" s="25"/>
      <c r="G28" s="25"/>
      <c r="H28" s="24"/>
      <c r="I28" s="24"/>
      <c r="J28" s="24"/>
      <c r="K28" s="24"/>
      <c r="L28" s="24"/>
      <c r="M28" s="24"/>
      <c r="N28" s="24"/>
      <c r="O28" s="24"/>
      <c r="P28" s="24"/>
      <c r="Q28" s="24"/>
      <c r="R28" s="24"/>
    </row>
    <row r="29" spans="1:22" s="23" customFormat="1" ht="51.75" customHeight="1" x14ac:dyDescent="0.2">
      <c r="A29" s="19" t="s">
        <v>55</v>
      </c>
      <c r="B29" s="29" t="s">
        <v>443</v>
      </c>
      <c r="C29" s="123" t="s">
        <v>523</v>
      </c>
      <c r="D29" s="25"/>
      <c r="E29" s="25"/>
      <c r="F29" s="25"/>
      <c r="G29" s="25"/>
      <c r="H29" s="24"/>
      <c r="I29" s="24"/>
      <c r="J29" s="24"/>
      <c r="K29" s="24"/>
      <c r="L29" s="24"/>
      <c r="M29" s="24"/>
      <c r="N29" s="24"/>
      <c r="O29" s="24"/>
      <c r="P29" s="24"/>
      <c r="Q29" s="24"/>
      <c r="R29" s="24"/>
    </row>
    <row r="30" spans="1:22" s="23" customFormat="1" ht="51.75" customHeight="1" x14ac:dyDescent="0.2">
      <c r="A30" s="19" t="s">
        <v>53</v>
      </c>
      <c r="B30" s="29" t="s">
        <v>444</v>
      </c>
      <c r="C30" s="123" t="s">
        <v>523</v>
      </c>
      <c r="D30" s="25"/>
      <c r="E30" s="25"/>
      <c r="F30" s="25"/>
      <c r="G30" s="25"/>
      <c r="H30" s="24"/>
      <c r="I30" s="24"/>
      <c r="J30" s="24"/>
      <c r="K30" s="24"/>
      <c r="L30" s="24"/>
      <c r="M30" s="24"/>
      <c r="N30" s="24"/>
      <c r="O30" s="24"/>
      <c r="P30" s="24"/>
      <c r="Q30" s="24"/>
      <c r="R30" s="24"/>
    </row>
    <row r="31" spans="1:22" s="23" customFormat="1" ht="51.75" customHeight="1" x14ac:dyDescent="0.2">
      <c r="A31" s="19" t="s">
        <v>72</v>
      </c>
      <c r="B31" s="29" t="s">
        <v>445</v>
      </c>
      <c r="C31" s="123" t="s">
        <v>626</v>
      </c>
      <c r="D31" s="25"/>
      <c r="E31" s="25"/>
      <c r="F31" s="25"/>
      <c r="G31" s="25"/>
      <c r="H31" s="24"/>
      <c r="I31" s="24"/>
      <c r="J31" s="24"/>
      <c r="K31" s="24"/>
      <c r="L31" s="24"/>
      <c r="M31" s="24"/>
      <c r="N31" s="24"/>
      <c r="O31" s="24"/>
      <c r="P31" s="24"/>
      <c r="Q31" s="24"/>
      <c r="R31" s="24"/>
    </row>
    <row r="32" spans="1:22" s="23" customFormat="1" ht="51.75" customHeight="1" x14ac:dyDescent="0.2">
      <c r="A32" s="19" t="s">
        <v>70</v>
      </c>
      <c r="B32" s="29" t="s">
        <v>446</v>
      </c>
      <c r="C32" s="123" t="s">
        <v>523</v>
      </c>
      <c r="D32" s="25"/>
      <c r="E32" s="25"/>
      <c r="F32" s="25"/>
      <c r="G32" s="25"/>
      <c r="H32" s="24"/>
      <c r="I32" s="24"/>
      <c r="J32" s="24"/>
      <c r="K32" s="24"/>
      <c r="L32" s="24"/>
      <c r="M32" s="24"/>
      <c r="N32" s="24"/>
      <c r="O32" s="24"/>
      <c r="P32" s="24"/>
      <c r="Q32" s="24"/>
      <c r="R32" s="24"/>
    </row>
    <row r="33" spans="1:18" s="23" customFormat="1" ht="101.25" customHeight="1" x14ac:dyDescent="0.2">
      <c r="A33" s="19" t="s">
        <v>69</v>
      </c>
      <c r="B33" s="29" t="s">
        <v>447</v>
      </c>
      <c r="C33" s="123" t="s">
        <v>524</v>
      </c>
      <c r="D33" s="25"/>
      <c r="E33" s="25"/>
      <c r="F33" s="25"/>
      <c r="G33" s="25"/>
      <c r="H33" s="24"/>
      <c r="I33" s="24"/>
      <c r="J33" s="24"/>
      <c r="K33" s="24"/>
      <c r="L33" s="24"/>
      <c r="M33" s="24"/>
      <c r="N33" s="24"/>
      <c r="O33" s="24"/>
      <c r="P33" s="24"/>
      <c r="Q33" s="24"/>
      <c r="R33" s="24"/>
    </row>
    <row r="34" spans="1:18" ht="111" customHeight="1" x14ac:dyDescent="0.25">
      <c r="A34" s="19" t="s">
        <v>461</v>
      </c>
      <c r="B34" s="29" t="s">
        <v>448</v>
      </c>
      <c r="C34" s="123" t="s">
        <v>523</v>
      </c>
    </row>
    <row r="35" spans="1:18" ht="58.5" customHeight="1" x14ac:dyDescent="0.25">
      <c r="A35" s="19" t="s">
        <v>451</v>
      </c>
      <c r="B35" s="29" t="s">
        <v>71</v>
      </c>
      <c r="C35" s="123" t="s">
        <v>523</v>
      </c>
    </row>
    <row r="36" spans="1:18" ht="51.75" customHeight="1" x14ac:dyDescent="0.25">
      <c r="A36" s="19" t="s">
        <v>462</v>
      </c>
      <c r="B36" s="29" t="s">
        <v>449</v>
      </c>
      <c r="C36" s="123" t="s">
        <v>523</v>
      </c>
    </row>
    <row r="37" spans="1:18" ht="43.5" customHeight="1" x14ac:dyDescent="0.25">
      <c r="A37" s="19" t="s">
        <v>452</v>
      </c>
      <c r="B37" s="29" t="s">
        <v>450</v>
      </c>
      <c r="C37" s="123" t="s">
        <v>626</v>
      </c>
    </row>
    <row r="38" spans="1:18" ht="43.5" customHeight="1" x14ac:dyDescent="0.25">
      <c r="A38" s="19" t="s">
        <v>463</v>
      </c>
      <c r="B38" s="29" t="s">
        <v>228</v>
      </c>
      <c r="C38" s="123" t="s">
        <v>523</v>
      </c>
    </row>
    <row r="39" spans="1:18" ht="23.25" customHeight="1" x14ac:dyDescent="0.25">
      <c r="A39" s="253"/>
      <c r="B39" s="254"/>
      <c r="C39" s="255"/>
    </row>
    <row r="40" spans="1:18" ht="63" x14ac:dyDescent="0.25">
      <c r="A40" s="19" t="s">
        <v>453</v>
      </c>
      <c r="B40" s="29" t="s">
        <v>505</v>
      </c>
      <c r="C40" s="26" t="s">
        <v>572</v>
      </c>
    </row>
    <row r="41" spans="1:18" ht="105.75" customHeight="1" x14ac:dyDescent="0.25">
      <c r="A41" s="19" t="s">
        <v>464</v>
      </c>
      <c r="B41" s="29" t="s">
        <v>487</v>
      </c>
      <c r="C41" s="26" t="s">
        <v>513</v>
      </c>
    </row>
    <row r="42" spans="1:18" ht="83.25" customHeight="1" x14ac:dyDescent="0.25">
      <c r="A42" s="19" t="s">
        <v>454</v>
      </c>
      <c r="B42" s="29" t="s">
        <v>502</v>
      </c>
      <c r="C42" s="26" t="s">
        <v>513</v>
      </c>
    </row>
    <row r="43" spans="1:18" ht="186" customHeight="1" x14ac:dyDescent="0.25">
      <c r="A43" s="19" t="s">
        <v>467</v>
      </c>
      <c r="B43" s="29" t="s">
        <v>468</v>
      </c>
      <c r="C43" s="26" t="s">
        <v>531</v>
      </c>
    </row>
    <row r="44" spans="1:18" ht="111" customHeight="1" x14ac:dyDescent="0.25">
      <c r="A44" s="19" t="s">
        <v>455</v>
      </c>
      <c r="B44" s="29" t="s">
        <v>493</v>
      </c>
      <c r="C44" s="118" t="s">
        <v>531</v>
      </c>
    </row>
    <row r="45" spans="1:18" ht="120" customHeight="1" x14ac:dyDescent="0.25">
      <c r="A45" s="19" t="s">
        <v>488</v>
      </c>
      <c r="B45" s="29" t="s">
        <v>494</v>
      </c>
      <c r="C45" s="5" t="s">
        <v>513</v>
      </c>
    </row>
    <row r="46" spans="1:18" ht="101.25" customHeight="1" x14ac:dyDescent="0.25">
      <c r="A46" s="19" t="s">
        <v>456</v>
      </c>
      <c r="B46" s="29" t="s">
        <v>495</v>
      </c>
      <c r="C46" s="5" t="s">
        <v>513</v>
      </c>
    </row>
    <row r="47" spans="1:18" ht="18.75" customHeight="1" x14ac:dyDescent="0.25">
      <c r="A47" s="253"/>
      <c r="B47" s="254"/>
      <c r="C47" s="255"/>
    </row>
    <row r="48" spans="1:18" ht="75.75" customHeight="1" x14ac:dyDescent="0.25">
      <c r="A48" s="19" t="s">
        <v>489</v>
      </c>
      <c r="B48" s="29" t="s">
        <v>503</v>
      </c>
      <c r="C48" s="124">
        <v>37.385962556877189</v>
      </c>
    </row>
    <row r="49" spans="1:3" ht="71.25" customHeight="1" x14ac:dyDescent="0.25">
      <c r="A49" s="19" t="s">
        <v>457</v>
      </c>
      <c r="B49" s="29" t="s">
        <v>504</v>
      </c>
      <c r="C49" s="124">
        <v>30.671927496256568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abSelected="1" view="pageBreakPreview" topLeftCell="E1" zoomScale="55" zoomScaleSheetLayoutView="55"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68</v>
      </c>
    </row>
    <row r="2" spans="1:28" s="9" customFormat="1" ht="18.75" customHeight="1" x14ac:dyDescent="0.3">
      <c r="A2" s="15"/>
      <c r="S2" s="13" t="s">
        <v>9</v>
      </c>
    </row>
    <row r="3" spans="1:28" s="9" customFormat="1" ht="18.75" x14ac:dyDescent="0.3">
      <c r="S3" s="13" t="s">
        <v>67</v>
      </c>
    </row>
    <row r="4" spans="1:28" s="9" customFormat="1" ht="18.75" customHeight="1" x14ac:dyDescent="0.2">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9" customFormat="1" ht="15.75" x14ac:dyDescent="0.2">
      <c r="A5" s="14"/>
    </row>
    <row r="6" spans="1:28" s="9" customFormat="1" ht="18.75" x14ac:dyDescent="0.2">
      <c r="A6" s="260" t="s">
        <v>8</v>
      </c>
      <c r="B6" s="260"/>
      <c r="C6" s="260"/>
      <c r="D6" s="260"/>
      <c r="E6" s="260"/>
      <c r="F6" s="260"/>
      <c r="G6" s="260"/>
      <c r="H6" s="260"/>
      <c r="I6" s="260"/>
      <c r="J6" s="260"/>
      <c r="K6" s="260"/>
      <c r="L6" s="260"/>
      <c r="M6" s="260"/>
      <c r="N6" s="260"/>
      <c r="O6" s="260"/>
      <c r="P6" s="260"/>
      <c r="Q6" s="260"/>
      <c r="R6" s="260"/>
      <c r="S6" s="260"/>
      <c r="T6" s="11"/>
      <c r="U6" s="11"/>
      <c r="V6" s="11"/>
      <c r="W6" s="11"/>
      <c r="X6" s="11"/>
      <c r="Y6" s="11"/>
      <c r="Z6" s="11"/>
      <c r="AA6" s="11"/>
      <c r="AB6" s="11"/>
    </row>
    <row r="7" spans="1:28" s="9" customFormat="1" ht="18.75" x14ac:dyDescent="0.2">
      <c r="A7" s="260"/>
      <c r="B7" s="260"/>
      <c r="C7" s="260"/>
      <c r="D7" s="260"/>
      <c r="E7" s="260"/>
      <c r="F7" s="260"/>
      <c r="G7" s="260"/>
      <c r="H7" s="260"/>
      <c r="I7" s="260"/>
      <c r="J7" s="260"/>
      <c r="K7" s="260"/>
      <c r="L7" s="260"/>
      <c r="M7" s="260"/>
      <c r="N7" s="260"/>
      <c r="O7" s="260"/>
      <c r="P7" s="260"/>
      <c r="Q7" s="260"/>
      <c r="R7" s="260"/>
      <c r="S7" s="260"/>
      <c r="T7" s="11"/>
      <c r="U7" s="11"/>
      <c r="V7" s="11"/>
      <c r="W7" s="11"/>
      <c r="X7" s="11"/>
      <c r="Y7" s="11"/>
      <c r="Z7" s="11"/>
      <c r="AA7" s="11"/>
      <c r="AB7" s="11"/>
    </row>
    <row r="8" spans="1:28" s="9"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1"/>
      <c r="U8" s="11"/>
      <c r="V8" s="11"/>
      <c r="W8" s="11"/>
      <c r="X8" s="11"/>
      <c r="Y8" s="11"/>
      <c r="Z8" s="11"/>
      <c r="AA8" s="11"/>
      <c r="AB8" s="11"/>
    </row>
    <row r="9" spans="1:28" s="9" customFormat="1" ht="18.75" x14ac:dyDescent="0.2">
      <c r="A9" s="257" t="s">
        <v>7</v>
      </c>
      <c r="B9" s="257"/>
      <c r="C9" s="257"/>
      <c r="D9" s="257"/>
      <c r="E9" s="257"/>
      <c r="F9" s="257"/>
      <c r="G9" s="257"/>
      <c r="H9" s="257"/>
      <c r="I9" s="257"/>
      <c r="J9" s="257"/>
      <c r="K9" s="257"/>
      <c r="L9" s="257"/>
      <c r="M9" s="257"/>
      <c r="N9" s="257"/>
      <c r="O9" s="257"/>
      <c r="P9" s="257"/>
      <c r="Q9" s="257"/>
      <c r="R9" s="257"/>
      <c r="S9" s="257"/>
      <c r="T9" s="11"/>
      <c r="U9" s="11"/>
      <c r="V9" s="11"/>
      <c r="W9" s="11"/>
      <c r="X9" s="11"/>
      <c r="Y9" s="11"/>
      <c r="Z9" s="11"/>
      <c r="AA9" s="11"/>
      <c r="AB9" s="11"/>
    </row>
    <row r="10" spans="1:28" s="9" customFormat="1" ht="18.75" x14ac:dyDescent="0.2">
      <c r="A10" s="260"/>
      <c r="B10" s="260"/>
      <c r="C10" s="260"/>
      <c r="D10" s="260"/>
      <c r="E10" s="260"/>
      <c r="F10" s="260"/>
      <c r="G10" s="260"/>
      <c r="H10" s="260"/>
      <c r="I10" s="260"/>
      <c r="J10" s="260"/>
      <c r="K10" s="260"/>
      <c r="L10" s="260"/>
      <c r="M10" s="260"/>
      <c r="N10" s="260"/>
      <c r="O10" s="260"/>
      <c r="P10" s="260"/>
      <c r="Q10" s="260"/>
      <c r="R10" s="260"/>
      <c r="S10" s="260"/>
      <c r="T10" s="11"/>
      <c r="U10" s="11"/>
      <c r="V10" s="11"/>
      <c r="W10" s="11"/>
      <c r="X10" s="11"/>
      <c r="Y10" s="11"/>
      <c r="Z10" s="11"/>
      <c r="AA10" s="11"/>
      <c r="AB10" s="11"/>
    </row>
    <row r="11" spans="1:28" s="9" customFormat="1" ht="18.75" x14ac:dyDescent="0.2">
      <c r="A11" s="264" t="str">
        <f>'1. паспорт местоположение'!A12:C12</f>
        <v>N_NS1100.KL.0017</v>
      </c>
      <c r="B11" s="264"/>
      <c r="C11" s="264"/>
      <c r="D11" s="264"/>
      <c r="E11" s="264"/>
      <c r="F11" s="264"/>
      <c r="G11" s="264"/>
      <c r="H11" s="264"/>
      <c r="I11" s="264"/>
      <c r="J11" s="264"/>
      <c r="K11" s="264"/>
      <c r="L11" s="264"/>
      <c r="M11" s="264"/>
      <c r="N11" s="264"/>
      <c r="O11" s="264"/>
      <c r="P11" s="264"/>
      <c r="Q11" s="264"/>
      <c r="R11" s="264"/>
      <c r="S11" s="264"/>
      <c r="T11" s="11"/>
      <c r="U11" s="11"/>
      <c r="V11" s="11"/>
      <c r="W11" s="11"/>
      <c r="X11" s="11"/>
      <c r="Y11" s="11"/>
      <c r="Z11" s="11"/>
      <c r="AA11" s="11"/>
      <c r="AB11" s="11"/>
    </row>
    <row r="12" spans="1:28" s="9" customFormat="1" ht="18.75" x14ac:dyDescent="0.2">
      <c r="A12" s="257" t="s">
        <v>6</v>
      </c>
      <c r="B12" s="257"/>
      <c r="C12" s="257"/>
      <c r="D12" s="257"/>
      <c r="E12" s="257"/>
      <c r="F12" s="257"/>
      <c r="G12" s="257"/>
      <c r="H12" s="257"/>
      <c r="I12" s="257"/>
      <c r="J12" s="257"/>
      <c r="K12" s="257"/>
      <c r="L12" s="257"/>
      <c r="M12" s="257"/>
      <c r="N12" s="257"/>
      <c r="O12" s="257"/>
      <c r="P12" s="257"/>
      <c r="Q12" s="257"/>
      <c r="R12" s="257"/>
      <c r="S12" s="257"/>
      <c r="T12" s="11"/>
      <c r="U12" s="11"/>
      <c r="V12" s="11"/>
      <c r="W12" s="11"/>
      <c r="X12" s="11"/>
      <c r="Y12" s="11"/>
      <c r="Z12" s="11"/>
      <c r="AA12" s="11"/>
      <c r="AB12" s="11"/>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4"/>
      <c r="U13" s="4"/>
      <c r="V13" s="4"/>
      <c r="W13" s="4"/>
      <c r="X13" s="4"/>
      <c r="Y13" s="4"/>
      <c r="Z13" s="4"/>
      <c r="AA13" s="4"/>
      <c r="AB13" s="4"/>
    </row>
    <row r="14" spans="1:28" s="3" customFormat="1" ht="36.75" customHeight="1" x14ac:dyDescent="0.2">
      <c r="A14" s="262" t="str">
        <f>'1. паспорт местоположение'!A15:C15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7" t="s">
        <v>5</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8" t="s">
        <v>466</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3" t="s">
        <v>4</v>
      </c>
      <c r="B19" s="263" t="s">
        <v>99</v>
      </c>
      <c r="C19" s="265" t="s">
        <v>362</v>
      </c>
      <c r="D19" s="263" t="s">
        <v>361</v>
      </c>
      <c r="E19" s="263" t="s">
        <v>98</v>
      </c>
      <c r="F19" s="263" t="s">
        <v>97</v>
      </c>
      <c r="G19" s="263" t="s">
        <v>357</v>
      </c>
      <c r="H19" s="263" t="s">
        <v>96</v>
      </c>
      <c r="I19" s="263" t="s">
        <v>95</v>
      </c>
      <c r="J19" s="263" t="s">
        <v>94</v>
      </c>
      <c r="K19" s="263" t="s">
        <v>93</v>
      </c>
      <c r="L19" s="263" t="s">
        <v>92</v>
      </c>
      <c r="M19" s="263" t="s">
        <v>91</v>
      </c>
      <c r="N19" s="263" t="s">
        <v>90</v>
      </c>
      <c r="O19" s="263" t="s">
        <v>89</v>
      </c>
      <c r="P19" s="263" t="s">
        <v>88</v>
      </c>
      <c r="Q19" s="263" t="s">
        <v>360</v>
      </c>
      <c r="R19" s="263"/>
      <c r="S19" s="267" t="s">
        <v>460</v>
      </c>
      <c r="T19" s="4"/>
      <c r="U19" s="4"/>
      <c r="V19" s="4"/>
      <c r="W19" s="4"/>
      <c r="X19" s="4"/>
      <c r="Y19" s="4"/>
    </row>
    <row r="20" spans="1:28" s="3" customFormat="1" ht="180.75" customHeight="1" x14ac:dyDescent="0.2">
      <c r="A20" s="263"/>
      <c r="B20" s="263"/>
      <c r="C20" s="266"/>
      <c r="D20" s="263"/>
      <c r="E20" s="263"/>
      <c r="F20" s="263"/>
      <c r="G20" s="263"/>
      <c r="H20" s="263"/>
      <c r="I20" s="263"/>
      <c r="J20" s="263"/>
      <c r="K20" s="263"/>
      <c r="L20" s="263"/>
      <c r="M20" s="263"/>
      <c r="N20" s="263"/>
      <c r="O20" s="263"/>
      <c r="P20" s="263"/>
      <c r="Q20" s="31" t="s">
        <v>358</v>
      </c>
      <c r="R20" s="32" t="s">
        <v>359</v>
      </c>
      <c r="S20" s="267"/>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142.5" customHeight="1" x14ac:dyDescent="0.2">
      <c r="A22" s="31">
        <v>1</v>
      </c>
      <c r="B22" s="27" t="s">
        <v>514</v>
      </c>
      <c r="C22" s="27" t="s">
        <v>356</v>
      </c>
      <c r="D22" s="27" t="s">
        <v>511</v>
      </c>
      <c r="E22" s="27" t="s">
        <v>515</v>
      </c>
      <c r="F22" s="27" t="s">
        <v>516</v>
      </c>
      <c r="G22" s="122" t="s">
        <v>517</v>
      </c>
      <c r="H22" s="27">
        <v>2.6</v>
      </c>
      <c r="I22" s="27">
        <v>0</v>
      </c>
      <c r="J22" s="27">
        <v>2.6</v>
      </c>
      <c r="K22" s="27">
        <v>10</v>
      </c>
      <c r="L22" s="27" t="s">
        <v>512</v>
      </c>
      <c r="M22" s="27" t="s">
        <v>518</v>
      </c>
      <c r="N22" s="27">
        <v>2</v>
      </c>
      <c r="O22" s="27">
        <v>0</v>
      </c>
      <c r="P22" s="27">
        <v>0</v>
      </c>
      <c r="Q22" s="122" t="s">
        <v>519</v>
      </c>
      <c r="R22" s="5" t="s">
        <v>513</v>
      </c>
      <c r="S22" s="5">
        <v>9.7806185734</v>
      </c>
      <c r="T22" s="4"/>
      <c r="U22" s="4"/>
      <c r="V22" s="4"/>
      <c r="W22" s="4"/>
      <c r="X22" s="4"/>
      <c r="Y22" s="4"/>
    </row>
    <row r="23" spans="1:28" ht="20.25" customHeight="1" x14ac:dyDescent="0.25">
      <c r="A23" s="86"/>
      <c r="B23" s="35" t="s">
        <v>355</v>
      </c>
      <c r="C23" s="35"/>
      <c r="D23" s="35"/>
      <c r="E23" s="86" t="s">
        <v>356</v>
      </c>
      <c r="F23" s="86" t="s">
        <v>356</v>
      </c>
      <c r="G23" s="86" t="s">
        <v>356</v>
      </c>
      <c r="H23" s="86"/>
      <c r="I23" s="86"/>
      <c r="J23" s="86"/>
      <c r="K23" s="86"/>
      <c r="L23" s="86"/>
      <c r="M23" s="86"/>
      <c r="N23" s="86"/>
      <c r="O23" s="86"/>
      <c r="P23" s="86"/>
      <c r="Q23" s="87"/>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K28" sqref="K28"/>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56" t="str">
        <f>'2. паспорт  ТП'!A4:S4</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9" customFormat="1" x14ac:dyDescent="0.2">
      <c r="A7" s="14"/>
    </row>
    <row r="8" spans="1:20" s="9" customFormat="1" ht="18.75" x14ac:dyDescent="0.2">
      <c r="A8" s="260" t="s">
        <v>8</v>
      </c>
      <c r="B8" s="260"/>
      <c r="C8" s="260"/>
      <c r="D8" s="260"/>
      <c r="E8" s="260"/>
      <c r="F8" s="260"/>
      <c r="G8" s="260"/>
      <c r="H8" s="260"/>
      <c r="I8" s="260"/>
      <c r="J8" s="260"/>
      <c r="K8" s="260"/>
      <c r="L8" s="260"/>
      <c r="M8" s="260"/>
      <c r="N8" s="260"/>
      <c r="O8" s="260"/>
      <c r="P8" s="260"/>
      <c r="Q8" s="260"/>
      <c r="R8" s="260"/>
      <c r="S8" s="260"/>
      <c r="T8" s="260"/>
    </row>
    <row r="9" spans="1:20" s="9"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9" customFormat="1" ht="18.75" customHeight="1" x14ac:dyDescent="0.2">
      <c r="A10" s="264" t="str">
        <f>'2. паспорт  ТП'!A8:S8</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9" customFormat="1" ht="18.75" customHeight="1" x14ac:dyDescent="0.2">
      <c r="A11" s="257" t="s">
        <v>7</v>
      </c>
      <c r="B11" s="257"/>
      <c r="C11" s="257"/>
      <c r="D11" s="257"/>
      <c r="E11" s="257"/>
      <c r="F11" s="257"/>
      <c r="G11" s="257"/>
      <c r="H11" s="257"/>
      <c r="I11" s="257"/>
      <c r="J11" s="257"/>
      <c r="K11" s="257"/>
      <c r="L11" s="257"/>
      <c r="M11" s="257"/>
      <c r="N11" s="257"/>
      <c r="O11" s="257"/>
      <c r="P11" s="257"/>
      <c r="Q11" s="257"/>
      <c r="R11" s="257"/>
      <c r="S11" s="257"/>
      <c r="T11" s="257"/>
    </row>
    <row r="12" spans="1:20" s="9"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9" customFormat="1" ht="18.75" customHeight="1" x14ac:dyDescent="0.2">
      <c r="A13" s="264" t="str">
        <f>'2. паспорт  ТП'!A11:S11</f>
        <v>N_NS1100.KL.0017</v>
      </c>
      <c r="B13" s="264"/>
      <c r="C13" s="264"/>
      <c r="D13" s="264"/>
      <c r="E13" s="264"/>
      <c r="F13" s="264"/>
      <c r="G13" s="264"/>
      <c r="H13" s="264"/>
      <c r="I13" s="264"/>
      <c r="J13" s="264"/>
      <c r="K13" s="264"/>
      <c r="L13" s="264"/>
      <c r="M13" s="264"/>
      <c r="N13" s="264"/>
      <c r="O13" s="264"/>
      <c r="P13" s="264"/>
      <c r="Q13" s="264"/>
      <c r="R13" s="264"/>
      <c r="S13" s="264"/>
      <c r="T13" s="264"/>
    </row>
    <row r="14" spans="1:20" s="9" customFormat="1" ht="18.75" customHeight="1" x14ac:dyDescent="0.2">
      <c r="A14" s="257" t="s">
        <v>6</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48.75" customHeight="1" x14ac:dyDescent="0.2">
      <c r="A16" s="262" t="str">
        <f>'2. паспорт  ТП'!A14:S14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7" t="s">
        <v>5</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9" t="s">
        <v>471</v>
      </c>
      <c r="B19" s="259"/>
      <c r="C19" s="259"/>
      <c r="D19" s="259"/>
      <c r="E19" s="259"/>
      <c r="F19" s="259"/>
      <c r="G19" s="259"/>
      <c r="H19" s="259"/>
      <c r="I19" s="259"/>
      <c r="J19" s="259"/>
      <c r="K19" s="259"/>
      <c r="L19" s="259"/>
      <c r="M19" s="259"/>
      <c r="N19" s="259"/>
      <c r="O19" s="259"/>
      <c r="P19" s="259"/>
      <c r="Q19" s="259"/>
      <c r="R19" s="259"/>
      <c r="S19" s="259"/>
      <c r="T19" s="259"/>
    </row>
    <row r="20" spans="1:113" s="40"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4</v>
      </c>
      <c r="B21" s="271" t="s">
        <v>219</v>
      </c>
      <c r="C21" s="272"/>
      <c r="D21" s="275" t="s">
        <v>121</v>
      </c>
      <c r="E21" s="271" t="s">
        <v>500</v>
      </c>
      <c r="F21" s="272"/>
      <c r="G21" s="271" t="s">
        <v>269</v>
      </c>
      <c r="H21" s="272"/>
      <c r="I21" s="271" t="s">
        <v>120</v>
      </c>
      <c r="J21" s="272"/>
      <c r="K21" s="275" t="s">
        <v>119</v>
      </c>
      <c r="L21" s="271" t="s">
        <v>118</v>
      </c>
      <c r="M21" s="272"/>
      <c r="N21" s="271" t="s">
        <v>496</v>
      </c>
      <c r="O21" s="272"/>
      <c r="P21" s="275" t="s">
        <v>117</v>
      </c>
      <c r="Q21" s="281" t="s">
        <v>116</v>
      </c>
      <c r="R21" s="282"/>
      <c r="S21" s="281" t="s">
        <v>115</v>
      </c>
      <c r="T21" s="283"/>
    </row>
    <row r="22" spans="1:113" ht="204.75" customHeight="1" x14ac:dyDescent="0.25">
      <c r="A22" s="279"/>
      <c r="B22" s="273"/>
      <c r="C22" s="274"/>
      <c r="D22" s="277"/>
      <c r="E22" s="273"/>
      <c r="F22" s="274"/>
      <c r="G22" s="273"/>
      <c r="H22" s="274"/>
      <c r="I22" s="273"/>
      <c r="J22" s="274"/>
      <c r="K22" s="276"/>
      <c r="L22" s="273"/>
      <c r="M22" s="274"/>
      <c r="N22" s="273"/>
      <c r="O22" s="274"/>
      <c r="P22" s="276"/>
      <c r="Q22" s="72" t="s">
        <v>114</v>
      </c>
      <c r="R22" s="72" t="s">
        <v>470</v>
      </c>
      <c r="S22" s="72" t="s">
        <v>113</v>
      </c>
      <c r="T22" s="72" t="s">
        <v>112</v>
      </c>
    </row>
    <row r="23" spans="1:113" ht="51.75" customHeight="1" x14ac:dyDescent="0.25">
      <c r="A23" s="280"/>
      <c r="B23" s="72" t="s">
        <v>110</v>
      </c>
      <c r="C23" s="72" t="s">
        <v>111</v>
      </c>
      <c r="D23" s="276"/>
      <c r="E23" s="72" t="s">
        <v>110</v>
      </c>
      <c r="F23" s="72" t="s">
        <v>111</v>
      </c>
      <c r="G23" s="72" t="s">
        <v>110</v>
      </c>
      <c r="H23" s="72" t="s">
        <v>111</v>
      </c>
      <c r="I23" s="72" t="s">
        <v>110</v>
      </c>
      <c r="J23" s="72" t="s">
        <v>111</v>
      </c>
      <c r="K23" s="72" t="s">
        <v>110</v>
      </c>
      <c r="L23" s="72" t="s">
        <v>110</v>
      </c>
      <c r="M23" s="72" t="s">
        <v>111</v>
      </c>
      <c r="N23" s="72" t="s">
        <v>110</v>
      </c>
      <c r="O23" s="72" t="s">
        <v>111</v>
      </c>
      <c r="P23" s="73" t="s">
        <v>110</v>
      </c>
      <c r="Q23" s="72" t="s">
        <v>110</v>
      </c>
      <c r="R23" s="72" t="s">
        <v>110</v>
      </c>
      <c r="S23" s="72" t="s">
        <v>110</v>
      </c>
      <c r="T23" s="72" t="s">
        <v>110</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13"/>
      <c r="R25" s="46"/>
      <c r="S25" s="113"/>
      <c r="T25" s="46"/>
    </row>
    <row r="26" spans="1:113" ht="3" customHeight="1" x14ac:dyDescent="0.25"/>
    <row r="27" spans="1:113" s="43" customFormat="1" ht="12.75" x14ac:dyDescent="0.2">
      <c r="B27" s="44"/>
      <c r="C27" s="44"/>
      <c r="K27" s="44"/>
    </row>
    <row r="28" spans="1:113" s="43" customFormat="1" x14ac:dyDescent="0.25">
      <c r="B28" s="39" t="s">
        <v>109</v>
      </c>
      <c r="C28" s="39"/>
      <c r="D28" s="39"/>
      <c r="E28" s="39"/>
      <c r="F28" s="39"/>
      <c r="G28" s="39"/>
      <c r="H28" s="39"/>
      <c r="I28" s="39"/>
      <c r="J28" s="39"/>
      <c r="K28" s="39"/>
      <c r="L28" s="39"/>
      <c r="M28" s="39"/>
      <c r="N28" s="39"/>
      <c r="O28" s="39"/>
      <c r="P28" s="39"/>
      <c r="Q28" s="39"/>
      <c r="R28" s="39"/>
    </row>
    <row r="29" spans="1:113" x14ac:dyDescent="0.25">
      <c r="B29" s="270" t="s">
        <v>506</v>
      </c>
      <c r="C29" s="270"/>
      <c r="D29" s="270"/>
      <c r="E29" s="270"/>
      <c r="F29" s="270"/>
      <c r="G29" s="270"/>
      <c r="H29" s="270"/>
      <c r="I29" s="270"/>
      <c r="J29" s="270"/>
      <c r="K29" s="270"/>
      <c r="L29" s="270"/>
      <c r="M29" s="270"/>
      <c r="N29" s="270"/>
      <c r="O29" s="270"/>
      <c r="P29" s="270"/>
      <c r="Q29" s="270"/>
      <c r="R29" s="270"/>
    </row>
    <row r="31" spans="1:113" x14ac:dyDescent="0.25">
      <c r="B31" s="41" t="s">
        <v>469</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108</v>
      </c>
      <c r="C32" s="41"/>
      <c r="D32" s="41"/>
      <c r="E32" s="41"/>
      <c r="H32" s="41"/>
      <c r="I32" s="41"/>
      <c r="J32" s="41"/>
      <c r="K32" s="41"/>
      <c r="L32" s="41"/>
      <c r="M32" s="41"/>
      <c r="N32" s="41"/>
      <c r="O32" s="41"/>
      <c r="P32" s="41"/>
      <c r="Q32" s="41"/>
      <c r="R32" s="41"/>
    </row>
    <row r="33" spans="2:113" x14ac:dyDescent="0.25">
      <c r="B33" s="41" t="s">
        <v>107</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106</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105</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104</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103</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102</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101</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100</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17"/>
      <c r="AA1" s="28"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56" t="str">
        <f>'3.1. паспорт Техсостояние ПС'!A6:T6</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9" customFormat="1" x14ac:dyDescent="0.2">
      <c r="A6" s="114"/>
      <c r="B6" s="114"/>
      <c r="C6" s="114"/>
      <c r="D6" s="114"/>
      <c r="E6" s="114"/>
      <c r="F6" s="114"/>
      <c r="G6" s="114"/>
      <c r="H6" s="114"/>
      <c r="I6" s="114"/>
      <c r="J6" s="114"/>
      <c r="K6" s="114"/>
      <c r="L6" s="114"/>
      <c r="M6" s="114"/>
      <c r="N6" s="114"/>
      <c r="O6" s="114"/>
      <c r="P6" s="114"/>
      <c r="Q6" s="114"/>
      <c r="R6" s="114"/>
      <c r="S6" s="114"/>
      <c r="T6" s="114"/>
    </row>
    <row r="7" spans="1:27" s="9" customFormat="1" ht="18.75" x14ac:dyDescent="0.2">
      <c r="E7" s="260" t="s">
        <v>8</v>
      </c>
      <c r="F7" s="260"/>
      <c r="G7" s="260"/>
      <c r="H7" s="260"/>
      <c r="I7" s="260"/>
      <c r="J7" s="260"/>
      <c r="K7" s="260"/>
      <c r="L7" s="260"/>
      <c r="M7" s="260"/>
      <c r="N7" s="260"/>
      <c r="O7" s="260"/>
      <c r="P7" s="260"/>
      <c r="Q7" s="260"/>
      <c r="R7" s="260"/>
      <c r="S7" s="260"/>
      <c r="T7" s="260"/>
      <c r="U7" s="260"/>
      <c r="V7" s="260"/>
      <c r="W7" s="260"/>
      <c r="X7" s="260"/>
      <c r="Y7" s="26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64" t="str">
        <f>'3.1. паспорт Техсостояние ПС'!A10:T10</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9" customFormat="1" ht="18.75" customHeight="1" x14ac:dyDescent="0.2">
      <c r="E10" s="257" t="s">
        <v>7</v>
      </c>
      <c r="F10" s="257"/>
      <c r="G10" s="257"/>
      <c r="H10" s="257"/>
      <c r="I10" s="257"/>
      <c r="J10" s="257"/>
      <c r="K10" s="257"/>
      <c r="L10" s="257"/>
      <c r="M10" s="257"/>
      <c r="N10" s="257"/>
      <c r="O10" s="257"/>
      <c r="P10" s="257"/>
      <c r="Q10" s="257"/>
      <c r="R10" s="257"/>
      <c r="S10" s="257"/>
      <c r="T10" s="257"/>
      <c r="U10" s="257"/>
      <c r="V10" s="257"/>
      <c r="W10" s="257"/>
      <c r="X10" s="257"/>
      <c r="Y10" s="25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64" t="str">
        <f>'3.1. паспорт Техсостояние ПС'!A13:T13</f>
        <v>N_NS1100.KL.0017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9" customFormat="1" ht="18.75" customHeight="1" x14ac:dyDescent="0.2">
      <c r="E13" s="257" t="s">
        <v>6</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62" t="str">
        <f>'2. паспорт  ТП'!A14:S14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7" t="s">
        <v>5</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473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40" customFormat="1" ht="21" customHeight="1" x14ac:dyDescent="0.25"/>
    <row r="21" spans="1:27" ht="15.75" customHeight="1" x14ac:dyDescent="0.25">
      <c r="A21" s="275" t="s">
        <v>4</v>
      </c>
      <c r="B21" s="271" t="s">
        <v>480</v>
      </c>
      <c r="C21" s="272"/>
      <c r="D21" s="271" t="s">
        <v>482</v>
      </c>
      <c r="E21" s="272"/>
      <c r="F21" s="281" t="s">
        <v>93</v>
      </c>
      <c r="G21" s="283"/>
      <c r="H21" s="283"/>
      <c r="I21" s="282"/>
      <c r="J21" s="275" t="s">
        <v>483</v>
      </c>
      <c r="K21" s="271" t="s">
        <v>484</v>
      </c>
      <c r="L21" s="272"/>
      <c r="M21" s="271" t="s">
        <v>485</v>
      </c>
      <c r="N21" s="272"/>
      <c r="O21" s="271" t="s">
        <v>472</v>
      </c>
      <c r="P21" s="272"/>
      <c r="Q21" s="271" t="s">
        <v>126</v>
      </c>
      <c r="R21" s="272"/>
      <c r="S21" s="275" t="s">
        <v>125</v>
      </c>
      <c r="T21" s="275" t="s">
        <v>486</v>
      </c>
      <c r="U21" s="275" t="s">
        <v>481</v>
      </c>
      <c r="V21" s="271" t="s">
        <v>124</v>
      </c>
      <c r="W21" s="272"/>
      <c r="X21" s="281" t="s">
        <v>116</v>
      </c>
      <c r="Y21" s="283"/>
      <c r="Z21" s="281" t="s">
        <v>115</v>
      </c>
      <c r="AA21" s="283"/>
    </row>
    <row r="22" spans="1:27" ht="216" customHeight="1" x14ac:dyDescent="0.25">
      <c r="A22" s="277"/>
      <c r="B22" s="273"/>
      <c r="C22" s="274"/>
      <c r="D22" s="273"/>
      <c r="E22" s="274"/>
      <c r="F22" s="281" t="s">
        <v>123</v>
      </c>
      <c r="G22" s="282"/>
      <c r="H22" s="281" t="s">
        <v>122</v>
      </c>
      <c r="I22" s="282"/>
      <c r="J22" s="276"/>
      <c r="K22" s="273"/>
      <c r="L22" s="274"/>
      <c r="M22" s="273"/>
      <c r="N22" s="274"/>
      <c r="O22" s="273"/>
      <c r="P22" s="274"/>
      <c r="Q22" s="273"/>
      <c r="R22" s="274"/>
      <c r="S22" s="276"/>
      <c r="T22" s="276"/>
      <c r="U22" s="276"/>
      <c r="V22" s="273"/>
      <c r="W22" s="274"/>
      <c r="X22" s="72" t="s">
        <v>114</v>
      </c>
      <c r="Y22" s="72" t="s">
        <v>470</v>
      </c>
      <c r="Z22" s="72" t="s">
        <v>113</v>
      </c>
      <c r="AA22" s="72" t="s">
        <v>112</v>
      </c>
    </row>
    <row r="23" spans="1:27" ht="60" customHeight="1" x14ac:dyDescent="0.25">
      <c r="A23" s="276"/>
      <c r="B23" s="73" t="s">
        <v>110</v>
      </c>
      <c r="C23" s="73" t="s">
        <v>111</v>
      </c>
      <c r="D23" s="73" t="s">
        <v>110</v>
      </c>
      <c r="E23" s="73" t="s">
        <v>111</v>
      </c>
      <c r="F23" s="73" t="s">
        <v>110</v>
      </c>
      <c r="G23" s="73" t="s">
        <v>111</v>
      </c>
      <c r="H23" s="73" t="s">
        <v>110</v>
      </c>
      <c r="I23" s="73" t="s">
        <v>111</v>
      </c>
      <c r="J23" s="73" t="s">
        <v>110</v>
      </c>
      <c r="K23" s="73" t="s">
        <v>110</v>
      </c>
      <c r="L23" s="73" t="s">
        <v>111</v>
      </c>
      <c r="M23" s="73" t="s">
        <v>110</v>
      </c>
      <c r="N23" s="73" t="s">
        <v>111</v>
      </c>
      <c r="O23" s="73" t="s">
        <v>110</v>
      </c>
      <c r="P23" s="73" t="s">
        <v>111</v>
      </c>
      <c r="Q23" s="73" t="s">
        <v>110</v>
      </c>
      <c r="R23" s="73" t="s">
        <v>111</v>
      </c>
      <c r="S23" s="73" t="s">
        <v>110</v>
      </c>
      <c r="T23" s="73" t="s">
        <v>110</v>
      </c>
      <c r="U23" s="73" t="s">
        <v>110</v>
      </c>
      <c r="V23" s="73" t="s">
        <v>110</v>
      </c>
      <c r="W23" s="73" t="s">
        <v>111</v>
      </c>
      <c r="X23" s="73" t="s">
        <v>110</v>
      </c>
      <c r="Y23" s="73" t="s">
        <v>110</v>
      </c>
      <c r="Z23" s="72" t="s">
        <v>110</v>
      </c>
      <c r="AA23" s="72" t="s">
        <v>110</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0" customFormat="1" ht="24" customHeight="1" x14ac:dyDescent="0.25">
      <c r="A25" s="77"/>
      <c r="B25" s="77"/>
      <c r="C25" s="77"/>
      <c r="D25" s="77"/>
      <c r="E25" s="78"/>
      <c r="F25" s="78"/>
      <c r="G25" s="79"/>
      <c r="H25" s="79"/>
      <c r="I25" s="79"/>
      <c r="J25" s="80"/>
      <c r="K25" s="80"/>
      <c r="L25" s="81"/>
      <c r="M25" s="81"/>
      <c r="N25" s="78"/>
      <c r="O25" s="78"/>
      <c r="P25" s="78"/>
      <c r="Q25" s="78"/>
      <c r="R25" s="79"/>
      <c r="S25" s="80"/>
      <c r="T25" s="80"/>
      <c r="U25" s="80"/>
      <c r="V25" s="80"/>
      <c r="W25" s="78"/>
      <c r="X25" s="77"/>
      <c r="Y25" s="77"/>
      <c r="Z25" s="77"/>
      <c r="AA25" s="77"/>
    </row>
    <row r="26" spans="1:27" ht="3" customHeight="1" x14ac:dyDescent="0.25">
      <c r="X26" s="74"/>
      <c r="Y26" s="75"/>
    </row>
    <row r="27" spans="1:27" s="43" customFormat="1" ht="12.75" x14ac:dyDescent="0.2">
      <c r="A27" s="44"/>
      <c r="B27" s="44"/>
      <c r="C27" s="44"/>
      <c r="E27" s="44"/>
    </row>
    <row r="28" spans="1:27" s="43" customFormat="1" ht="12.75" x14ac:dyDescent="0.2">
      <c r="A28" s="44"/>
      <c r="B28" s="44"/>
      <c r="C28" s="4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80" zoomScaleSheetLayoutView="8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56" t="str">
        <f>'3.2 паспорт Техсостояние ЛЭП'!A5:AA5</f>
        <v>Год раскрытия информации: 2026 год</v>
      </c>
      <c r="B5" s="256"/>
      <c r="C5" s="256"/>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9" customFormat="1" ht="18.75" x14ac:dyDescent="0.3">
      <c r="A6" s="14"/>
      <c r="G6" s="13"/>
    </row>
    <row r="7" spans="1:29" s="9" customFormat="1" ht="18.75" x14ac:dyDescent="0.2">
      <c r="A7" s="260" t="s">
        <v>8</v>
      </c>
      <c r="B7" s="260"/>
      <c r="C7" s="260"/>
      <c r="D7" s="11"/>
      <c r="E7" s="11"/>
      <c r="F7" s="11"/>
      <c r="G7" s="11"/>
      <c r="H7" s="11"/>
      <c r="I7" s="11"/>
      <c r="J7" s="11"/>
      <c r="K7" s="11"/>
      <c r="L7" s="11"/>
      <c r="M7" s="11"/>
      <c r="N7" s="11"/>
      <c r="O7" s="11"/>
      <c r="P7" s="11"/>
      <c r="Q7" s="11"/>
      <c r="R7" s="11"/>
      <c r="S7" s="11"/>
      <c r="T7" s="11"/>
      <c r="U7" s="11"/>
    </row>
    <row r="8" spans="1:29" s="9" customFormat="1" ht="18.75" x14ac:dyDescent="0.2">
      <c r="A8" s="260"/>
      <c r="B8" s="260"/>
      <c r="C8" s="260"/>
      <c r="D8" s="12"/>
      <c r="E8" s="12"/>
      <c r="F8" s="12"/>
      <c r="G8" s="12"/>
      <c r="H8" s="11"/>
      <c r="I8" s="11"/>
      <c r="J8" s="11"/>
      <c r="K8" s="11"/>
      <c r="L8" s="11"/>
      <c r="M8" s="11"/>
      <c r="N8" s="11"/>
      <c r="O8" s="11"/>
      <c r="P8" s="11"/>
      <c r="Q8" s="11"/>
      <c r="R8" s="11"/>
      <c r="S8" s="11"/>
      <c r="T8" s="11"/>
      <c r="U8" s="11"/>
    </row>
    <row r="9" spans="1:29" s="9" customFormat="1" ht="18.75" x14ac:dyDescent="0.2">
      <c r="A9" s="264" t="str">
        <f>'3.2 паспорт Техсостояние ЛЭП'!A9:AA9</f>
        <v>АО "Россети Тюмень"</v>
      </c>
      <c r="B9" s="264"/>
      <c r="C9" s="264"/>
      <c r="D9" s="8"/>
      <c r="E9" s="8"/>
      <c r="F9" s="8"/>
      <c r="G9" s="8"/>
      <c r="H9" s="11"/>
      <c r="I9" s="11"/>
      <c r="J9" s="11"/>
      <c r="K9" s="11"/>
      <c r="L9" s="11"/>
      <c r="M9" s="11"/>
      <c r="N9" s="11"/>
      <c r="O9" s="11"/>
      <c r="P9" s="11"/>
      <c r="Q9" s="11"/>
      <c r="R9" s="11"/>
      <c r="S9" s="11"/>
      <c r="T9" s="11"/>
      <c r="U9" s="11"/>
    </row>
    <row r="10" spans="1:29" s="9" customFormat="1" ht="18.75" x14ac:dyDescent="0.2">
      <c r="A10" s="257" t="s">
        <v>7</v>
      </c>
      <c r="B10" s="257"/>
      <c r="C10" s="257"/>
      <c r="D10" s="6"/>
      <c r="E10" s="6"/>
      <c r="F10" s="6"/>
      <c r="G10" s="6"/>
      <c r="H10" s="11"/>
      <c r="I10" s="11"/>
      <c r="J10" s="11"/>
      <c r="K10" s="11"/>
      <c r="L10" s="11"/>
      <c r="M10" s="11"/>
      <c r="N10" s="11"/>
      <c r="O10" s="11"/>
      <c r="P10" s="11"/>
      <c r="Q10" s="11"/>
      <c r="R10" s="11"/>
      <c r="S10" s="11"/>
      <c r="T10" s="11"/>
      <c r="U10" s="11"/>
    </row>
    <row r="11" spans="1:29" s="9" customFormat="1" ht="18.75" x14ac:dyDescent="0.2">
      <c r="A11" s="260"/>
      <c r="B11" s="260"/>
      <c r="C11" s="260"/>
      <c r="D11" s="12"/>
      <c r="E11" s="12"/>
      <c r="F11" s="12"/>
      <c r="G11" s="12"/>
      <c r="H11" s="11"/>
      <c r="I11" s="11"/>
      <c r="J11" s="11"/>
      <c r="K11" s="11"/>
      <c r="L11" s="11"/>
      <c r="M11" s="11"/>
      <c r="N11" s="11"/>
      <c r="O11" s="11"/>
      <c r="P11" s="11"/>
      <c r="Q11" s="11"/>
      <c r="R11" s="11"/>
      <c r="S11" s="11"/>
      <c r="T11" s="11"/>
      <c r="U11" s="11"/>
    </row>
    <row r="12" spans="1:29" s="9" customFormat="1" ht="18.75" x14ac:dyDescent="0.2">
      <c r="A12" s="264" t="str">
        <f>'3.2 паспорт Техсостояние ЛЭП'!A12:AA12</f>
        <v>N_NS1100.KL.0017</v>
      </c>
      <c r="B12" s="264"/>
      <c r="C12" s="264"/>
      <c r="D12" s="8"/>
      <c r="E12" s="8"/>
      <c r="F12" s="8"/>
      <c r="G12" s="8"/>
      <c r="H12" s="11"/>
      <c r="I12" s="11"/>
      <c r="J12" s="11"/>
      <c r="K12" s="11"/>
      <c r="L12" s="11"/>
      <c r="M12" s="11"/>
      <c r="N12" s="11"/>
      <c r="O12" s="11"/>
      <c r="P12" s="11"/>
      <c r="Q12" s="11"/>
      <c r="R12" s="11"/>
      <c r="S12" s="11"/>
      <c r="T12" s="11"/>
      <c r="U12" s="11"/>
    </row>
    <row r="13" spans="1:29" s="9" customFormat="1" ht="18.75" x14ac:dyDescent="0.2">
      <c r="A13" s="257" t="s">
        <v>6</v>
      </c>
      <c r="B13" s="257"/>
      <c r="C13" s="25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68"/>
      <c r="B14" s="268"/>
      <c r="C14" s="268"/>
      <c r="D14" s="4"/>
      <c r="E14" s="4"/>
      <c r="F14" s="4"/>
      <c r="G14" s="4"/>
      <c r="H14" s="4"/>
      <c r="I14" s="4"/>
      <c r="J14" s="4"/>
      <c r="K14" s="4"/>
      <c r="L14" s="4"/>
      <c r="M14" s="4"/>
      <c r="N14" s="4"/>
      <c r="O14" s="4"/>
      <c r="P14" s="4"/>
      <c r="Q14" s="4"/>
      <c r="R14" s="4"/>
      <c r="S14" s="4"/>
      <c r="T14" s="4"/>
      <c r="U14" s="4"/>
    </row>
    <row r="15" spans="1:29" s="3" customFormat="1" ht="65.25" customHeight="1" x14ac:dyDescent="0.2">
      <c r="A15" s="262" t="str">
        <f>'3.2 паспорт Техсостояние ЛЭП'!A15:AA15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5</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8" t="s">
        <v>465</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7" t="s">
        <v>66</v>
      </c>
      <c r="C20" s="26" t="s">
        <v>65</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107.25" customHeight="1" x14ac:dyDescent="0.25">
      <c r="A22" s="19" t="s">
        <v>64</v>
      </c>
      <c r="B22" s="22" t="s">
        <v>478</v>
      </c>
      <c r="C22" s="164" t="s">
        <v>583</v>
      </c>
      <c r="D22" s="6"/>
      <c r="E22" s="6"/>
      <c r="F22" s="4"/>
      <c r="G22" s="202"/>
      <c r="H22" s="4"/>
      <c r="I22" s="4"/>
      <c r="J22" s="4"/>
      <c r="K22" s="4"/>
      <c r="L22" s="4"/>
      <c r="M22" s="4"/>
      <c r="N22" s="4"/>
      <c r="O22" s="4"/>
      <c r="P22" s="4"/>
    </row>
    <row r="23" spans="1:21" ht="81" customHeight="1" x14ac:dyDescent="0.25">
      <c r="A23" s="19" t="s">
        <v>62</v>
      </c>
      <c r="B23" s="21" t="s">
        <v>59</v>
      </c>
      <c r="C23" s="165" t="s">
        <v>585</v>
      </c>
    </row>
    <row r="24" spans="1:21" ht="63" customHeight="1" x14ac:dyDescent="0.25">
      <c r="A24" s="19" t="s">
        <v>61</v>
      </c>
      <c r="B24" s="21" t="s">
        <v>498</v>
      </c>
      <c r="C24" s="29" t="s">
        <v>572</v>
      </c>
    </row>
    <row r="25" spans="1:21" ht="63" customHeight="1" x14ac:dyDescent="0.25">
      <c r="A25" s="19" t="s">
        <v>60</v>
      </c>
      <c r="B25" s="21" t="s">
        <v>499</v>
      </c>
      <c r="C25" s="120" t="s">
        <v>634</v>
      </c>
    </row>
    <row r="26" spans="1:21" ht="42.75" customHeight="1" x14ac:dyDescent="0.25">
      <c r="A26" s="19" t="s">
        <v>58</v>
      </c>
      <c r="B26" s="21" t="s">
        <v>226</v>
      </c>
      <c r="C26" s="119" t="s">
        <v>513</v>
      </c>
    </row>
    <row r="27" spans="1:21" ht="154.5" customHeight="1" x14ac:dyDescent="0.25">
      <c r="A27" s="19" t="s">
        <v>57</v>
      </c>
      <c r="B27" s="21" t="s">
        <v>479</v>
      </c>
      <c r="C27" s="166" t="s">
        <v>584</v>
      </c>
    </row>
    <row r="28" spans="1:21" ht="42.75" customHeight="1" x14ac:dyDescent="0.25">
      <c r="A28" s="19" t="s">
        <v>55</v>
      </c>
      <c r="B28" s="21" t="s">
        <v>56</v>
      </c>
      <c r="C28" s="119">
        <v>2023</v>
      </c>
    </row>
    <row r="29" spans="1:21" ht="42.75" customHeight="1" x14ac:dyDescent="0.25">
      <c r="A29" s="19" t="s">
        <v>53</v>
      </c>
      <c r="B29" s="20" t="s">
        <v>54</v>
      </c>
      <c r="C29" s="119">
        <v>2026</v>
      </c>
    </row>
    <row r="30" spans="1:21" ht="42.75" customHeight="1" x14ac:dyDescent="0.25">
      <c r="A30" s="19" t="s">
        <v>72</v>
      </c>
      <c r="B30" s="20" t="s">
        <v>52</v>
      </c>
      <c r="C30" s="121" t="s">
        <v>636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K36" sqref="K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3" t="s">
        <v>9</v>
      </c>
    </row>
    <row r="3" spans="1:28" ht="18.75" x14ac:dyDescent="0.3">
      <c r="Z3" s="13" t="s">
        <v>67</v>
      </c>
    </row>
    <row r="4" spans="1:28" ht="18.75" customHeight="1" x14ac:dyDescent="0.25">
      <c r="A4" s="256" t="str">
        <f>'3.3 паспорт описание'!A5:C5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1"/>
      <c r="AB6" s="11"/>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1"/>
      <c r="AB7" s="11"/>
    </row>
    <row r="8" spans="1:28" x14ac:dyDescent="0.25">
      <c r="A8" s="264" t="str">
        <f>'3.3 паспорт описание'!A9:C9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8"/>
      <c r="AB8" s="8"/>
    </row>
    <row r="9" spans="1:28" ht="15.75"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6"/>
      <c r="AB9" s="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1"/>
      <c r="AB10" s="11"/>
    </row>
    <row r="11" spans="1:28" x14ac:dyDescent="0.25">
      <c r="A11" s="264" t="str">
        <f>'3.3 паспорт описание'!A12:C12</f>
        <v>N_NS1100.KL.0017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8"/>
      <c r="AB11" s="8"/>
    </row>
    <row r="12" spans="1:28" ht="15.75"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6"/>
      <c r="AB12" s="6"/>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0"/>
      <c r="AB13" s="10"/>
    </row>
    <row r="14" spans="1:28" ht="48" customHeight="1" x14ac:dyDescent="0.25">
      <c r="A14" s="262" t="str">
        <f>'3.3 паспорт описание'!A15:C15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8"/>
      <c r="AB14" s="8"/>
    </row>
    <row r="15" spans="1:28" ht="15.75"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6"/>
      <c r="AB15" s="6"/>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6"/>
      <c r="AB16" s="16"/>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6"/>
      <c r="AB17" s="16"/>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6"/>
      <c r="AB18" s="16"/>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6"/>
      <c r="AB19" s="16"/>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6"/>
      <c r="AB20" s="1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6"/>
      <c r="AB21" s="16"/>
    </row>
    <row r="22" spans="1:28" x14ac:dyDescent="0.25">
      <c r="A22" s="286" t="s">
        <v>497</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16"/>
      <c r="AB22" s="116"/>
    </row>
    <row r="23" spans="1:28" ht="32.25" customHeight="1" x14ac:dyDescent="0.25">
      <c r="A23" s="288" t="s">
        <v>353</v>
      </c>
      <c r="B23" s="289"/>
      <c r="C23" s="289"/>
      <c r="D23" s="289"/>
      <c r="E23" s="289"/>
      <c r="F23" s="289"/>
      <c r="G23" s="289"/>
      <c r="H23" s="289"/>
      <c r="I23" s="289"/>
      <c r="J23" s="289"/>
      <c r="K23" s="289"/>
      <c r="L23" s="290"/>
      <c r="M23" s="287" t="s">
        <v>354</v>
      </c>
      <c r="N23" s="287"/>
      <c r="O23" s="287"/>
      <c r="P23" s="287"/>
      <c r="Q23" s="287"/>
      <c r="R23" s="287"/>
      <c r="S23" s="287"/>
      <c r="T23" s="287"/>
      <c r="U23" s="287"/>
      <c r="V23" s="287"/>
      <c r="W23" s="287"/>
      <c r="X23" s="287"/>
      <c r="Y23" s="287"/>
      <c r="Z23" s="287"/>
    </row>
    <row r="24" spans="1:28" ht="151.5" customHeight="1" x14ac:dyDescent="0.25">
      <c r="A24" s="69" t="s">
        <v>229</v>
      </c>
      <c r="B24" s="70" t="s">
        <v>258</v>
      </c>
      <c r="C24" s="69" t="s">
        <v>347</v>
      </c>
      <c r="D24" s="69" t="s">
        <v>230</v>
      </c>
      <c r="E24" s="69" t="s">
        <v>348</v>
      </c>
      <c r="F24" s="69" t="s">
        <v>350</v>
      </c>
      <c r="G24" s="69" t="s">
        <v>349</v>
      </c>
      <c r="H24" s="69" t="s">
        <v>231</v>
      </c>
      <c r="I24" s="69" t="s">
        <v>351</v>
      </c>
      <c r="J24" s="69" t="s">
        <v>263</v>
      </c>
      <c r="K24" s="70" t="s">
        <v>257</v>
      </c>
      <c r="L24" s="70" t="s">
        <v>232</v>
      </c>
      <c r="M24" s="71" t="s">
        <v>277</v>
      </c>
      <c r="N24" s="70" t="s">
        <v>508</v>
      </c>
      <c r="O24" s="69" t="s">
        <v>274</v>
      </c>
      <c r="P24" s="69" t="s">
        <v>275</v>
      </c>
      <c r="Q24" s="69" t="s">
        <v>273</v>
      </c>
      <c r="R24" s="69" t="s">
        <v>231</v>
      </c>
      <c r="S24" s="69" t="s">
        <v>272</v>
      </c>
      <c r="T24" s="69" t="s">
        <v>271</v>
      </c>
      <c r="U24" s="69" t="s">
        <v>346</v>
      </c>
      <c r="V24" s="69" t="s">
        <v>273</v>
      </c>
      <c r="W24" s="82" t="s">
        <v>256</v>
      </c>
      <c r="X24" s="82" t="s">
        <v>288</v>
      </c>
      <c r="Y24" s="82" t="s">
        <v>289</v>
      </c>
      <c r="Z24" s="84" t="s">
        <v>286</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64" t="s">
        <v>331</v>
      </c>
      <c r="B26" s="64"/>
      <c r="C26" s="66" t="s">
        <v>333</v>
      </c>
      <c r="D26" s="66" t="s">
        <v>334</v>
      </c>
      <c r="E26" s="66" t="s">
        <v>335</v>
      </c>
      <c r="F26" s="66" t="s">
        <v>268</v>
      </c>
      <c r="G26" s="66" t="s">
        <v>336</v>
      </c>
      <c r="H26" s="66" t="s">
        <v>231</v>
      </c>
      <c r="I26" s="66" t="s">
        <v>337</v>
      </c>
      <c r="J26" s="66" t="s">
        <v>338</v>
      </c>
      <c r="K26" s="63"/>
      <c r="L26" s="66" t="s">
        <v>254</v>
      </c>
      <c r="M26" s="68" t="s">
        <v>270</v>
      </c>
      <c r="N26" s="63"/>
      <c r="O26" s="63"/>
      <c r="P26" s="63"/>
      <c r="Q26" s="63"/>
      <c r="R26" s="63"/>
      <c r="S26" s="63"/>
      <c r="T26" s="63"/>
      <c r="U26" s="63"/>
      <c r="V26" s="63"/>
      <c r="W26" s="63"/>
      <c r="X26" s="63"/>
      <c r="Y26" s="63"/>
      <c r="Z26" s="65" t="s">
        <v>287</v>
      </c>
    </row>
    <row r="27" spans="1:28" x14ac:dyDescent="0.25">
      <c r="A27" s="63" t="s">
        <v>233</v>
      </c>
      <c r="B27" s="63" t="s">
        <v>259</v>
      </c>
      <c r="C27" s="63" t="s">
        <v>238</v>
      </c>
      <c r="D27" s="63" t="s">
        <v>239</v>
      </c>
      <c r="E27" s="63" t="s">
        <v>278</v>
      </c>
      <c r="F27" s="66" t="s">
        <v>234</v>
      </c>
      <c r="G27" s="66" t="s">
        <v>282</v>
      </c>
      <c r="H27" s="63" t="s">
        <v>231</v>
      </c>
      <c r="I27" s="66" t="s">
        <v>264</v>
      </c>
      <c r="J27" s="66" t="s">
        <v>246</v>
      </c>
      <c r="K27" s="66" t="s">
        <v>250</v>
      </c>
      <c r="L27" s="63"/>
      <c r="M27" s="66" t="s">
        <v>276</v>
      </c>
      <c r="N27" s="63"/>
      <c r="O27" s="63"/>
      <c r="P27" s="63"/>
      <c r="Q27" s="63"/>
      <c r="R27" s="63"/>
      <c r="S27" s="63"/>
      <c r="T27" s="63"/>
      <c r="U27" s="63"/>
      <c r="V27" s="63"/>
      <c r="W27" s="63"/>
      <c r="X27" s="63"/>
      <c r="Y27" s="63"/>
      <c r="Z27" s="63"/>
    </row>
    <row r="28" spans="1:28" x14ac:dyDescent="0.25">
      <c r="A28" s="63" t="s">
        <v>233</v>
      </c>
      <c r="B28" s="63" t="s">
        <v>260</v>
      </c>
      <c r="C28" s="63" t="s">
        <v>240</v>
      </c>
      <c r="D28" s="63" t="s">
        <v>241</v>
      </c>
      <c r="E28" s="63" t="s">
        <v>279</v>
      </c>
      <c r="F28" s="66" t="s">
        <v>235</v>
      </c>
      <c r="G28" s="66" t="s">
        <v>283</v>
      </c>
      <c r="H28" s="63" t="s">
        <v>231</v>
      </c>
      <c r="I28" s="66" t="s">
        <v>265</v>
      </c>
      <c r="J28" s="66" t="s">
        <v>247</v>
      </c>
      <c r="K28" s="66" t="s">
        <v>251</v>
      </c>
      <c r="L28" s="67"/>
      <c r="M28" s="66" t="s">
        <v>0</v>
      </c>
      <c r="N28" s="66"/>
      <c r="O28" s="66"/>
      <c r="P28" s="66"/>
      <c r="Q28" s="66"/>
      <c r="R28" s="66"/>
      <c r="S28" s="66"/>
      <c r="T28" s="66"/>
      <c r="U28" s="66"/>
      <c r="V28" s="66"/>
      <c r="W28" s="66"/>
      <c r="X28" s="66"/>
      <c r="Y28" s="66"/>
      <c r="Z28" s="66"/>
    </row>
    <row r="29" spans="1:28" x14ac:dyDescent="0.25">
      <c r="A29" s="63" t="s">
        <v>233</v>
      </c>
      <c r="B29" s="63" t="s">
        <v>261</v>
      </c>
      <c r="C29" s="63" t="s">
        <v>242</v>
      </c>
      <c r="D29" s="63" t="s">
        <v>243</v>
      </c>
      <c r="E29" s="63" t="s">
        <v>280</v>
      </c>
      <c r="F29" s="66" t="s">
        <v>236</v>
      </c>
      <c r="G29" s="66" t="s">
        <v>284</v>
      </c>
      <c r="H29" s="63" t="s">
        <v>231</v>
      </c>
      <c r="I29" s="66" t="s">
        <v>266</v>
      </c>
      <c r="J29" s="66" t="s">
        <v>248</v>
      </c>
      <c r="K29" s="66" t="s">
        <v>252</v>
      </c>
      <c r="L29" s="67"/>
      <c r="M29" s="63"/>
      <c r="N29" s="63"/>
      <c r="O29" s="63"/>
      <c r="P29" s="63"/>
      <c r="Q29" s="63"/>
      <c r="R29" s="63"/>
      <c r="S29" s="63"/>
      <c r="T29" s="63"/>
      <c r="U29" s="63"/>
      <c r="V29" s="63"/>
      <c r="W29" s="63"/>
      <c r="X29" s="63"/>
      <c r="Y29" s="63"/>
      <c r="Z29" s="63"/>
    </row>
    <row r="30" spans="1:28" x14ac:dyDescent="0.25">
      <c r="A30" s="63" t="s">
        <v>233</v>
      </c>
      <c r="B30" s="63" t="s">
        <v>262</v>
      </c>
      <c r="C30" s="63" t="s">
        <v>244</v>
      </c>
      <c r="D30" s="63" t="s">
        <v>245</v>
      </c>
      <c r="E30" s="63" t="s">
        <v>281</v>
      </c>
      <c r="F30" s="66" t="s">
        <v>237</v>
      </c>
      <c r="G30" s="66" t="s">
        <v>285</v>
      </c>
      <c r="H30" s="63" t="s">
        <v>231</v>
      </c>
      <c r="I30" s="66" t="s">
        <v>267</v>
      </c>
      <c r="J30" s="66" t="s">
        <v>249</v>
      </c>
      <c r="K30" s="66" t="s">
        <v>253</v>
      </c>
      <c r="L30" s="67"/>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7"/>
      <c r="M31" s="63"/>
      <c r="N31" s="63"/>
      <c r="O31" s="63"/>
      <c r="P31" s="63"/>
      <c r="Q31" s="63"/>
      <c r="R31" s="63"/>
      <c r="S31" s="63"/>
      <c r="T31" s="63"/>
      <c r="U31" s="63"/>
      <c r="V31" s="63"/>
      <c r="W31" s="63"/>
      <c r="X31" s="63"/>
      <c r="Y31" s="63"/>
      <c r="Z31" s="63"/>
    </row>
    <row r="32" spans="1:28" ht="30" x14ac:dyDescent="0.25">
      <c r="A32" s="64" t="s">
        <v>332</v>
      </c>
      <c r="B32" s="64"/>
      <c r="C32" s="66" t="s">
        <v>339</v>
      </c>
      <c r="D32" s="66" t="s">
        <v>340</v>
      </c>
      <c r="E32" s="66" t="s">
        <v>341</v>
      </c>
      <c r="F32" s="66" t="s">
        <v>342</v>
      </c>
      <c r="G32" s="66" t="s">
        <v>343</v>
      </c>
      <c r="H32" s="66" t="s">
        <v>231</v>
      </c>
      <c r="I32" s="66" t="s">
        <v>344</v>
      </c>
      <c r="J32" s="66" t="s">
        <v>345</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56" t="str">
        <f>'3.4. Паспорт надежность'!A4:Z4</f>
        <v>Год раскрытия информации: 2026 год</v>
      </c>
      <c r="B5" s="256"/>
      <c r="C5" s="256"/>
      <c r="D5" s="256"/>
      <c r="E5" s="256"/>
      <c r="F5" s="256"/>
      <c r="G5" s="256"/>
      <c r="H5" s="256"/>
      <c r="I5" s="256"/>
      <c r="J5" s="256"/>
      <c r="K5" s="256"/>
      <c r="L5" s="256"/>
      <c r="M5" s="256"/>
      <c r="N5" s="256"/>
      <c r="O5" s="256"/>
      <c r="P5" s="115"/>
      <c r="Q5" s="115"/>
      <c r="R5" s="115"/>
      <c r="S5" s="115"/>
      <c r="T5" s="115"/>
      <c r="U5" s="115"/>
      <c r="V5" s="115"/>
      <c r="W5" s="115"/>
      <c r="X5" s="115"/>
      <c r="Y5" s="115"/>
      <c r="Z5" s="115"/>
      <c r="AA5" s="115"/>
      <c r="AB5" s="115"/>
    </row>
    <row r="6" spans="1:28" s="9" customFormat="1" ht="18.75" x14ac:dyDescent="0.3">
      <c r="A6" s="14"/>
      <c r="B6" s="14"/>
      <c r="L6" s="13"/>
    </row>
    <row r="7" spans="1:28" s="9" customFormat="1" ht="18.75" x14ac:dyDescent="0.2">
      <c r="A7" s="260" t="s">
        <v>8</v>
      </c>
      <c r="B7" s="260"/>
      <c r="C7" s="260"/>
      <c r="D7" s="260"/>
      <c r="E7" s="260"/>
      <c r="F7" s="260"/>
      <c r="G7" s="260"/>
      <c r="H7" s="260"/>
      <c r="I7" s="260"/>
      <c r="J7" s="260"/>
      <c r="K7" s="260"/>
      <c r="L7" s="260"/>
      <c r="M7" s="260"/>
      <c r="N7" s="260"/>
      <c r="O7" s="260"/>
      <c r="P7" s="11"/>
      <c r="Q7" s="11"/>
      <c r="R7" s="11"/>
      <c r="S7" s="11"/>
      <c r="T7" s="11"/>
      <c r="U7" s="11"/>
      <c r="V7" s="11"/>
      <c r="W7" s="11"/>
      <c r="X7" s="11"/>
      <c r="Y7" s="11"/>
      <c r="Z7" s="11"/>
    </row>
    <row r="8" spans="1:28" s="9" customFormat="1" ht="18.75" x14ac:dyDescent="0.2">
      <c r="A8" s="260"/>
      <c r="B8" s="260"/>
      <c r="C8" s="260"/>
      <c r="D8" s="260"/>
      <c r="E8" s="260"/>
      <c r="F8" s="260"/>
      <c r="G8" s="260"/>
      <c r="H8" s="260"/>
      <c r="I8" s="260"/>
      <c r="J8" s="260"/>
      <c r="K8" s="260"/>
      <c r="L8" s="260"/>
      <c r="M8" s="260"/>
      <c r="N8" s="260"/>
      <c r="O8" s="260"/>
      <c r="P8" s="11"/>
      <c r="Q8" s="11"/>
      <c r="R8" s="11"/>
      <c r="S8" s="11"/>
      <c r="T8" s="11"/>
      <c r="U8" s="11"/>
      <c r="V8" s="11"/>
      <c r="W8" s="11"/>
      <c r="X8" s="11"/>
      <c r="Y8" s="11"/>
      <c r="Z8" s="11"/>
    </row>
    <row r="9" spans="1:28" s="9" customFormat="1" ht="18.75" x14ac:dyDescent="0.2">
      <c r="A9" s="264" t="str">
        <f>'3.4. Паспорт надежность'!A8:Z8</f>
        <v>АО "Россети Тюмень"</v>
      </c>
      <c r="B9" s="264"/>
      <c r="C9" s="264"/>
      <c r="D9" s="264"/>
      <c r="E9" s="264"/>
      <c r="F9" s="264"/>
      <c r="G9" s="264"/>
      <c r="H9" s="264"/>
      <c r="I9" s="264"/>
      <c r="J9" s="264"/>
      <c r="K9" s="264"/>
      <c r="L9" s="264"/>
      <c r="M9" s="264"/>
      <c r="N9" s="264"/>
      <c r="O9" s="264"/>
      <c r="P9" s="11"/>
      <c r="Q9" s="11"/>
      <c r="R9" s="11"/>
      <c r="S9" s="11"/>
      <c r="T9" s="11"/>
      <c r="U9" s="11"/>
      <c r="V9" s="11"/>
      <c r="W9" s="11"/>
      <c r="X9" s="11"/>
      <c r="Y9" s="11"/>
      <c r="Z9" s="11"/>
    </row>
    <row r="10" spans="1:28" s="9" customFormat="1" ht="18.75" x14ac:dyDescent="0.2">
      <c r="A10" s="257" t="s">
        <v>7</v>
      </c>
      <c r="B10" s="257"/>
      <c r="C10" s="257"/>
      <c r="D10" s="257"/>
      <c r="E10" s="257"/>
      <c r="F10" s="257"/>
      <c r="G10" s="257"/>
      <c r="H10" s="257"/>
      <c r="I10" s="257"/>
      <c r="J10" s="257"/>
      <c r="K10" s="257"/>
      <c r="L10" s="257"/>
      <c r="M10" s="257"/>
      <c r="N10" s="257"/>
      <c r="O10" s="257"/>
      <c r="P10" s="11"/>
      <c r="Q10" s="11"/>
      <c r="R10" s="11"/>
      <c r="S10" s="11"/>
      <c r="T10" s="11"/>
      <c r="U10" s="11"/>
      <c r="V10" s="11"/>
      <c r="W10" s="11"/>
      <c r="X10" s="11"/>
      <c r="Y10" s="11"/>
      <c r="Z10" s="11"/>
    </row>
    <row r="11" spans="1:28" s="9" customFormat="1" ht="18.75" x14ac:dyDescent="0.2">
      <c r="A11" s="260"/>
      <c r="B11" s="260"/>
      <c r="C11" s="260"/>
      <c r="D11" s="260"/>
      <c r="E11" s="260"/>
      <c r="F11" s="260"/>
      <c r="G11" s="260"/>
      <c r="H11" s="260"/>
      <c r="I11" s="260"/>
      <c r="J11" s="260"/>
      <c r="K11" s="260"/>
      <c r="L11" s="260"/>
      <c r="M11" s="260"/>
      <c r="N11" s="260"/>
      <c r="O11" s="260"/>
      <c r="P11" s="11"/>
      <c r="Q11" s="11"/>
      <c r="R11" s="11"/>
      <c r="S11" s="11"/>
      <c r="T11" s="11"/>
      <c r="U11" s="11"/>
      <c r="V11" s="11"/>
      <c r="W11" s="11"/>
      <c r="X11" s="11"/>
      <c r="Y11" s="11"/>
      <c r="Z11" s="11"/>
    </row>
    <row r="12" spans="1:28" s="9" customFormat="1" ht="18.75" x14ac:dyDescent="0.2">
      <c r="A12" s="264" t="str">
        <f>'3.4. Паспорт надежность'!A11:Z11</f>
        <v>N_NS1100.KL.0017</v>
      </c>
      <c r="B12" s="264"/>
      <c r="C12" s="264"/>
      <c r="D12" s="264"/>
      <c r="E12" s="264"/>
      <c r="F12" s="264"/>
      <c r="G12" s="264"/>
      <c r="H12" s="264"/>
      <c r="I12" s="264"/>
      <c r="J12" s="264"/>
      <c r="K12" s="264"/>
      <c r="L12" s="264"/>
      <c r="M12" s="264"/>
      <c r="N12" s="264"/>
      <c r="O12" s="264"/>
      <c r="P12" s="11"/>
      <c r="Q12" s="11"/>
      <c r="R12" s="11"/>
      <c r="S12" s="11"/>
      <c r="T12" s="11"/>
      <c r="U12" s="11"/>
      <c r="V12" s="11"/>
      <c r="W12" s="11"/>
      <c r="X12" s="11"/>
      <c r="Y12" s="11"/>
      <c r="Z12" s="11"/>
    </row>
    <row r="13" spans="1:28" s="9" customFormat="1" ht="18.75" x14ac:dyDescent="0.2">
      <c r="A13" s="257" t="s">
        <v>6</v>
      </c>
      <c r="B13" s="257"/>
      <c r="C13" s="257"/>
      <c r="D13" s="257"/>
      <c r="E13" s="257"/>
      <c r="F13" s="257"/>
      <c r="G13" s="257"/>
      <c r="H13" s="257"/>
      <c r="I13" s="257"/>
      <c r="J13" s="257"/>
      <c r="K13" s="257"/>
      <c r="L13" s="257"/>
      <c r="M13" s="257"/>
      <c r="N13" s="257"/>
      <c r="O13" s="257"/>
      <c r="P13" s="11"/>
      <c r="Q13" s="11"/>
      <c r="R13" s="11"/>
      <c r="S13" s="11"/>
      <c r="T13" s="11"/>
      <c r="U13" s="11"/>
      <c r="V13" s="11"/>
      <c r="W13" s="11"/>
      <c r="X13" s="11"/>
      <c r="Y13" s="11"/>
      <c r="Z13" s="11"/>
    </row>
    <row r="14" spans="1:28" s="9" customFormat="1" ht="15.75" customHeight="1" x14ac:dyDescent="0.2">
      <c r="A14" s="268"/>
      <c r="B14" s="268"/>
      <c r="C14" s="268"/>
      <c r="D14" s="268"/>
      <c r="E14" s="268"/>
      <c r="F14" s="268"/>
      <c r="G14" s="268"/>
      <c r="H14" s="268"/>
      <c r="I14" s="268"/>
      <c r="J14" s="268"/>
      <c r="K14" s="268"/>
      <c r="L14" s="268"/>
      <c r="M14" s="268"/>
      <c r="N14" s="268"/>
      <c r="O14" s="268"/>
      <c r="P14" s="4"/>
      <c r="Q14" s="4"/>
      <c r="R14" s="4"/>
      <c r="S14" s="4"/>
      <c r="T14" s="4"/>
      <c r="U14" s="4"/>
      <c r="V14" s="4"/>
      <c r="W14" s="4"/>
      <c r="X14" s="4"/>
      <c r="Y14" s="4"/>
      <c r="Z14" s="4"/>
    </row>
    <row r="15" spans="1:28" s="3" customFormat="1" ht="57" customHeight="1" x14ac:dyDescent="0.2">
      <c r="A15" s="262" t="str">
        <f>'3.4. Паспорт надежность'!A14:Z14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7" t="s">
        <v>5</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291" t="s">
        <v>474</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63" t="s">
        <v>4</v>
      </c>
      <c r="B19" s="263" t="s">
        <v>87</v>
      </c>
      <c r="C19" s="263" t="s">
        <v>86</v>
      </c>
      <c r="D19" s="263" t="s">
        <v>75</v>
      </c>
      <c r="E19" s="292" t="s">
        <v>85</v>
      </c>
      <c r="F19" s="293"/>
      <c r="G19" s="293"/>
      <c r="H19" s="293"/>
      <c r="I19" s="294"/>
      <c r="J19" s="263" t="s">
        <v>84</v>
      </c>
      <c r="K19" s="263"/>
      <c r="L19" s="263"/>
      <c r="M19" s="263"/>
      <c r="N19" s="263"/>
      <c r="O19" s="263"/>
      <c r="P19" s="4"/>
      <c r="Q19" s="4"/>
      <c r="R19" s="4"/>
      <c r="S19" s="4"/>
      <c r="T19" s="4"/>
      <c r="U19" s="4"/>
      <c r="V19" s="4"/>
      <c r="W19" s="4"/>
    </row>
    <row r="20" spans="1:26" s="3" customFormat="1" ht="51" customHeight="1" x14ac:dyDescent="0.2">
      <c r="A20" s="263"/>
      <c r="B20" s="263"/>
      <c r="C20" s="263"/>
      <c r="D20" s="263"/>
      <c r="E20" s="31" t="s">
        <v>83</v>
      </c>
      <c r="F20" s="31" t="s">
        <v>82</v>
      </c>
      <c r="G20" s="31" t="s">
        <v>81</v>
      </c>
      <c r="H20" s="31" t="s">
        <v>80</v>
      </c>
      <c r="I20" s="31" t="s">
        <v>79</v>
      </c>
      <c r="J20" s="31" t="s">
        <v>78</v>
      </c>
      <c r="K20" s="31" t="s">
        <v>3</v>
      </c>
      <c r="L20" s="38" t="s">
        <v>2</v>
      </c>
      <c r="M20" s="37" t="s">
        <v>227</v>
      </c>
      <c r="N20" s="37" t="s">
        <v>77</v>
      </c>
      <c r="O20" s="37" t="s">
        <v>76</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T104"/>
  <sheetViews>
    <sheetView view="pageBreakPreview" zoomScale="70" zoomScaleNormal="100" zoomScaleSheetLayoutView="70" zoomScalePageLayoutView="50" workbookViewId="0">
      <selection activeCell="A22" sqref="A22"/>
    </sheetView>
  </sheetViews>
  <sheetFormatPr defaultRowHeight="15.75" outlineLevelRow="1" x14ac:dyDescent="0.25"/>
  <cols>
    <col min="1" max="1" width="61.7109375" style="143" customWidth="1"/>
    <col min="2" max="3" width="4.140625" style="143" customWidth="1"/>
    <col min="4" max="4" width="4.28515625" style="143" customWidth="1"/>
    <col min="5" max="22" width="4.140625" style="143" hidden="1" customWidth="1"/>
    <col min="23" max="36" width="5" style="143" hidden="1" customWidth="1"/>
    <col min="37" max="37" width="5" style="143" customWidth="1"/>
    <col min="38" max="38" width="11.7109375" style="143" customWidth="1"/>
    <col min="39" max="39" width="16.7109375" style="143" customWidth="1"/>
    <col min="40" max="40" width="22.140625" style="143" customWidth="1"/>
    <col min="41" max="41" width="20.28515625" style="143" customWidth="1"/>
    <col min="42" max="55" width="16.7109375" style="143" customWidth="1"/>
    <col min="56" max="56" width="18.85546875" style="143" customWidth="1"/>
    <col min="57" max="57" width="20.5703125" style="143" customWidth="1"/>
    <col min="58" max="59" width="16.7109375" style="143" customWidth="1"/>
    <col min="60" max="60" width="26.28515625" style="143" customWidth="1"/>
    <col min="61" max="79" width="16.7109375" style="143" customWidth="1"/>
    <col min="80" max="88" width="17.85546875" style="143" customWidth="1"/>
    <col min="89" max="95" width="17.85546875" style="143" hidden="1" customWidth="1"/>
    <col min="96" max="125" width="16.7109375" style="143" customWidth="1"/>
    <col min="126" max="16384" width="9.140625" style="143"/>
  </cols>
  <sheetData>
    <row r="1" spans="1:46" ht="18.75" x14ac:dyDescent="0.25">
      <c r="AT1" s="28" t="s">
        <v>68</v>
      </c>
    </row>
    <row r="2" spans="1:46" ht="18.75" x14ac:dyDescent="0.3">
      <c r="AT2" s="13" t="s">
        <v>9</v>
      </c>
    </row>
    <row r="3" spans="1:46" ht="18.75" x14ac:dyDescent="0.3">
      <c r="A3" s="203"/>
      <c r="B3" s="203"/>
      <c r="C3" s="203"/>
      <c r="D3" s="203"/>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c r="AF3" s="203"/>
      <c r="AG3" s="203"/>
      <c r="AH3" s="203"/>
      <c r="AI3" s="203"/>
      <c r="AJ3" s="203"/>
      <c r="AK3" s="203"/>
      <c r="AT3" s="13" t="s">
        <v>328</v>
      </c>
    </row>
    <row r="4" spans="1:46" s="9" customFormat="1" ht="18.75" customHeight="1" x14ac:dyDescent="0.2">
      <c r="A4" s="310"/>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c r="AD4" s="310"/>
      <c r="AE4" s="310"/>
      <c r="AF4" s="310"/>
      <c r="AG4" s="310"/>
      <c r="AH4" s="310"/>
      <c r="AI4" s="310"/>
      <c r="AJ4" s="310"/>
      <c r="AK4" s="310"/>
      <c r="AL4" s="310"/>
      <c r="AM4" s="310"/>
      <c r="AN4" s="310"/>
      <c r="AO4" s="310"/>
      <c r="AP4" s="310"/>
      <c r="AQ4" s="310"/>
      <c r="AR4" s="310"/>
      <c r="AS4" s="143"/>
      <c r="AT4" s="28"/>
    </row>
    <row r="5" spans="1:46" s="9" customFormat="1" ht="18.75" x14ac:dyDescent="0.3">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T5" s="13"/>
    </row>
    <row r="6" spans="1:46" s="9" customFormat="1" ht="18.75" x14ac:dyDescent="0.3">
      <c r="A6" s="14"/>
      <c r="K6" s="13"/>
      <c r="AT6" s="13"/>
    </row>
    <row r="7" spans="1:46" s="9" customFormat="1" ht="18.75" x14ac:dyDescent="0.2">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6" s="9" customFormat="1" ht="18.75" customHeight="1" x14ac:dyDescent="0.2">
      <c r="A8" s="251"/>
      <c r="B8" s="251"/>
      <c r="C8" s="251"/>
      <c r="D8" s="251"/>
      <c r="E8" s="251"/>
      <c r="F8" s="251"/>
      <c r="G8" s="251"/>
      <c r="H8" s="251"/>
      <c r="I8" s="251"/>
      <c r="J8" s="251"/>
      <c r="K8" s="251"/>
      <c r="L8" s="11"/>
      <c r="M8" s="11"/>
      <c r="N8" s="11"/>
      <c r="O8" s="11"/>
      <c r="P8" s="11"/>
      <c r="Q8" s="11"/>
      <c r="R8" s="11"/>
      <c r="S8" s="11"/>
      <c r="T8" s="11"/>
      <c r="U8" s="11"/>
      <c r="V8" s="11"/>
      <c r="W8" s="11"/>
      <c r="X8" s="11"/>
      <c r="Y8" s="11"/>
    </row>
    <row r="9" spans="1:46" s="9"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6" s="9" customFormat="1" x14ac:dyDescent="0.2">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6" s="9" customFormat="1" ht="18.75" customHeight="1" x14ac:dyDescent="0.2">
      <c r="A11" s="251"/>
      <c r="B11" s="251"/>
      <c r="C11" s="251"/>
      <c r="D11" s="251"/>
      <c r="E11" s="251"/>
      <c r="F11" s="251"/>
      <c r="G11" s="251"/>
      <c r="H11" s="251"/>
      <c r="I11" s="251"/>
      <c r="J11" s="251"/>
      <c r="K11" s="251"/>
      <c r="L11" s="11"/>
      <c r="M11" s="11"/>
      <c r="N11" s="11"/>
      <c r="O11" s="11"/>
      <c r="P11" s="11"/>
      <c r="Q11" s="11"/>
      <c r="R11" s="11"/>
      <c r="S11" s="11"/>
      <c r="T11" s="11"/>
      <c r="U11" s="11"/>
      <c r="V11" s="11"/>
      <c r="W11" s="11"/>
      <c r="X11" s="11"/>
      <c r="Y11" s="11"/>
    </row>
    <row r="12" spans="1:46" s="9" customFormat="1" ht="18.75" customHeight="1" x14ac:dyDescent="0.2">
      <c r="A12" s="309" t="str">
        <f>'1. паспорт местоположение'!A12:C12</f>
        <v>N_NS1100.KL.0017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6" s="9" customFormat="1" ht="15.75" customHeight="1" x14ac:dyDescent="0.2">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6" s="3" customFormat="1" ht="18.75"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9"/>
      <c r="AA14" s="9"/>
      <c r="AB14" s="9"/>
      <c r="AC14" s="9"/>
      <c r="AD14" s="9"/>
      <c r="AE14" s="9"/>
      <c r="AF14" s="9"/>
      <c r="AG14" s="9"/>
      <c r="AH14" s="9"/>
      <c r="AI14" s="9"/>
      <c r="AJ14" s="9"/>
      <c r="AK14" s="9"/>
      <c r="AL14" s="9"/>
      <c r="AM14" s="9"/>
      <c r="AN14" s="9"/>
      <c r="AO14" s="9"/>
      <c r="AP14" s="9"/>
      <c r="AQ14" s="9"/>
      <c r="AR14" s="9"/>
    </row>
    <row r="15" spans="1:46" s="3" customFormat="1" ht="15" customHeight="1" x14ac:dyDescent="0.2">
      <c r="A15" s="309" t="str">
        <f>'1. паспорт местоположение'!A15:C15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6" s="3" customFormat="1" ht="15" customHeight="1" x14ac:dyDescent="0.2">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61" s="3"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row>
    <row r="18" spans="1:61" s="9" customFormat="1" ht="18.75" customHeight="1" x14ac:dyDescent="0.2">
      <c r="A18" s="259" t="s">
        <v>475</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204"/>
      <c r="B22" s="204"/>
      <c r="C22" s="204"/>
      <c r="D22" s="204"/>
      <c r="E22" s="204"/>
      <c r="F22" s="204"/>
      <c r="G22" s="204"/>
      <c r="H22" s="204"/>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c r="AF22" s="204"/>
      <c r="AG22" s="204"/>
      <c r="AH22" s="204"/>
      <c r="AI22" s="204"/>
      <c r="AJ22" s="204"/>
      <c r="AK22" s="204"/>
      <c r="AU22" s="205"/>
      <c r="BD22" s="137"/>
      <c r="BE22" s="206"/>
      <c r="BF22" s="206"/>
      <c r="BG22" s="206"/>
      <c r="BH22" s="206"/>
      <c r="BI22" s="206"/>
    </row>
    <row r="23" spans="1:61" ht="27.75" x14ac:dyDescent="0.4">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U23" s="205"/>
      <c r="BD23" s="137"/>
      <c r="BE23" s="206"/>
      <c r="BF23" s="206"/>
      <c r="BG23" s="206"/>
      <c r="BH23" s="206"/>
      <c r="BI23" s="206"/>
    </row>
    <row r="24" spans="1:61" ht="18.75" customHeight="1" thickBot="1" x14ac:dyDescent="0.3">
      <c r="A24" s="207" t="s">
        <v>327</v>
      </c>
      <c r="B24" s="208"/>
      <c r="C24" s="208"/>
      <c r="D24" s="208"/>
      <c r="E24" s="208"/>
      <c r="F24" s="208"/>
      <c r="G24" s="208"/>
      <c r="H24" s="208"/>
      <c r="I24" s="208"/>
      <c r="J24" s="208"/>
      <c r="K24" s="208"/>
      <c r="L24" s="208"/>
      <c r="M24" s="208"/>
      <c r="N24" s="208"/>
      <c r="O24" s="208"/>
      <c r="P24" s="208"/>
      <c r="Q24" s="208"/>
      <c r="R24" s="208"/>
      <c r="S24" s="208"/>
      <c r="T24" s="208"/>
      <c r="U24" s="208"/>
      <c r="V24" s="208"/>
      <c r="W24" s="208"/>
      <c r="X24" s="208"/>
      <c r="Y24" s="208"/>
      <c r="Z24" s="208"/>
      <c r="AA24" s="208"/>
      <c r="AB24" s="208"/>
      <c r="AC24" s="208"/>
      <c r="AD24" s="208"/>
      <c r="AE24" s="208"/>
      <c r="AF24" s="208"/>
      <c r="AG24" s="208"/>
      <c r="AH24" s="208"/>
      <c r="AI24" s="208"/>
      <c r="AJ24" s="208"/>
      <c r="AK24" s="208"/>
      <c r="AL24" s="208"/>
      <c r="AN24" s="209"/>
      <c r="AO24" s="210"/>
      <c r="AP24" s="210"/>
      <c r="AQ24" s="210"/>
      <c r="AR24" s="210"/>
    </row>
    <row r="25" spans="1:61" ht="18.75" customHeight="1" x14ac:dyDescent="0.25">
      <c r="A25" s="302" t="s">
        <v>525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4"/>
      <c r="AK25" s="305">
        <v>31972359.65625656</v>
      </c>
      <c r="AL25" s="306"/>
      <c r="AN25" s="204" t="s">
        <v>326</v>
      </c>
      <c r="AO25" s="211"/>
      <c r="AP25" s="211"/>
    </row>
    <row r="26" spans="1:61" ht="15.75" customHeight="1" x14ac:dyDescent="0.25">
      <c r="A26" s="295" t="s">
        <v>325</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7"/>
      <c r="AK26" s="307"/>
      <c r="AL26" s="308"/>
      <c r="AN26" s="300" t="s">
        <v>324</v>
      </c>
      <c r="AO26" s="301"/>
      <c r="AP26" s="212">
        <v>1.030705032014636</v>
      </c>
    </row>
    <row r="27" spans="1:61" x14ac:dyDescent="0.25">
      <c r="A27" s="295" t="s">
        <v>323</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7"/>
      <c r="AK27" s="298">
        <v>56</v>
      </c>
      <c r="AL27" s="299"/>
      <c r="AN27" s="300" t="s">
        <v>322</v>
      </c>
      <c r="AO27" s="301"/>
      <c r="AP27" s="212">
        <v>1.2278784303980412</v>
      </c>
    </row>
    <row r="28" spans="1:61" ht="15" customHeight="1" x14ac:dyDescent="0.25">
      <c r="A28" s="295" t="s">
        <v>321</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v>1</v>
      </c>
      <c r="AL28" s="299"/>
      <c r="AN28" s="300" t="s">
        <v>527</v>
      </c>
      <c r="AO28" s="301"/>
      <c r="AP28" s="213">
        <v>117477054.83938889</v>
      </c>
      <c r="AW28" s="214"/>
      <c r="AX28" s="214"/>
    </row>
    <row r="29" spans="1:61" ht="15" customHeight="1" x14ac:dyDescent="0.25">
      <c r="A29" s="295" t="s">
        <v>320</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8">
        <v>0</v>
      </c>
      <c r="AL29" s="299"/>
      <c r="AN29" s="300" t="s">
        <v>528</v>
      </c>
      <c r="AO29" s="301"/>
      <c r="AP29" s="215" t="s">
        <v>627</v>
      </c>
    </row>
    <row r="30" spans="1:61" ht="15" customHeight="1" x14ac:dyDescent="0.25">
      <c r="A30" s="295" t="s">
        <v>526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7"/>
      <c r="AK30" s="298">
        <v>1</v>
      </c>
      <c r="AL30" s="299"/>
    </row>
    <row r="31" spans="1:61" x14ac:dyDescent="0.25">
      <c r="A31" s="295" t="s">
        <v>319</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7"/>
      <c r="AK31" s="311">
        <v>1</v>
      </c>
      <c r="AL31" s="312"/>
    </row>
    <row r="32" spans="1:61" x14ac:dyDescent="0.25">
      <c r="A32" s="295" t="s">
        <v>303</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7"/>
      <c r="AK32" s="311">
        <v>-1314339.4006286401</v>
      </c>
      <c r="AL32" s="312"/>
    </row>
    <row r="33" spans="1:98" x14ac:dyDescent="0.25">
      <c r="A33" s="295" t="s">
        <v>318</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7"/>
      <c r="AK33" s="311">
        <v>1</v>
      </c>
      <c r="AL33" s="312"/>
    </row>
    <row r="34" spans="1:98" x14ac:dyDescent="0.25">
      <c r="A34" s="295" t="s">
        <v>317</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7"/>
      <c r="AK34" s="311">
        <v>1</v>
      </c>
      <c r="AL34" s="312"/>
    </row>
    <row r="35" spans="1:98"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7"/>
      <c r="AK35" s="313"/>
      <c r="AL35" s="314"/>
    </row>
    <row r="36" spans="1:98" x14ac:dyDescent="0.25">
      <c r="A36" s="295" t="s">
        <v>296</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7"/>
      <c r="AK36" s="317">
        <v>0.25</v>
      </c>
      <c r="AL36" s="318"/>
    </row>
    <row r="37" spans="1:98" x14ac:dyDescent="0.25">
      <c r="A37" s="295" t="s">
        <v>529</v>
      </c>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7"/>
      <c r="AK37" s="311">
        <v>0</v>
      </c>
      <c r="AL37" s="312"/>
    </row>
    <row r="38" spans="1:98" x14ac:dyDescent="0.25">
      <c r="A38" s="295" t="s">
        <v>316</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7"/>
      <c r="AK38" s="313"/>
      <c r="AL38" s="314"/>
    </row>
    <row r="39" spans="1:98" x14ac:dyDescent="0.25">
      <c r="A39" s="295" t="s">
        <v>315</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7"/>
      <c r="AK39" s="315">
        <v>0</v>
      </c>
      <c r="AL39" s="316"/>
    </row>
    <row r="40" spans="1:98" x14ac:dyDescent="0.25">
      <c r="A40" s="295" t="s">
        <v>610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7"/>
      <c r="AK40" s="313"/>
      <c r="AL40" s="314"/>
    </row>
    <row r="41" spans="1:98" x14ac:dyDescent="0.25">
      <c r="A41" s="295" t="s">
        <v>314</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7"/>
      <c r="AK41" s="317">
        <v>0.27800000000000002</v>
      </c>
      <c r="AL41" s="318"/>
    </row>
    <row r="42" spans="1:98" x14ac:dyDescent="0.25">
      <c r="A42" s="295" t="s">
        <v>313</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7"/>
      <c r="AK42" s="317">
        <v>0.27800000000000002</v>
      </c>
      <c r="AL42" s="318"/>
    </row>
    <row r="43" spans="1:98" x14ac:dyDescent="0.25">
      <c r="A43" s="295" t="s">
        <v>312</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7"/>
      <c r="AK43" s="317">
        <v>1</v>
      </c>
      <c r="AL43" s="318"/>
      <c r="BJ43" s="216"/>
    </row>
    <row r="44" spans="1:98" x14ac:dyDescent="0.25">
      <c r="A44" s="295" t="s">
        <v>311</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7"/>
      <c r="AK44" s="317">
        <v>0.14080000000000001</v>
      </c>
      <c r="AL44" s="318"/>
      <c r="BE44" s="144"/>
      <c r="BF44" s="144"/>
      <c r="BG44" s="144"/>
      <c r="BH44" s="144"/>
      <c r="BI44" s="144"/>
      <c r="BJ44" s="144"/>
    </row>
    <row r="45" spans="1:98" x14ac:dyDescent="0.25">
      <c r="A45" s="295" t="s">
        <v>310</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7"/>
      <c r="AK45" s="317">
        <v>0</v>
      </c>
      <c r="AL45" s="318"/>
    </row>
    <row r="46" spans="1:98" ht="16.5" thickBot="1" x14ac:dyDescent="0.3">
      <c r="A46" s="319" t="s">
        <v>611</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1"/>
      <c r="AK46" s="322">
        <v>0.20850000000000002</v>
      </c>
      <c r="AL46" s="323"/>
    </row>
    <row r="47" spans="1:98" x14ac:dyDescent="0.25">
      <c r="A47" s="335" t="s">
        <v>309</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v>2026</v>
      </c>
      <c r="AL47" s="339"/>
      <c r="AM47" s="217">
        <v>2027</v>
      </c>
      <c r="AN47" s="218">
        <v>2028</v>
      </c>
      <c r="AO47" s="218">
        <v>2029</v>
      </c>
      <c r="AP47" s="218">
        <v>2030</v>
      </c>
      <c r="AQ47" s="218">
        <v>2031</v>
      </c>
      <c r="AR47" s="218">
        <v>2032</v>
      </c>
      <c r="AS47" s="218">
        <v>2033</v>
      </c>
      <c r="AT47" s="218">
        <v>2034</v>
      </c>
      <c r="AU47" s="218">
        <v>2035</v>
      </c>
      <c r="AV47" s="218">
        <v>2036</v>
      </c>
      <c r="AW47" s="218">
        <v>2037</v>
      </c>
      <c r="AX47" s="218">
        <v>2038</v>
      </c>
      <c r="AY47" s="218">
        <v>2039</v>
      </c>
      <c r="AZ47" s="218">
        <v>2040</v>
      </c>
      <c r="BA47" s="218">
        <v>2041</v>
      </c>
      <c r="BB47" s="218">
        <v>2042</v>
      </c>
      <c r="BC47" s="218">
        <v>2043</v>
      </c>
      <c r="BD47" s="218">
        <v>2044</v>
      </c>
      <c r="BE47" s="218">
        <v>2045</v>
      </c>
      <c r="BF47" s="218">
        <v>2046</v>
      </c>
      <c r="BG47" s="218">
        <v>2047</v>
      </c>
      <c r="BH47" s="218">
        <v>2048</v>
      </c>
      <c r="BI47" s="218">
        <v>2049</v>
      </c>
      <c r="BJ47" s="218">
        <v>2050</v>
      </c>
      <c r="BK47" s="218">
        <v>2051</v>
      </c>
      <c r="BL47" s="218">
        <v>2052</v>
      </c>
      <c r="BM47" s="218">
        <v>2053</v>
      </c>
      <c r="BN47" s="218">
        <v>2054</v>
      </c>
      <c r="BO47" s="218">
        <v>2055</v>
      </c>
      <c r="BP47" s="218">
        <v>2056</v>
      </c>
      <c r="BQ47" s="218">
        <v>2057</v>
      </c>
      <c r="BR47" s="218">
        <v>2058</v>
      </c>
      <c r="BS47" s="218">
        <v>2059</v>
      </c>
      <c r="BT47" s="218">
        <v>2060</v>
      </c>
      <c r="BU47" s="218">
        <v>2061</v>
      </c>
      <c r="BV47" s="218">
        <v>2062</v>
      </c>
      <c r="BW47" s="218">
        <v>2063</v>
      </c>
      <c r="BX47" s="218">
        <v>2064</v>
      </c>
      <c r="BY47" s="218">
        <v>2065</v>
      </c>
      <c r="BZ47" s="218">
        <v>2066</v>
      </c>
      <c r="CA47" s="218">
        <v>2067</v>
      </c>
      <c r="CB47" s="218">
        <v>2068</v>
      </c>
      <c r="CC47" s="218">
        <v>2069</v>
      </c>
      <c r="CD47" s="218">
        <v>2070</v>
      </c>
      <c r="CE47" s="218">
        <v>2071</v>
      </c>
      <c r="CF47" s="218">
        <v>2072</v>
      </c>
      <c r="CG47" s="218">
        <v>2073</v>
      </c>
      <c r="CH47" s="218">
        <v>2074</v>
      </c>
      <c r="CI47" s="218">
        <v>2075</v>
      </c>
      <c r="CJ47" s="218">
        <v>2076</v>
      </c>
      <c r="CK47" s="218">
        <v>2077</v>
      </c>
      <c r="CL47" s="218">
        <v>2078</v>
      </c>
      <c r="CM47" s="218">
        <v>2079</v>
      </c>
      <c r="CN47" s="218">
        <v>2080</v>
      </c>
      <c r="CO47" s="218">
        <v>2081</v>
      </c>
      <c r="CP47" s="218">
        <v>2082</v>
      </c>
      <c r="CQ47" s="218" t="s">
        <v>529</v>
      </c>
      <c r="CR47" s="143" t="s">
        <v>529</v>
      </c>
      <c r="CS47" s="143" t="s">
        <v>529</v>
      </c>
      <c r="CT47" s="143" t="s">
        <v>529</v>
      </c>
    </row>
    <row r="48" spans="1:98" outlineLevel="1" x14ac:dyDescent="0.25">
      <c r="A48" s="295" t="s">
        <v>308</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7"/>
      <c r="AK48" s="340">
        <v>5.1200000000000134E-2</v>
      </c>
      <c r="AL48" s="341"/>
      <c r="AM48" s="219">
        <v>4.0100000000000025E-2</v>
      </c>
      <c r="AN48" s="219">
        <v>3.9800000000000058E-2</v>
      </c>
      <c r="AO48" s="219">
        <v>0.04</v>
      </c>
      <c r="AP48" s="219">
        <v>0.04</v>
      </c>
      <c r="AQ48" s="219">
        <v>0.04</v>
      </c>
      <c r="AR48" s="219">
        <v>0.04</v>
      </c>
      <c r="AS48" s="219">
        <v>0.04</v>
      </c>
      <c r="AT48" s="219">
        <v>0.04</v>
      </c>
      <c r="AU48" s="219">
        <v>0.04</v>
      </c>
      <c r="AV48" s="219">
        <v>0.04</v>
      </c>
      <c r="AW48" s="219">
        <v>0.04</v>
      </c>
      <c r="AX48" s="219">
        <v>0.04</v>
      </c>
      <c r="AY48" s="219">
        <v>0.04</v>
      </c>
      <c r="AZ48" s="219">
        <v>0.04</v>
      </c>
      <c r="BA48" s="219">
        <v>0.04</v>
      </c>
      <c r="BB48" s="219">
        <v>0.04</v>
      </c>
      <c r="BC48" s="219">
        <v>0.04</v>
      </c>
      <c r="BD48" s="219">
        <v>0.04</v>
      </c>
      <c r="BE48" s="219">
        <v>0.04</v>
      </c>
      <c r="BF48" s="219">
        <v>0.04</v>
      </c>
      <c r="BG48" s="219">
        <v>0.04</v>
      </c>
      <c r="BH48" s="219">
        <v>0.04</v>
      </c>
      <c r="BI48" s="219">
        <v>0.04</v>
      </c>
      <c r="BJ48" s="219">
        <v>0.04</v>
      </c>
      <c r="BK48" s="219">
        <v>0.04</v>
      </c>
      <c r="BL48" s="219">
        <v>0.04</v>
      </c>
      <c r="BM48" s="219">
        <v>0.04</v>
      </c>
      <c r="BN48" s="219">
        <v>0.04</v>
      </c>
      <c r="BO48" s="219">
        <v>0.04</v>
      </c>
      <c r="BP48" s="219">
        <v>0.04</v>
      </c>
      <c r="BQ48" s="219">
        <v>0.04</v>
      </c>
      <c r="BR48" s="219">
        <v>0.04</v>
      </c>
      <c r="BS48" s="219">
        <v>0.04</v>
      </c>
      <c r="BT48" s="219">
        <v>0.04</v>
      </c>
      <c r="BU48" s="219">
        <v>0.04</v>
      </c>
      <c r="BV48" s="219">
        <v>0.04</v>
      </c>
      <c r="BW48" s="219">
        <v>0.04</v>
      </c>
      <c r="BX48" s="219">
        <v>0.04</v>
      </c>
      <c r="BY48" s="219">
        <v>0.04</v>
      </c>
      <c r="BZ48" s="219">
        <v>0.04</v>
      </c>
      <c r="CA48" s="219">
        <v>0.04</v>
      </c>
      <c r="CB48" s="219">
        <v>0.04</v>
      </c>
      <c r="CC48" s="219">
        <v>0.04</v>
      </c>
      <c r="CD48" s="219">
        <v>0.04</v>
      </c>
      <c r="CE48" s="219">
        <v>0.04</v>
      </c>
      <c r="CF48" s="219">
        <v>0.04</v>
      </c>
      <c r="CG48" s="219">
        <v>0.04</v>
      </c>
      <c r="CH48" s="219">
        <v>0.04</v>
      </c>
      <c r="CI48" s="219">
        <v>0.04</v>
      </c>
      <c r="CJ48" s="219">
        <v>0.04</v>
      </c>
      <c r="CK48" s="219">
        <v>0.04</v>
      </c>
      <c r="CL48" s="219">
        <v>0.04</v>
      </c>
      <c r="CM48" s="219">
        <v>0.04</v>
      </c>
      <c r="CN48" s="219">
        <v>0.04</v>
      </c>
      <c r="CO48" s="219">
        <v>0.04</v>
      </c>
      <c r="CP48" s="219">
        <v>0.04</v>
      </c>
      <c r="CQ48" s="219">
        <v>0.04</v>
      </c>
      <c r="CR48" s="143">
        <v>0.04</v>
      </c>
      <c r="CS48" s="143">
        <v>0.04</v>
      </c>
      <c r="CT48" s="143">
        <v>0.04</v>
      </c>
    </row>
    <row r="49" spans="1:98" outlineLevel="1" x14ac:dyDescent="0.25">
      <c r="A49" s="295" t="s">
        <v>307</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7"/>
      <c r="AK49" s="340">
        <v>5.1200000000000134E-2</v>
      </c>
      <c r="AL49" s="341"/>
      <c r="AM49" s="219">
        <v>9.3353120000000178E-2</v>
      </c>
      <c r="AN49" s="220">
        <v>0.13686857417600029</v>
      </c>
      <c r="AO49" s="220">
        <v>0.18234331714304042</v>
      </c>
      <c r="AP49" s="220">
        <v>0.2296370498287621</v>
      </c>
      <c r="AQ49" s="220">
        <v>0.27882253182191263</v>
      </c>
      <c r="AR49" s="220">
        <v>0.32997543309478927</v>
      </c>
      <c r="AS49" s="220">
        <v>0.38317445041858078</v>
      </c>
      <c r="AT49" s="220">
        <v>0.43850142843532414</v>
      </c>
      <c r="AU49" s="220">
        <v>0.49604148557273708</v>
      </c>
      <c r="AV49" s="220">
        <v>0.55588314499564673</v>
      </c>
      <c r="AW49" s="220">
        <v>0.61811847079547255</v>
      </c>
      <c r="AX49" s="220">
        <v>0.68284320962729161</v>
      </c>
      <c r="AY49" s="220">
        <v>0.75015693801238337</v>
      </c>
      <c r="AZ49" s="220">
        <v>0.82016321553287885</v>
      </c>
      <c r="BA49" s="220">
        <v>0.89296974415419417</v>
      </c>
      <c r="BB49" s="220">
        <v>0.96868853392036192</v>
      </c>
      <c r="BC49" s="220">
        <v>1.0474360752771763</v>
      </c>
      <c r="BD49" s="220">
        <v>1.1293335182882633</v>
      </c>
      <c r="BE49" s="220">
        <v>1.214506859019794</v>
      </c>
      <c r="BF49" s="220">
        <v>1.3030871333805858</v>
      </c>
      <c r="BG49" s="220">
        <v>1.3952106187158093</v>
      </c>
      <c r="BH49" s="220">
        <v>1.4910190434644419</v>
      </c>
      <c r="BI49" s="220">
        <v>1.5906598052030199</v>
      </c>
      <c r="BJ49" s="220">
        <v>1.6942861974111407</v>
      </c>
      <c r="BK49" s="220">
        <v>1.8020576453075865</v>
      </c>
      <c r="BL49" s="220">
        <v>1.91413995111989</v>
      </c>
      <c r="BM49" s="220">
        <v>2.0307055491646855</v>
      </c>
      <c r="BN49" s="220">
        <v>2.1519337711312732</v>
      </c>
      <c r="BO49" s="220">
        <v>2.2780111219765242</v>
      </c>
      <c r="BP49" s="220">
        <v>2.4091315668555855</v>
      </c>
      <c r="BQ49" s="220">
        <v>2.5454968295298088</v>
      </c>
      <c r="BR49" s="220">
        <v>2.6873167027110014</v>
      </c>
      <c r="BS49" s="220">
        <v>2.8348093708194417</v>
      </c>
      <c r="BT49" s="220">
        <v>2.9882017456522196</v>
      </c>
      <c r="BU49" s="220">
        <v>3.1477298154783089</v>
      </c>
      <c r="BV49" s="220">
        <v>3.3136390080974412</v>
      </c>
      <c r="BW49" s="220">
        <v>3.4861845684213391</v>
      </c>
      <c r="BX49" s="220">
        <v>3.6656319511581925</v>
      </c>
      <c r="BY49" s="220">
        <v>3.8522572292045201</v>
      </c>
      <c r="BZ49" s="220">
        <v>4.0463475183727011</v>
      </c>
      <c r="CA49" s="220">
        <v>4.248201419107609</v>
      </c>
      <c r="CB49" s="220">
        <v>4.4581294758719139</v>
      </c>
      <c r="CC49" s="220">
        <v>4.6764546549067907</v>
      </c>
      <c r="CD49" s="220">
        <v>4.9035128411030628</v>
      </c>
      <c r="CE49" s="220">
        <v>5.1396533547471854</v>
      </c>
      <c r="CF49" s="220">
        <v>5.3852394889370734</v>
      </c>
      <c r="CG49" s="220">
        <v>5.6406490684945565</v>
      </c>
      <c r="CH49" s="220">
        <v>5.9062750312343386</v>
      </c>
      <c r="CI49" s="220">
        <v>6.1825260324837128</v>
      </c>
      <c r="CJ49" s="220">
        <v>6.4698270737830619</v>
      </c>
      <c r="CK49" s="220">
        <v>6.7686201567343849</v>
      </c>
      <c r="CL49" s="220">
        <v>7.0793649630037603</v>
      </c>
      <c r="CM49" s="220">
        <v>7.4025395615239109</v>
      </c>
      <c r="CN49" s="220">
        <v>7.7386411439848679</v>
      </c>
      <c r="CO49" s="220">
        <v>8.0881867897442632</v>
      </c>
      <c r="CP49" s="220">
        <v>8.4517142613340344</v>
      </c>
      <c r="CQ49" s="220">
        <v>8.8297828317873961</v>
      </c>
      <c r="CR49" s="143">
        <v>9.2229741450588918</v>
      </c>
      <c r="CS49" s="143">
        <v>9.6318931108612471</v>
      </c>
      <c r="CT49" s="143">
        <v>10.057168835295696</v>
      </c>
    </row>
    <row r="50" spans="1:98" s="204" customFormat="1" ht="16.5" thickBot="1" x14ac:dyDescent="0.3">
      <c r="A50" s="324" t="s">
        <v>530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6"/>
      <c r="AK50" s="327">
        <v>8016900.416666667</v>
      </c>
      <c r="AL50" s="328"/>
      <c r="AM50" s="221">
        <v>30152846.764347672</v>
      </c>
      <c r="AN50" s="222">
        <v>31057432.125447001</v>
      </c>
      <c r="AO50" s="222">
        <v>31989155.099000666</v>
      </c>
      <c r="AP50" s="222">
        <v>32948829.789351664</v>
      </c>
      <c r="AQ50" s="222">
        <v>33937294.687482335</v>
      </c>
      <c r="AR50" s="222">
        <v>34955413.561037667</v>
      </c>
      <c r="AS50" s="222">
        <v>36004075.988339335</v>
      </c>
      <c r="AT50" s="222">
        <v>37084198.248408996</v>
      </c>
      <c r="AU50" s="222">
        <v>38196724.210991666</v>
      </c>
      <c r="AV50" s="222">
        <v>39342625.959572002</v>
      </c>
      <c r="AW50" s="222">
        <v>40430175.011200003</v>
      </c>
      <c r="AX50" s="222">
        <v>41643080.26153601</v>
      </c>
      <c r="AY50" s="222">
        <v>42892372.63031067</v>
      </c>
      <c r="AZ50" s="222">
        <v>44179143.808332011</v>
      </c>
      <c r="BA50" s="222">
        <v>45504518.16431734</v>
      </c>
      <c r="BB50" s="222">
        <v>46869653.721678682</v>
      </c>
      <c r="BC50" s="222">
        <v>48275743.312905341</v>
      </c>
      <c r="BD50" s="222">
        <v>49724015.645148009</v>
      </c>
      <c r="BE50" s="222">
        <v>51215736.099406675</v>
      </c>
      <c r="BF50" s="222">
        <v>52752208.151309334</v>
      </c>
      <c r="BG50" s="222">
        <v>54210153.394409984</v>
      </c>
      <c r="BH50" s="222">
        <v>55836457.966120005</v>
      </c>
      <c r="BI50" s="222">
        <v>57511551.715734996</v>
      </c>
      <c r="BJ50" s="222">
        <v>59236898.232654996</v>
      </c>
      <c r="BK50" s="222">
        <v>61014005.137995005</v>
      </c>
      <c r="BL50" s="222">
        <v>62844425.324915007</v>
      </c>
      <c r="BM50" s="222">
        <v>64729758.110355005</v>
      </c>
      <c r="BN50" s="222">
        <v>66671650.829745002</v>
      </c>
      <c r="BO50" s="222">
        <v>68671800.343120009</v>
      </c>
      <c r="BP50" s="222">
        <v>70731954.364044994</v>
      </c>
      <c r="BQ50" s="222">
        <v>72853912.965729997</v>
      </c>
      <c r="BR50" s="222">
        <v>75039530.352929994</v>
      </c>
      <c r="BS50" s="222">
        <v>77290716.279465005</v>
      </c>
      <c r="BT50" s="222">
        <v>79609437.731525019</v>
      </c>
      <c r="BU50" s="222">
        <v>81997720.876760006</v>
      </c>
      <c r="BV50" s="222">
        <v>84457652.48179999</v>
      </c>
      <c r="BW50" s="222">
        <v>86991382.038534999</v>
      </c>
      <c r="BX50" s="222">
        <v>89601123.536015004</v>
      </c>
      <c r="BY50" s="222">
        <v>92289157.232349992</v>
      </c>
      <c r="BZ50" s="222">
        <v>95057831.958179981</v>
      </c>
      <c r="CA50" s="222">
        <v>97909566.888575003</v>
      </c>
      <c r="CB50" s="222">
        <v>100846853.93509997</v>
      </c>
      <c r="CC50" s="222">
        <v>103872259.51771501</v>
      </c>
      <c r="CD50" s="222">
        <v>106988427.31122001</v>
      </c>
      <c r="CE50" s="222">
        <v>110198080.10575001</v>
      </c>
      <c r="CF50" s="222">
        <v>113504022.55322</v>
      </c>
      <c r="CG50" s="222">
        <v>116909143.20500998</v>
      </c>
      <c r="CH50" s="222">
        <v>120416417.52419499</v>
      </c>
      <c r="CI50" s="222">
        <v>124028910.011825</v>
      </c>
      <c r="CJ50" s="222">
        <v>127749777.30774999</v>
      </c>
      <c r="CK50" s="222">
        <v>131582270.67128001</v>
      </c>
      <c r="CL50" s="222">
        <v>135529738.81622496</v>
      </c>
      <c r="CM50" s="222">
        <v>139595631.01172003</v>
      </c>
      <c r="CN50" s="222">
        <v>143783499.91726503</v>
      </c>
      <c r="CO50" s="222">
        <v>148097004.94933501</v>
      </c>
      <c r="CP50" s="222">
        <v>152539915.11642</v>
      </c>
      <c r="CQ50" s="222" t="s">
        <v>529</v>
      </c>
      <c r="CR50" s="204" t="s">
        <v>529</v>
      </c>
      <c r="CS50" s="204" t="s">
        <v>529</v>
      </c>
      <c r="CT50" s="204" t="s">
        <v>529</v>
      </c>
    </row>
    <row r="51" spans="1:98" ht="16.5" thickBot="1" x14ac:dyDescent="0.3">
      <c r="A51" s="329" t="s">
        <v>573</v>
      </c>
      <c r="B51" s="330"/>
      <c r="C51" s="330"/>
      <c r="D51" s="330"/>
      <c r="E51" s="330"/>
      <c r="F51" s="330"/>
      <c r="G51" s="330"/>
      <c r="H51" s="330"/>
      <c r="I51" s="330"/>
      <c r="J51" s="330"/>
      <c r="K51" s="330"/>
      <c r="L51" s="330"/>
      <c r="M51" s="330"/>
      <c r="N51" s="330"/>
      <c r="O51" s="330"/>
      <c r="P51" s="330"/>
      <c r="Q51" s="330"/>
      <c r="R51" s="330"/>
      <c r="S51" s="330"/>
      <c r="T51" s="330"/>
      <c r="U51" s="330"/>
      <c r="V51" s="330"/>
      <c r="W51" s="330"/>
      <c r="X51" s="330"/>
      <c r="Y51" s="330"/>
      <c r="Z51" s="330"/>
      <c r="AA51" s="330"/>
      <c r="AB51" s="330"/>
      <c r="AC51" s="330"/>
      <c r="AD51" s="330"/>
      <c r="AE51" s="330"/>
      <c r="AF51" s="330"/>
      <c r="AG51" s="330"/>
      <c r="AH51" s="330"/>
      <c r="AI51" s="330"/>
      <c r="AJ51" s="330"/>
      <c r="AK51" s="331">
        <v>8016.9004166666673</v>
      </c>
      <c r="AL51" s="331"/>
      <c r="AM51" s="223">
        <v>30152.846764347672</v>
      </c>
      <c r="AN51" s="224">
        <v>31057.432125447001</v>
      </c>
      <c r="AO51" s="224">
        <v>31989.155099000665</v>
      </c>
      <c r="AP51" s="224">
        <v>32948.829789351665</v>
      </c>
      <c r="AQ51" s="224">
        <v>33937.294687482332</v>
      </c>
      <c r="AR51" s="224">
        <v>34955.413561037669</v>
      </c>
      <c r="AS51" s="224">
        <v>36004.075988339333</v>
      </c>
      <c r="AT51" s="224">
        <v>37084.198248408997</v>
      </c>
      <c r="AU51" s="224">
        <v>38196.724210991662</v>
      </c>
      <c r="AV51" s="224">
        <v>39342.625959572004</v>
      </c>
      <c r="AW51" s="224">
        <v>40430.175011200001</v>
      </c>
      <c r="AX51" s="224">
        <v>41643.080261536008</v>
      </c>
      <c r="AY51" s="224">
        <v>42892.372630310667</v>
      </c>
      <c r="AZ51" s="224">
        <v>44179.14380833201</v>
      </c>
      <c r="BA51" s="224">
        <v>45504.518164317342</v>
      </c>
      <c r="BB51" s="224">
        <v>46869.653721678682</v>
      </c>
      <c r="BC51" s="224">
        <v>48275.743312905339</v>
      </c>
      <c r="BD51" s="224">
        <v>49724.015645148007</v>
      </c>
      <c r="BE51" s="224">
        <v>51215.736099406677</v>
      </c>
      <c r="BF51" s="224">
        <v>52752.208151309336</v>
      </c>
      <c r="BG51" s="224">
        <v>54210.153394409987</v>
      </c>
      <c r="BH51" s="224">
        <v>55836.457966120004</v>
      </c>
      <c r="BI51" s="224">
        <v>57511.551715734997</v>
      </c>
      <c r="BJ51" s="224">
        <v>59236.898232654996</v>
      </c>
      <c r="BK51" s="224">
        <v>61014.005137995002</v>
      </c>
      <c r="BL51" s="224">
        <v>62844.425324915006</v>
      </c>
      <c r="BM51" s="224">
        <v>64729.758110355004</v>
      </c>
      <c r="BN51" s="224">
        <v>66671.650829745005</v>
      </c>
      <c r="BO51" s="224">
        <v>68671.800343120005</v>
      </c>
      <c r="BP51" s="224">
        <v>70731.954364044999</v>
      </c>
      <c r="BQ51" s="224">
        <v>72853.912965729993</v>
      </c>
      <c r="BR51" s="224">
        <v>75039.53035293</v>
      </c>
      <c r="BS51" s="224">
        <v>77290.716279465007</v>
      </c>
      <c r="BT51" s="224">
        <v>79609.437731525017</v>
      </c>
      <c r="BU51" s="224">
        <v>81997.72087676001</v>
      </c>
      <c r="BV51" s="224">
        <v>84457.652481799989</v>
      </c>
      <c r="BW51" s="224">
        <v>86991.382038534997</v>
      </c>
      <c r="BX51" s="224">
        <v>89601.123536015002</v>
      </c>
      <c r="BY51" s="224">
        <v>92289.157232349986</v>
      </c>
      <c r="BZ51" s="224">
        <v>95057.831958179988</v>
      </c>
      <c r="CA51" s="224">
        <v>97909.566888575006</v>
      </c>
      <c r="CB51" s="224">
        <v>100846.85393509998</v>
      </c>
      <c r="CC51" s="224">
        <v>103872.25951771501</v>
      </c>
      <c r="CD51" s="224">
        <v>106988.42731122</v>
      </c>
      <c r="CE51" s="224">
        <v>110198.08010575001</v>
      </c>
      <c r="CF51" s="224">
        <v>113504.02255322</v>
      </c>
      <c r="CG51" s="224">
        <v>116909.14320500998</v>
      </c>
      <c r="CH51" s="224">
        <v>120416.41752419499</v>
      </c>
      <c r="CI51" s="224">
        <v>124028.91001182499</v>
      </c>
      <c r="CJ51" s="224">
        <v>127749.77730774999</v>
      </c>
      <c r="CK51" s="224">
        <v>131582.27067128001</v>
      </c>
      <c r="CL51" s="224">
        <v>135529.73881622497</v>
      </c>
      <c r="CM51" s="224">
        <v>139595.63101172002</v>
      </c>
      <c r="CN51" s="224">
        <v>143783.49991726503</v>
      </c>
      <c r="CO51" s="224">
        <v>148097.00494933501</v>
      </c>
      <c r="CP51" s="224">
        <v>152539.91511641999</v>
      </c>
      <c r="CQ51" s="224" t="s">
        <v>529</v>
      </c>
      <c r="CR51" s="143" t="s">
        <v>529</v>
      </c>
      <c r="CS51" s="143" t="s">
        <v>529</v>
      </c>
      <c r="CT51" s="143" t="s">
        <v>529</v>
      </c>
    </row>
    <row r="52" spans="1:98" ht="16.5" thickBot="1" x14ac:dyDescent="0.3">
      <c r="A52" s="332" t="s">
        <v>574</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c r="AL52" s="334"/>
      <c r="AM52" s="225">
        <v>0</v>
      </c>
      <c r="AN52" s="226">
        <v>0</v>
      </c>
      <c r="AO52" s="226">
        <v>0</v>
      </c>
      <c r="AP52" s="226">
        <v>0</v>
      </c>
      <c r="AQ52" s="226">
        <v>0</v>
      </c>
      <c r="AR52" s="226">
        <v>0</v>
      </c>
      <c r="AS52" s="226">
        <v>0</v>
      </c>
      <c r="AT52" s="226">
        <v>0</v>
      </c>
      <c r="AU52" s="226">
        <v>0</v>
      </c>
      <c r="AV52" s="226">
        <v>0</v>
      </c>
      <c r="AW52" s="226">
        <v>0</v>
      </c>
      <c r="AX52" s="226">
        <v>0</v>
      </c>
      <c r="AY52" s="226">
        <v>0</v>
      </c>
      <c r="AZ52" s="226">
        <v>0</v>
      </c>
      <c r="BA52" s="226">
        <v>0</v>
      </c>
      <c r="BB52" s="226">
        <v>0</v>
      </c>
      <c r="BC52" s="226">
        <v>0</v>
      </c>
      <c r="BD52" s="226">
        <v>0</v>
      </c>
      <c r="BE52" s="226">
        <v>0</v>
      </c>
      <c r="BF52" s="226">
        <v>0</v>
      </c>
      <c r="BG52" s="226">
        <v>0</v>
      </c>
      <c r="BH52" s="226">
        <v>0</v>
      </c>
      <c r="BI52" s="226">
        <v>0</v>
      </c>
      <c r="BJ52" s="226">
        <v>0</v>
      </c>
      <c r="BK52" s="226">
        <v>0</v>
      </c>
      <c r="BL52" s="226">
        <v>0</v>
      </c>
      <c r="BM52" s="226">
        <v>0</v>
      </c>
      <c r="BN52" s="226">
        <v>0</v>
      </c>
      <c r="BO52" s="226">
        <v>0</v>
      </c>
      <c r="BP52" s="226">
        <v>0</v>
      </c>
      <c r="BQ52" s="226">
        <v>0</v>
      </c>
      <c r="BR52" s="226">
        <v>0</v>
      </c>
      <c r="BS52" s="226">
        <v>0</v>
      </c>
      <c r="BT52" s="226">
        <v>0</v>
      </c>
      <c r="BU52" s="226">
        <v>0</v>
      </c>
      <c r="BV52" s="226">
        <v>0</v>
      </c>
      <c r="BW52" s="226">
        <v>0</v>
      </c>
      <c r="BX52" s="226">
        <v>0</v>
      </c>
      <c r="BY52" s="226">
        <v>0</v>
      </c>
      <c r="BZ52" s="226">
        <v>0</v>
      </c>
      <c r="CA52" s="226">
        <v>0</v>
      </c>
      <c r="CB52" s="226">
        <v>0</v>
      </c>
      <c r="CC52" s="226">
        <v>0</v>
      </c>
      <c r="CD52" s="226">
        <v>0</v>
      </c>
      <c r="CE52" s="226">
        <v>0</v>
      </c>
      <c r="CF52" s="226">
        <v>0</v>
      </c>
      <c r="CG52" s="226">
        <v>0</v>
      </c>
      <c r="CH52" s="226">
        <v>0</v>
      </c>
      <c r="CI52" s="226">
        <v>0</v>
      </c>
      <c r="CJ52" s="226">
        <v>0</v>
      </c>
      <c r="CK52" s="226">
        <v>0</v>
      </c>
      <c r="CL52" s="226">
        <v>0</v>
      </c>
      <c r="CM52" s="226">
        <v>0</v>
      </c>
      <c r="CN52" s="226">
        <v>0</v>
      </c>
      <c r="CO52" s="226">
        <v>0</v>
      </c>
      <c r="CP52" s="226">
        <v>0</v>
      </c>
      <c r="CQ52" s="226" t="s">
        <v>529</v>
      </c>
      <c r="CR52" s="143" t="s">
        <v>529</v>
      </c>
      <c r="CS52" s="143" t="s">
        <v>529</v>
      </c>
      <c r="CT52" s="143" t="s">
        <v>529</v>
      </c>
    </row>
    <row r="53" spans="1:98" ht="16.5" thickBot="1" x14ac:dyDescent="0.3">
      <c r="A53" s="332" t="s">
        <v>575</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48">
        <v>0</v>
      </c>
      <c r="AL53" s="348"/>
      <c r="AM53" s="225">
        <v>-1603.4940687669409</v>
      </c>
      <c r="AN53" s="226">
        <v>-1667.7941809244953</v>
      </c>
      <c r="AO53" s="226">
        <v>-1734.1723893252906</v>
      </c>
      <c r="AP53" s="226">
        <v>-1803.5392848983022</v>
      </c>
      <c r="AQ53" s="226">
        <v>-1875.680856294234</v>
      </c>
      <c r="AR53" s="226">
        <v>-1950.7080905460036</v>
      </c>
      <c r="AS53" s="226">
        <v>-2028.7364141678436</v>
      </c>
      <c r="AT53" s="226">
        <v>-2109.8858707345576</v>
      </c>
      <c r="AU53" s="226">
        <v>-2194.2813055639394</v>
      </c>
      <c r="AV53" s="226">
        <v>-2282.0525577864973</v>
      </c>
      <c r="AW53" s="226">
        <v>-2373.3346600979571</v>
      </c>
      <c r="AX53" s="226">
        <v>-2468.2680465018757</v>
      </c>
      <c r="AY53" s="226">
        <v>-2566.9987683619511</v>
      </c>
      <c r="AZ53" s="226">
        <v>-2669.6787190964287</v>
      </c>
      <c r="BA53" s="226">
        <v>-2776.4658678602859</v>
      </c>
      <c r="BB53" s="226">
        <v>-2887.5245025746976</v>
      </c>
      <c r="BC53" s="226">
        <v>-3003.0254826776859</v>
      </c>
      <c r="BD53" s="226">
        <v>-3123.1465019847933</v>
      </c>
      <c r="BE53" s="226">
        <v>-3248.0723620641847</v>
      </c>
      <c r="BF53" s="226">
        <v>-3377.9952565467524</v>
      </c>
      <c r="BG53" s="226">
        <v>-3513.1150668086225</v>
      </c>
      <c r="BH53" s="226">
        <v>-3653.6396694809669</v>
      </c>
      <c r="BI53" s="226">
        <v>-3799.7852562602056</v>
      </c>
      <c r="BJ53" s="226">
        <v>-3951.7766665106142</v>
      </c>
      <c r="BK53" s="226">
        <v>-4109.8477331710383</v>
      </c>
      <c r="BL53" s="226">
        <v>-4274.241642497881</v>
      </c>
      <c r="BM53" s="226">
        <v>-4445.2113081977959</v>
      </c>
      <c r="BN53" s="226">
        <v>-4623.0197605257081</v>
      </c>
      <c r="BO53" s="226">
        <v>-4807.9405509467369</v>
      </c>
      <c r="BP53" s="226">
        <v>-5000.258172984607</v>
      </c>
      <c r="BQ53" s="226">
        <v>-5200.2684999039911</v>
      </c>
      <c r="BR53" s="226">
        <v>-5408.2792399001528</v>
      </c>
      <c r="BS53" s="226">
        <v>-5624.6104094961584</v>
      </c>
      <c r="BT53" s="226">
        <v>-5849.5948258760045</v>
      </c>
      <c r="BU53" s="226">
        <v>-6083.5786189110449</v>
      </c>
      <c r="BV53" s="226">
        <v>-6326.9217636674866</v>
      </c>
      <c r="BW53" s="226">
        <v>-6579.9986342141856</v>
      </c>
      <c r="BX53" s="226">
        <v>-6843.198579582755</v>
      </c>
      <c r="BY53" s="226">
        <v>-7116.9265227660644</v>
      </c>
      <c r="BZ53" s="226">
        <v>-7401.6035836767069</v>
      </c>
      <c r="CA53" s="226">
        <v>-7697.667727023776</v>
      </c>
      <c r="CB53" s="226">
        <v>-8005.5744361047282</v>
      </c>
      <c r="CC53" s="226">
        <v>-8325.7974135489185</v>
      </c>
      <c r="CD53" s="226">
        <v>-8658.8293100908759</v>
      </c>
      <c r="CE53" s="226">
        <v>-9005.1824824945106</v>
      </c>
      <c r="CF53" s="226">
        <v>-9365.3897817942907</v>
      </c>
      <c r="CG53" s="226">
        <v>-9740.0053730660638</v>
      </c>
      <c r="CH53" s="226">
        <v>-10129.605587988704</v>
      </c>
      <c r="CI53" s="226">
        <v>-10534.789811508253</v>
      </c>
      <c r="CJ53" s="226">
        <v>-10956.181403968583</v>
      </c>
      <c r="CK53" s="226">
        <v>-11394.428660127329</v>
      </c>
      <c r="CL53" s="226">
        <v>-11850.20580653242</v>
      </c>
      <c r="CM53" s="226">
        <v>-12324.214038793716</v>
      </c>
      <c r="CN53" s="226">
        <v>-12817.182600345466</v>
      </c>
      <c r="CO53" s="226">
        <v>-13329.869904359284</v>
      </c>
      <c r="CP53" s="226">
        <v>-13863.064700533658</v>
      </c>
      <c r="CQ53" s="226" t="s">
        <v>529</v>
      </c>
      <c r="CR53" s="143" t="s">
        <v>529</v>
      </c>
      <c r="CS53" s="143" t="s">
        <v>529</v>
      </c>
      <c r="CT53" s="143" t="s">
        <v>529</v>
      </c>
    </row>
    <row r="54" spans="1:98" ht="16.5" thickBot="1" x14ac:dyDescent="0.3">
      <c r="A54" s="349" t="s">
        <v>576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34"/>
      <c r="AL54" s="334"/>
      <c r="AM54" s="227"/>
      <c r="AN54" s="228"/>
      <c r="AO54" s="228"/>
      <c r="AP54" s="228"/>
      <c r="AQ54" s="228"/>
      <c r="AR54" s="228"/>
      <c r="AS54" s="228"/>
      <c r="AT54" s="228"/>
      <c r="AU54" s="228"/>
      <c r="AV54" s="228"/>
      <c r="AW54" s="228"/>
      <c r="AX54" s="228"/>
      <c r="AY54" s="228"/>
      <c r="AZ54" s="228"/>
      <c r="BA54" s="228"/>
      <c r="BB54" s="228"/>
      <c r="BC54" s="228"/>
      <c r="BD54" s="228"/>
      <c r="BE54" s="228"/>
      <c r="BF54" s="228"/>
      <c r="BG54" s="228"/>
      <c r="BH54" s="228"/>
      <c r="BI54" s="228"/>
      <c r="BJ54" s="228"/>
      <c r="BK54" s="228"/>
      <c r="BL54" s="228"/>
      <c r="BM54" s="228"/>
      <c r="BN54" s="228"/>
      <c r="BO54" s="228"/>
      <c r="BP54" s="228"/>
      <c r="BQ54" s="228"/>
      <c r="BR54" s="228"/>
      <c r="BS54" s="228"/>
      <c r="BT54" s="228"/>
      <c r="BU54" s="228"/>
      <c r="BV54" s="228"/>
      <c r="BW54" s="228"/>
      <c r="BX54" s="228"/>
      <c r="BY54" s="228"/>
      <c r="BZ54" s="228"/>
      <c r="CA54" s="228"/>
      <c r="CB54" s="228"/>
      <c r="CC54" s="228"/>
      <c r="CD54" s="228"/>
      <c r="CE54" s="228"/>
      <c r="CF54" s="228"/>
      <c r="CG54" s="228"/>
      <c r="CH54" s="228"/>
      <c r="CI54" s="228"/>
      <c r="CJ54" s="228"/>
      <c r="CK54" s="228"/>
      <c r="CL54" s="228"/>
      <c r="CM54" s="228"/>
      <c r="CN54" s="228"/>
      <c r="CO54" s="228"/>
      <c r="CP54" s="228"/>
      <c r="CQ54" s="228"/>
    </row>
    <row r="57" spans="1:98" ht="16.5" thickBot="1" x14ac:dyDescent="0.3"/>
    <row r="58" spans="1:98" s="85" customFormat="1" ht="24" customHeight="1" x14ac:dyDescent="0.25">
      <c r="A58" s="351" t="s">
        <v>612</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v>2024</v>
      </c>
      <c r="AL58" s="338"/>
      <c r="AM58" s="229">
        <v>2025</v>
      </c>
      <c r="AN58" s="229">
        <v>2026</v>
      </c>
      <c r="AO58" s="229">
        <v>2027</v>
      </c>
      <c r="AP58" s="229">
        <v>2028</v>
      </c>
      <c r="AQ58" s="229">
        <v>2029</v>
      </c>
      <c r="AR58" s="229">
        <v>2030</v>
      </c>
      <c r="AS58" s="229">
        <v>2031</v>
      </c>
      <c r="AT58" s="229">
        <v>2032</v>
      </c>
      <c r="AU58" s="229">
        <v>2033</v>
      </c>
      <c r="AV58" s="229">
        <v>2034</v>
      </c>
      <c r="AW58" s="229">
        <v>2035</v>
      </c>
      <c r="AX58" s="229">
        <v>2036</v>
      </c>
      <c r="AY58" s="229">
        <v>2037</v>
      </c>
      <c r="AZ58" s="229">
        <v>2038</v>
      </c>
      <c r="BA58" s="229">
        <v>2039</v>
      </c>
      <c r="BB58" s="229">
        <v>2040</v>
      </c>
      <c r="BC58" s="229">
        <v>2041</v>
      </c>
      <c r="BD58" s="229">
        <v>2042</v>
      </c>
      <c r="BE58" s="229">
        <v>2043</v>
      </c>
      <c r="BF58" s="229">
        <v>2044</v>
      </c>
      <c r="BG58" s="229">
        <v>2045</v>
      </c>
      <c r="BH58" s="229">
        <v>2046</v>
      </c>
      <c r="BI58" s="229">
        <v>2047</v>
      </c>
      <c r="BJ58" s="229">
        <v>2048</v>
      </c>
      <c r="BK58" s="229">
        <v>2049</v>
      </c>
      <c r="BL58" s="229">
        <v>2050</v>
      </c>
      <c r="BM58" s="229">
        <v>2051</v>
      </c>
      <c r="BN58" s="229">
        <v>2052</v>
      </c>
      <c r="BO58" s="229">
        <v>2053</v>
      </c>
      <c r="BP58" s="229">
        <v>2054</v>
      </c>
      <c r="BQ58" s="229">
        <v>2055</v>
      </c>
      <c r="BR58" s="229">
        <v>2056</v>
      </c>
      <c r="BS58" s="229">
        <v>2057</v>
      </c>
      <c r="BT58" s="229">
        <v>2058</v>
      </c>
      <c r="BU58" s="229">
        <v>2059</v>
      </c>
      <c r="BV58" s="229">
        <v>2060</v>
      </c>
      <c r="BW58" s="229">
        <v>2061</v>
      </c>
      <c r="BX58" s="229">
        <v>2062</v>
      </c>
      <c r="BY58" s="229">
        <v>2063</v>
      </c>
      <c r="BZ58" s="229">
        <v>2064</v>
      </c>
      <c r="CA58" s="229">
        <v>2065</v>
      </c>
      <c r="CB58" s="229">
        <v>2066</v>
      </c>
      <c r="CC58" s="229">
        <v>2067</v>
      </c>
      <c r="CD58" s="229">
        <v>2068</v>
      </c>
      <c r="CE58" s="229">
        <v>2069</v>
      </c>
      <c r="CF58" s="229">
        <v>2070</v>
      </c>
      <c r="CG58" s="229">
        <v>2071</v>
      </c>
      <c r="CH58" s="229">
        <v>2072</v>
      </c>
      <c r="CI58" s="229">
        <v>2073</v>
      </c>
      <c r="CJ58" s="229">
        <v>2074</v>
      </c>
      <c r="CK58" s="229" t="s">
        <v>529</v>
      </c>
      <c r="CL58" s="229" t="s">
        <v>529</v>
      </c>
      <c r="CM58" s="229" t="s">
        <v>529</v>
      </c>
      <c r="CN58" s="229" t="s">
        <v>529</v>
      </c>
      <c r="CO58" s="229" t="s">
        <v>529</v>
      </c>
      <c r="CP58" s="229" t="s">
        <v>529</v>
      </c>
      <c r="CQ58" s="229" t="s">
        <v>529</v>
      </c>
    </row>
    <row r="59" spans="1:98" s="85" customFormat="1" ht="11.25" customHeight="1" x14ac:dyDescent="0.25">
      <c r="A59" s="342" t="s">
        <v>613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230"/>
      <c r="AN59" s="230"/>
      <c r="AO59" s="230"/>
      <c r="AP59" s="230"/>
      <c r="AQ59" s="230"/>
      <c r="AR59" s="230"/>
      <c r="AS59" s="230"/>
      <c r="AT59" s="230"/>
      <c r="AU59" s="230"/>
      <c r="AV59" s="230"/>
      <c r="AW59" s="230"/>
      <c r="AX59" s="230"/>
      <c r="AY59" s="230"/>
      <c r="AZ59" s="230"/>
      <c r="BA59" s="230"/>
      <c r="BB59" s="230"/>
      <c r="BC59" s="230"/>
      <c r="BD59" s="230"/>
      <c r="BE59" s="230"/>
      <c r="BF59" s="230"/>
      <c r="BG59" s="230"/>
      <c r="BH59" s="230"/>
      <c r="BI59" s="230"/>
      <c r="BJ59" s="230"/>
      <c r="BK59" s="230"/>
      <c r="BL59" s="230"/>
      <c r="BM59" s="230"/>
      <c r="BN59" s="230"/>
      <c r="BO59" s="230"/>
      <c r="BP59" s="230"/>
      <c r="BQ59" s="230"/>
      <c r="BR59" s="230"/>
      <c r="BS59" s="230"/>
      <c r="BT59" s="230"/>
      <c r="BU59" s="230"/>
      <c r="BV59" s="230"/>
      <c r="BW59" s="230"/>
      <c r="BX59" s="230"/>
      <c r="BY59" s="230"/>
      <c r="BZ59" s="230"/>
      <c r="CA59" s="230"/>
      <c r="CB59" s="230"/>
      <c r="CC59" s="230"/>
      <c r="CD59" s="230"/>
      <c r="CE59" s="230"/>
      <c r="CF59" s="230"/>
      <c r="CG59" s="230"/>
      <c r="CH59" s="230"/>
      <c r="CI59" s="230"/>
      <c r="CJ59" s="230"/>
      <c r="CK59" s="230"/>
      <c r="CL59" s="230"/>
      <c r="CM59" s="230"/>
      <c r="CN59" s="230"/>
      <c r="CO59" s="230"/>
      <c r="CP59" s="230"/>
      <c r="CQ59" s="230"/>
    </row>
    <row r="60" spans="1:98" s="85" customFormat="1" ht="12" customHeight="1" x14ac:dyDescent="0.25">
      <c r="A60" s="345" t="s">
        <v>614</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231"/>
      <c r="AN60" s="231"/>
      <c r="AO60" s="231"/>
      <c r="AP60" s="231"/>
      <c r="AQ60" s="231"/>
      <c r="AR60" s="231"/>
      <c r="AS60" s="231"/>
      <c r="AT60" s="231"/>
      <c r="AU60" s="231"/>
      <c r="AV60" s="231"/>
      <c r="AW60" s="231"/>
      <c r="AX60" s="231"/>
      <c r="AY60" s="231"/>
      <c r="AZ60" s="231"/>
      <c r="BA60" s="231"/>
      <c r="BB60" s="231"/>
      <c r="BC60" s="231"/>
      <c r="BD60" s="231"/>
      <c r="BE60" s="231"/>
      <c r="BF60" s="231"/>
      <c r="BG60" s="231"/>
      <c r="BH60" s="231"/>
      <c r="BI60" s="231"/>
      <c r="BJ60" s="231"/>
      <c r="BK60" s="231"/>
      <c r="BL60" s="231"/>
      <c r="BM60" s="231"/>
      <c r="BN60" s="231"/>
      <c r="BO60" s="231"/>
      <c r="BP60" s="231"/>
      <c r="BQ60" s="231"/>
      <c r="BR60" s="231"/>
      <c r="BS60" s="231"/>
      <c r="BT60" s="231"/>
      <c r="BU60" s="231"/>
      <c r="BV60" s="231"/>
      <c r="BW60" s="231"/>
      <c r="BX60" s="231"/>
      <c r="BY60" s="231"/>
      <c r="BZ60" s="231"/>
      <c r="CA60" s="231"/>
      <c r="CB60" s="231"/>
      <c r="CC60" s="231"/>
      <c r="CD60" s="231"/>
      <c r="CE60" s="231"/>
      <c r="CF60" s="231"/>
      <c r="CG60" s="231"/>
      <c r="CH60" s="231"/>
      <c r="CI60" s="231"/>
      <c r="CJ60" s="231"/>
      <c r="CK60" s="231"/>
      <c r="CL60" s="231"/>
      <c r="CM60" s="231"/>
      <c r="CN60" s="231"/>
      <c r="CO60" s="231"/>
      <c r="CP60" s="231"/>
      <c r="CQ60" s="231"/>
    </row>
    <row r="61" spans="1:98" s="85" customFormat="1" ht="12" customHeight="1" x14ac:dyDescent="0.25">
      <c r="A61" s="345" t="s">
        <v>615</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231"/>
      <c r="AN61" s="231"/>
      <c r="AO61" s="231"/>
      <c r="AP61" s="231"/>
      <c r="AQ61" s="231"/>
      <c r="AR61" s="231"/>
      <c r="AS61" s="231"/>
      <c r="AT61" s="231"/>
      <c r="AU61" s="231"/>
      <c r="AV61" s="231"/>
      <c r="AW61" s="231"/>
      <c r="AX61" s="231"/>
      <c r="AY61" s="231"/>
      <c r="AZ61" s="231"/>
      <c r="BA61" s="231"/>
      <c r="BB61" s="231"/>
      <c r="BC61" s="231"/>
      <c r="BD61" s="231"/>
      <c r="BE61" s="231"/>
      <c r="BF61" s="231"/>
      <c r="BG61" s="231"/>
      <c r="BH61" s="231"/>
      <c r="BI61" s="231"/>
      <c r="BJ61" s="231"/>
      <c r="BK61" s="231"/>
      <c r="BL61" s="231"/>
      <c r="BM61" s="231"/>
      <c r="BN61" s="231"/>
      <c r="BO61" s="231"/>
      <c r="BP61" s="231"/>
      <c r="BQ61" s="231"/>
      <c r="BR61" s="231"/>
      <c r="BS61" s="231"/>
      <c r="BT61" s="231"/>
      <c r="BU61" s="231"/>
      <c r="BV61" s="231"/>
      <c r="BW61" s="231"/>
      <c r="BX61" s="231"/>
      <c r="BY61" s="231"/>
      <c r="BZ61" s="231"/>
      <c r="CA61" s="231"/>
      <c r="CB61" s="231"/>
      <c r="CC61" s="231"/>
      <c r="CD61" s="231"/>
      <c r="CE61" s="231"/>
      <c r="CF61" s="231"/>
      <c r="CG61" s="231"/>
      <c r="CH61" s="231"/>
      <c r="CI61" s="231"/>
      <c r="CJ61" s="231"/>
      <c r="CK61" s="231"/>
      <c r="CL61" s="231"/>
      <c r="CM61" s="231"/>
      <c r="CN61" s="231"/>
      <c r="CO61" s="231"/>
      <c r="CP61" s="231"/>
      <c r="CQ61" s="231"/>
    </row>
    <row r="62" spans="1:98" s="85" customFormat="1" ht="12" customHeight="1" thickBot="1" x14ac:dyDescent="0.3">
      <c r="A62" s="358" t="s">
        <v>616</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232"/>
      <c r="AN62" s="232"/>
      <c r="AO62" s="232"/>
      <c r="AP62" s="232"/>
      <c r="AQ62" s="232"/>
      <c r="AR62" s="232"/>
      <c r="AS62" s="232"/>
      <c r="AT62" s="232"/>
      <c r="AU62" s="232"/>
      <c r="AV62" s="232"/>
      <c r="AW62" s="232"/>
      <c r="AX62" s="232"/>
      <c r="AY62" s="232"/>
      <c r="AZ62" s="232"/>
      <c r="BA62" s="232"/>
      <c r="BB62" s="232"/>
      <c r="BC62" s="232"/>
      <c r="BD62" s="232"/>
      <c r="BE62" s="232"/>
      <c r="BF62" s="232"/>
      <c r="BG62" s="232"/>
      <c r="BH62" s="232"/>
      <c r="BI62" s="232"/>
      <c r="BJ62" s="232"/>
      <c r="BK62" s="232"/>
      <c r="BL62" s="232"/>
      <c r="BM62" s="232"/>
      <c r="BN62" s="232"/>
      <c r="BO62" s="232"/>
      <c r="BP62" s="232"/>
      <c r="BQ62" s="232"/>
      <c r="BR62" s="232"/>
      <c r="BS62" s="232"/>
      <c r="BT62" s="232"/>
      <c r="BU62" s="232"/>
      <c r="BV62" s="232"/>
      <c r="BW62" s="232"/>
      <c r="BX62" s="232"/>
      <c r="BY62" s="232"/>
      <c r="BZ62" s="232"/>
      <c r="CA62" s="232"/>
      <c r="CB62" s="232"/>
      <c r="CC62" s="232"/>
      <c r="CD62" s="232"/>
      <c r="CE62" s="232"/>
      <c r="CF62" s="232"/>
      <c r="CG62" s="232"/>
      <c r="CH62" s="232"/>
      <c r="CI62" s="232"/>
      <c r="CJ62" s="232"/>
      <c r="CK62" s="232"/>
      <c r="CL62" s="232"/>
      <c r="CM62" s="232"/>
      <c r="CN62" s="232"/>
      <c r="CO62" s="232"/>
      <c r="CP62" s="232"/>
      <c r="CQ62" s="232"/>
    </row>
    <row r="63" spans="1:98" ht="16.5" thickBot="1" x14ac:dyDescent="0.3">
      <c r="AL63" s="233"/>
      <c r="AM63" s="233"/>
      <c r="AN63" s="233"/>
      <c r="AO63" s="233"/>
      <c r="AP63" s="233"/>
      <c r="AQ63" s="233"/>
      <c r="AR63" s="233"/>
      <c r="AS63" s="233"/>
      <c r="AT63" s="233"/>
      <c r="AU63" s="233"/>
      <c r="AV63" s="233"/>
      <c r="AW63" s="233"/>
      <c r="AX63" s="233"/>
      <c r="AY63" s="233"/>
      <c r="AZ63" s="233"/>
      <c r="BA63" s="233"/>
      <c r="BB63" s="233"/>
      <c r="BC63" s="233"/>
      <c r="BD63" s="233"/>
      <c r="BE63" s="233"/>
      <c r="BF63" s="233"/>
      <c r="BG63" s="233"/>
      <c r="BH63" s="233"/>
      <c r="BI63" s="233"/>
      <c r="BJ63" s="233"/>
      <c r="BK63" s="233"/>
      <c r="BL63" s="233"/>
      <c r="BM63" s="233"/>
      <c r="BN63" s="233"/>
      <c r="BO63" s="233"/>
      <c r="BP63" s="233"/>
      <c r="BQ63" s="233"/>
      <c r="BR63" s="233"/>
      <c r="BS63" s="233"/>
      <c r="BT63" s="233"/>
      <c r="BU63" s="233"/>
      <c r="BV63" s="233"/>
      <c r="BW63" s="233"/>
      <c r="BX63" s="233"/>
      <c r="BY63" s="233"/>
      <c r="BZ63" s="233"/>
      <c r="CA63" s="233"/>
      <c r="CB63" s="233"/>
      <c r="CC63" s="233"/>
      <c r="CD63" s="233"/>
      <c r="CE63" s="233"/>
      <c r="CF63" s="233"/>
      <c r="CG63" s="233"/>
      <c r="CH63" s="233"/>
      <c r="CI63" s="233"/>
      <c r="CJ63" s="233"/>
      <c r="CK63" s="233"/>
      <c r="CL63" s="233"/>
      <c r="CM63" s="233"/>
      <c r="CN63" s="233"/>
      <c r="CO63" s="233"/>
      <c r="CP63" s="233"/>
      <c r="CQ63" s="233"/>
    </row>
    <row r="64" spans="1:98" x14ac:dyDescent="0.25">
      <c r="A64" s="361" t="s">
        <v>617</v>
      </c>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53">
        <v>2026</v>
      </c>
      <c r="AL64" s="338"/>
      <c r="AM64" s="229">
        <v>2027</v>
      </c>
      <c r="AN64" s="229">
        <v>2028</v>
      </c>
      <c r="AO64" s="229">
        <v>2029</v>
      </c>
      <c r="AP64" s="229">
        <v>2030</v>
      </c>
      <c r="AQ64" s="229">
        <v>2031</v>
      </c>
      <c r="AR64" s="229">
        <v>2032</v>
      </c>
      <c r="AS64" s="229">
        <v>2033</v>
      </c>
      <c r="AT64" s="229">
        <v>2034</v>
      </c>
      <c r="AU64" s="229">
        <v>2035</v>
      </c>
      <c r="AV64" s="229">
        <v>2036</v>
      </c>
      <c r="AW64" s="229">
        <v>2037</v>
      </c>
      <c r="AX64" s="229">
        <v>2038</v>
      </c>
      <c r="AY64" s="229">
        <v>2039</v>
      </c>
      <c r="AZ64" s="229">
        <v>2040</v>
      </c>
      <c r="BA64" s="229">
        <v>2041</v>
      </c>
      <c r="BB64" s="229">
        <v>2042</v>
      </c>
      <c r="BC64" s="229">
        <v>2043</v>
      </c>
      <c r="BD64" s="229">
        <v>2044</v>
      </c>
      <c r="BE64" s="229">
        <v>2045</v>
      </c>
      <c r="BF64" s="229">
        <v>2046</v>
      </c>
      <c r="BG64" s="229">
        <v>2047</v>
      </c>
      <c r="BH64" s="229">
        <v>2048</v>
      </c>
      <c r="BI64" s="229">
        <v>2049</v>
      </c>
      <c r="BJ64" s="229">
        <v>2050</v>
      </c>
      <c r="BK64" s="229">
        <v>2051</v>
      </c>
      <c r="BL64" s="229">
        <v>2052</v>
      </c>
      <c r="BM64" s="229">
        <v>2053</v>
      </c>
      <c r="BN64" s="229">
        <v>2054</v>
      </c>
      <c r="BO64" s="229">
        <v>2055</v>
      </c>
      <c r="BP64" s="229">
        <v>2056</v>
      </c>
      <c r="BQ64" s="229">
        <v>2057</v>
      </c>
      <c r="BR64" s="229">
        <v>2058</v>
      </c>
      <c r="BS64" s="229">
        <v>2059</v>
      </c>
      <c r="BT64" s="229">
        <v>2060</v>
      </c>
      <c r="BU64" s="229">
        <v>2061</v>
      </c>
      <c r="BV64" s="229">
        <v>2062</v>
      </c>
      <c r="BW64" s="229">
        <v>2063</v>
      </c>
      <c r="BX64" s="229">
        <v>2064</v>
      </c>
      <c r="BY64" s="229">
        <v>2065</v>
      </c>
      <c r="BZ64" s="229">
        <v>2066</v>
      </c>
      <c r="CA64" s="229">
        <v>2067</v>
      </c>
      <c r="CB64" s="229">
        <v>2068</v>
      </c>
      <c r="CC64" s="229">
        <v>2069</v>
      </c>
      <c r="CD64" s="229">
        <v>2070</v>
      </c>
      <c r="CE64" s="229">
        <v>2071</v>
      </c>
      <c r="CF64" s="229">
        <v>2072</v>
      </c>
      <c r="CG64" s="229">
        <v>2073</v>
      </c>
      <c r="CH64" s="229">
        <v>2074</v>
      </c>
      <c r="CI64" s="229">
        <v>2075</v>
      </c>
      <c r="CJ64" s="229">
        <v>2076</v>
      </c>
      <c r="CK64" s="229">
        <v>2077</v>
      </c>
      <c r="CL64" s="229">
        <v>2078</v>
      </c>
      <c r="CM64" s="229">
        <v>2079</v>
      </c>
      <c r="CN64" s="229">
        <v>2080</v>
      </c>
      <c r="CO64" s="229">
        <v>2081</v>
      </c>
      <c r="CP64" s="229">
        <v>2082</v>
      </c>
      <c r="CQ64" s="229" t="s">
        <v>529</v>
      </c>
      <c r="CR64" s="143" t="s">
        <v>529</v>
      </c>
      <c r="CS64" s="143" t="s">
        <v>529</v>
      </c>
      <c r="CT64" s="143" t="s">
        <v>529</v>
      </c>
    </row>
    <row r="65" spans="1:98" s="204" customFormat="1" ht="15" x14ac:dyDescent="0.25">
      <c r="A65" s="354" t="s">
        <v>306</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63">
        <v>8016900.416666667</v>
      </c>
      <c r="AL65" s="364"/>
      <c r="AM65" s="234">
        <v>30152846.764347672</v>
      </c>
      <c r="AN65" s="234">
        <v>31057432.125447001</v>
      </c>
      <c r="AO65" s="234">
        <v>31989155.099000666</v>
      </c>
      <c r="AP65" s="234">
        <v>32948829.789351664</v>
      </c>
      <c r="AQ65" s="234">
        <v>33937294.687482335</v>
      </c>
      <c r="AR65" s="234">
        <v>34955413.561037667</v>
      </c>
      <c r="AS65" s="234">
        <v>36004075.988339335</v>
      </c>
      <c r="AT65" s="234">
        <v>37084198.248408996</v>
      </c>
      <c r="AU65" s="234">
        <v>38196724.210991666</v>
      </c>
      <c r="AV65" s="234">
        <v>39342625.959572002</v>
      </c>
      <c r="AW65" s="234">
        <v>40430175.011200003</v>
      </c>
      <c r="AX65" s="234">
        <v>41643080.26153601</v>
      </c>
      <c r="AY65" s="234">
        <v>42892372.63031067</v>
      </c>
      <c r="AZ65" s="234">
        <v>44179143.808332011</v>
      </c>
      <c r="BA65" s="234">
        <v>45504518.16431734</v>
      </c>
      <c r="BB65" s="234">
        <v>46869653.721678682</v>
      </c>
      <c r="BC65" s="234">
        <v>48275743.312905341</v>
      </c>
      <c r="BD65" s="234">
        <v>49724015.645148009</v>
      </c>
      <c r="BE65" s="234">
        <v>51215736.099406675</v>
      </c>
      <c r="BF65" s="234">
        <v>52752208.151309334</v>
      </c>
      <c r="BG65" s="234">
        <v>54210153.394409984</v>
      </c>
      <c r="BH65" s="234">
        <v>55836457.966120005</v>
      </c>
      <c r="BI65" s="234">
        <v>57511551.715734996</v>
      </c>
      <c r="BJ65" s="234">
        <v>59236898.232654996</v>
      </c>
      <c r="BK65" s="234">
        <v>61014005.137995005</v>
      </c>
      <c r="BL65" s="234">
        <v>62844425.324915007</v>
      </c>
      <c r="BM65" s="234">
        <v>64729758.110355005</v>
      </c>
      <c r="BN65" s="234">
        <v>66671650.829745002</v>
      </c>
      <c r="BO65" s="234">
        <v>68671800.343120009</v>
      </c>
      <c r="BP65" s="234">
        <v>70731954.364044994</v>
      </c>
      <c r="BQ65" s="234">
        <v>72853912.965729997</v>
      </c>
      <c r="BR65" s="234">
        <v>75039530.352929994</v>
      </c>
      <c r="BS65" s="234">
        <v>77290716.279465005</v>
      </c>
      <c r="BT65" s="234">
        <v>79609437.731525019</v>
      </c>
      <c r="BU65" s="234">
        <v>81997720.876760006</v>
      </c>
      <c r="BV65" s="234">
        <v>84457652.48179999</v>
      </c>
      <c r="BW65" s="234">
        <v>86991382.038534999</v>
      </c>
      <c r="BX65" s="234">
        <v>89601123.536015004</v>
      </c>
      <c r="BY65" s="234">
        <v>92289157.232349992</v>
      </c>
      <c r="BZ65" s="234">
        <v>95057831.958179981</v>
      </c>
      <c r="CA65" s="234">
        <v>97909566.888575003</v>
      </c>
      <c r="CB65" s="234">
        <v>100846853.93509997</v>
      </c>
      <c r="CC65" s="234">
        <v>103872259.51771501</v>
      </c>
      <c r="CD65" s="234">
        <v>106988427.31122001</v>
      </c>
      <c r="CE65" s="234">
        <v>110198080.10575001</v>
      </c>
      <c r="CF65" s="234">
        <v>113504022.55322</v>
      </c>
      <c r="CG65" s="234">
        <v>116909143.20500998</v>
      </c>
      <c r="CH65" s="234">
        <v>120416417.52419499</v>
      </c>
      <c r="CI65" s="234">
        <v>124028910.011825</v>
      </c>
      <c r="CJ65" s="234">
        <v>127749777.30774999</v>
      </c>
      <c r="CK65" s="234">
        <v>131582270.67128001</v>
      </c>
      <c r="CL65" s="234">
        <v>135529738.81622496</v>
      </c>
      <c r="CM65" s="234">
        <v>139595631.01172003</v>
      </c>
      <c r="CN65" s="234">
        <v>143783499.91726503</v>
      </c>
      <c r="CO65" s="234">
        <v>148097004.94933501</v>
      </c>
      <c r="CP65" s="234">
        <v>152539915.11642</v>
      </c>
      <c r="CQ65" s="234" t="s">
        <v>529</v>
      </c>
      <c r="CR65" s="204" t="s">
        <v>529</v>
      </c>
      <c r="CS65" s="204" t="s">
        <v>529</v>
      </c>
      <c r="CT65" s="204" t="s">
        <v>529</v>
      </c>
    </row>
    <row r="66" spans="1:98" x14ac:dyDescent="0.25">
      <c r="A66" s="354" t="s">
        <v>305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6">
        <v>0</v>
      </c>
      <c r="AL66" s="357"/>
      <c r="AM66" s="235">
        <v>617227.77312347468</v>
      </c>
      <c r="AN66" s="235">
        <v>676213.06802116218</v>
      </c>
      <c r="AO66" s="235">
        <v>736901.72049527662</v>
      </c>
      <c r="AP66" s="235">
        <v>800040.11655317491</v>
      </c>
      <c r="AQ66" s="235">
        <v>865452.83705609001</v>
      </c>
      <c r="AR66" s="235">
        <v>933230.85498182243</v>
      </c>
      <c r="AS66" s="235">
        <v>1003468.7822272852</v>
      </c>
      <c r="AT66" s="235">
        <v>1076265.0151652675</v>
      </c>
      <c r="AU66" s="235">
        <v>1151721.886023469</v>
      </c>
      <c r="AV66" s="235">
        <v>1229945.8203187005</v>
      </c>
      <c r="AW66" s="235">
        <v>1311047.5005884417</v>
      </c>
      <c r="AX66" s="235">
        <v>1395142.0366716734</v>
      </c>
      <c r="AY66" s="235">
        <v>1482349.142800936</v>
      </c>
      <c r="AZ66" s="235">
        <v>1572793.3217780683</v>
      </c>
      <c r="BA66" s="235">
        <v>1666604.056516988</v>
      </c>
      <c r="BB66" s="235">
        <v>1763916.0092481649</v>
      </c>
      <c r="BC66" s="235">
        <v>1864869.2286912897</v>
      </c>
      <c r="BD66" s="235">
        <v>1969609.3655148402</v>
      </c>
      <c r="BE66" s="235">
        <v>2078287.8964140336</v>
      </c>
      <c r="BF66" s="235">
        <v>2191062.3571518962</v>
      </c>
      <c r="BG66" s="235">
        <v>2308096.5849219728</v>
      </c>
      <c r="BH66" s="235">
        <v>2429560.9704055544</v>
      </c>
      <c r="BI66" s="235">
        <v>2555632.7199111795</v>
      </c>
      <c r="BJ66" s="235">
        <v>2686496.1279997313</v>
      </c>
      <c r="BK66" s="235">
        <v>2822342.8610145254</v>
      </c>
      <c r="BL66" s="235">
        <v>2963372.2519526137</v>
      </c>
      <c r="BM66" s="235">
        <v>3109791.6071309242</v>
      </c>
      <c r="BN66" s="235">
        <v>3261816.5251190686</v>
      </c>
      <c r="BO66" s="235">
        <v>3419671.2284294395</v>
      </c>
      <c r="BP66" s="235">
        <v>3583588.9084749268</v>
      </c>
      <c r="BQ66" s="235">
        <v>3753812.0843249341</v>
      </c>
      <c r="BR66" s="235">
        <v>3930592.9758116435</v>
      </c>
      <c r="BS66" s="235">
        <v>4114193.891560521</v>
      </c>
      <c r="BT66" s="235">
        <v>4304887.6325420542</v>
      </c>
      <c r="BU66" s="235">
        <v>4502957.9117655493</v>
      </c>
      <c r="BV66" s="235">
        <v>4708699.7907606857</v>
      </c>
      <c r="BW66" s="235">
        <v>4922420.133518328</v>
      </c>
      <c r="BX66" s="235">
        <v>5144438.0785889775</v>
      </c>
      <c r="BY66" s="235">
        <v>5375085.5300651537</v>
      </c>
      <c r="BZ66" s="235">
        <v>5614707.6682030782</v>
      </c>
      <c r="CA66" s="235">
        <v>5863663.4804692194</v>
      </c>
      <c r="CB66" s="235">
        <v>6122326.3138287086</v>
      </c>
      <c r="CC66" s="235">
        <v>6391084.4491252778</v>
      </c>
      <c r="CD66" s="235">
        <v>6670341.6984364092</v>
      </c>
      <c r="CE66" s="235">
        <v>6960518.026322688</v>
      </c>
      <c r="CF66" s="235">
        <v>7262050.1959271189</v>
      </c>
      <c r="CG66" s="235">
        <v>7575392.440918427</v>
      </c>
      <c r="CH66" s="235">
        <v>7901017.164312087</v>
      </c>
      <c r="CI66" s="235">
        <v>8239415.6652441975</v>
      </c>
      <c r="CJ66" s="235">
        <v>8591098.8948162906</v>
      </c>
      <c r="CK66" s="235">
        <v>8956598.2421739716</v>
      </c>
      <c r="CL66" s="235">
        <v>9336466.3520286549</v>
      </c>
      <c r="CM66" s="235">
        <v>9731277.9748802297</v>
      </c>
      <c r="CN66" s="235">
        <v>10141630.85124857</v>
      </c>
      <c r="CO66" s="235">
        <v>10568146.631274343</v>
      </c>
      <c r="CP66" s="235">
        <v>11011471.831103848</v>
      </c>
      <c r="CQ66" s="235" t="s">
        <v>529</v>
      </c>
      <c r="CR66" s="143" t="s">
        <v>529</v>
      </c>
      <c r="CS66" s="143" t="s">
        <v>529</v>
      </c>
      <c r="CT66" s="143" t="s">
        <v>529</v>
      </c>
    </row>
    <row r="67" spans="1:98" x14ac:dyDescent="0.25">
      <c r="A67" s="354" t="s">
        <v>304</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v>0</v>
      </c>
      <c r="AL67" s="357"/>
      <c r="AM67" s="235">
        <v>0</v>
      </c>
      <c r="AN67" s="235">
        <v>0</v>
      </c>
      <c r="AO67" s="235">
        <v>0</v>
      </c>
      <c r="AP67" s="235">
        <v>0</v>
      </c>
      <c r="AQ67" s="235">
        <v>0</v>
      </c>
      <c r="AR67" s="235">
        <v>0</v>
      </c>
      <c r="AS67" s="235">
        <v>0</v>
      </c>
      <c r="AT67" s="235">
        <v>0</v>
      </c>
      <c r="AU67" s="235">
        <v>0</v>
      </c>
      <c r="AV67" s="235">
        <v>0</v>
      </c>
      <c r="AW67" s="235">
        <v>0</v>
      </c>
      <c r="AX67" s="235">
        <v>0</v>
      </c>
      <c r="AY67" s="235">
        <v>0</v>
      </c>
      <c r="AZ67" s="235">
        <v>0</v>
      </c>
      <c r="BA67" s="235">
        <v>0</v>
      </c>
      <c r="BB67" s="235">
        <v>0</v>
      </c>
      <c r="BC67" s="235">
        <v>0</v>
      </c>
      <c r="BD67" s="235">
        <v>0</v>
      </c>
      <c r="BE67" s="235">
        <v>0</v>
      </c>
      <c r="BF67" s="235">
        <v>0</v>
      </c>
      <c r="BG67" s="235">
        <v>0</v>
      </c>
      <c r="BH67" s="235">
        <v>0</v>
      </c>
      <c r="BI67" s="235">
        <v>0</v>
      </c>
      <c r="BJ67" s="235">
        <v>0</v>
      </c>
      <c r="BK67" s="235">
        <v>0</v>
      </c>
      <c r="BL67" s="235">
        <v>0</v>
      </c>
      <c r="BM67" s="235">
        <v>0</v>
      </c>
      <c r="BN67" s="235">
        <v>0</v>
      </c>
      <c r="BO67" s="235">
        <v>0</v>
      </c>
      <c r="BP67" s="235">
        <v>0</v>
      </c>
      <c r="BQ67" s="235">
        <v>0</v>
      </c>
      <c r="BR67" s="235">
        <v>0</v>
      </c>
      <c r="BS67" s="235">
        <v>0</v>
      </c>
      <c r="BT67" s="235">
        <v>0</v>
      </c>
      <c r="BU67" s="235">
        <v>0</v>
      </c>
      <c r="BV67" s="235">
        <v>0</v>
      </c>
      <c r="BW67" s="235">
        <v>0</v>
      </c>
      <c r="BX67" s="235">
        <v>0</v>
      </c>
      <c r="BY67" s="235">
        <v>0</v>
      </c>
      <c r="BZ67" s="235">
        <v>0</v>
      </c>
      <c r="CA67" s="235">
        <v>0</v>
      </c>
      <c r="CB67" s="235">
        <v>0</v>
      </c>
      <c r="CC67" s="235">
        <v>0</v>
      </c>
      <c r="CD67" s="235">
        <v>0</v>
      </c>
      <c r="CE67" s="235">
        <v>0</v>
      </c>
      <c r="CF67" s="235">
        <v>0</v>
      </c>
      <c r="CG67" s="235">
        <v>0</v>
      </c>
      <c r="CH67" s="235">
        <v>0</v>
      </c>
      <c r="CI67" s="235">
        <v>0</v>
      </c>
      <c r="CJ67" s="235">
        <v>0</v>
      </c>
      <c r="CK67" s="235">
        <v>0</v>
      </c>
      <c r="CL67" s="235">
        <v>0</v>
      </c>
      <c r="CM67" s="235">
        <v>0</v>
      </c>
      <c r="CN67" s="235">
        <v>0</v>
      </c>
      <c r="CO67" s="235">
        <v>0</v>
      </c>
      <c r="CP67" s="235">
        <v>0</v>
      </c>
      <c r="CQ67" s="235" t="s">
        <v>529</v>
      </c>
      <c r="CR67" s="143" t="s">
        <v>529</v>
      </c>
      <c r="CS67" s="143" t="s">
        <v>529</v>
      </c>
      <c r="CT67" s="143" t="s">
        <v>529</v>
      </c>
    </row>
    <row r="68" spans="1:98" x14ac:dyDescent="0.25">
      <c r="A68" s="354" t="s">
        <v>303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56">
        <v>0</v>
      </c>
      <c r="AL68" s="357"/>
      <c r="AM68" s="235">
        <v>1314339.4006286401</v>
      </c>
      <c r="AN68" s="235">
        <v>1367044.4105938487</v>
      </c>
      <c r="AO68" s="235">
        <v>1421452.7781354841</v>
      </c>
      <c r="AP68" s="235">
        <v>1478310.8892609035</v>
      </c>
      <c r="AQ68" s="235">
        <v>1537443.3248313395</v>
      </c>
      <c r="AR68" s="235">
        <v>1598941.057824593</v>
      </c>
      <c r="AS68" s="235">
        <v>1662898.7001375768</v>
      </c>
      <c r="AT68" s="235">
        <v>1729414.6481430801</v>
      </c>
      <c r="AU68" s="235">
        <v>1798591.2340688028</v>
      </c>
      <c r="AV68" s="235">
        <v>1870534.8834315552</v>
      </c>
      <c r="AW68" s="235">
        <v>1945356.2787688174</v>
      </c>
      <c r="AX68" s="235">
        <v>2023170.5299195703</v>
      </c>
      <c r="AY68" s="235">
        <v>2104097.3511163536</v>
      </c>
      <c r="AZ68" s="235">
        <v>2188261.2451610072</v>
      </c>
      <c r="BA68" s="235">
        <v>2275791.6949674478</v>
      </c>
      <c r="BB68" s="235">
        <v>2366823.3627661457</v>
      </c>
      <c r="BC68" s="235">
        <v>2461496.2972767917</v>
      </c>
      <c r="BD68" s="235">
        <v>2559956.1491678632</v>
      </c>
      <c r="BE68" s="235">
        <v>2662354.3951345775</v>
      </c>
      <c r="BF68" s="235">
        <v>2768848.5709399614</v>
      </c>
      <c r="BG68" s="235">
        <v>2879602.5137775592</v>
      </c>
      <c r="BH68" s="235">
        <v>2994786.6143286615</v>
      </c>
      <c r="BI68" s="235">
        <v>3114578.0789018078</v>
      </c>
      <c r="BJ68" s="235">
        <v>3239161.2020578803</v>
      </c>
      <c r="BK68" s="235">
        <v>3368727.6501401956</v>
      </c>
      <c r="BL68" s="235">
        <v>3503476.7561458047</v>
      </c>
      <c r="BM68" s="235">
        <v>3643615.8263916364</v>
      </c>
      <c r="BN68" s="235">
        <v>3789360.4594473019</v>
      </c>
      <c r="BO68" s="235">
        <v>3940934.877825194</v>
      </c>
      <c r="BP68" s="235">
        <v>4098572.2729382021</v>
      </c>
      <c r="BQ68" s="235">
        <v>4262515.1638557306</v>
      </c>
      <c r="BR68" s="235">
        <v>4433015.7704099612</v>
      </c>
      <c r="BS68" s="235">
        <v>4610336.4012263594</v>
      </c>
      <c r="BT68" s="235">
        <v>4794749.8572754133</v>
      </c>
      <c r="BU68" s="235">
        <v>4986539.8515664302</v>
      </c>
      <c r="BV68" s="235">
        <v>5186001.4456290873</v>
      </c>
      <c r="BW68" s="235">
        <v>5393441.5034542503</v>
      </c>
      <c r="BX68" s="235">
        <v>5609179.1635924214</v>
      </c>
      <c r="BY68" s="235">
        <v>5833546.3301361185</v>
      </c>
      <c r="BZ68" s="235">
        <v>6066888.1833415637</v>
      </c>
      <c r="CA68" s="235">
        <v>6309563.7106752265</v>
      </c>
      <c r="CB68" s="235">
        <v>6561946.2591022365</v>
      </c>
      <c r="CC68" s="235">
        <v>6824424.1094663264</v>
      </c>
      <c r="CD68" s="235">
        <v>7097401.0738449795</v>
      </c>
      <c r="CE68" s="235">
        <v>7381297.116798779</v>
      </c>
      <c r="CF68" s="235">
        <v>7676549.0014707306</v>
      </c>
      <c r="CG68" s="235">
        <v>7983610.9615295604</v>
      </c>
      <c r="CH68" s="235">
        <v>8302955.3999907412</v>
      </c>
      <c r="CI68" s="235">
        <v>8635073.6159903724</v>
      </c>
      <c r="CJ68" s="235">
        <v>8980476.5606299862</v>
      </c>
      <c r="CK68" s="235">
        <v>9339695.623055188</v>
      </c>
      <c r="CL68" s="235">
        <v>9713283.4479773939</v>
      </c>
      <c r="CM68" s="235">
        <v>10101814.785896489</v>
      </c>
      <c r="CN68" s="235">
        <v>10505887.37733235</v>
      </c>
      <c r="CO68" s="235">
        <v>10926122.872425644</v>
      </c>
      <c r="CP68" s="235">
        <v>11363167.78732267</v>
      </c>
      <c r="CQ68" s="235" t="s">
        <v>529</v>
      </c>
      <c r="CR68" s="143" t="s">
        <v>529</v>
      </c>
      <c r="CS68" s="143" t="s">
        <v>529</v>
      </c>
      <c r="CT68" s="143" t="s">
        <v>529</v>
      </c>
    </row>
    <row r="69" spans="1:98" x14ac:dyDescent="0.25">
      <c r="A69" s="354" t="s">
        <v>529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v>0</v>
      </c>
      <c r="AL69" s="357"/>
      <c r="AM69" s="235">
        <v>0</v>
      </c>
      <c r="AN69" s="235">
        <v>0</v>
      </c>
      <c r="AO69" s="235">
        <v>0</v>
      </c>
      <c r="AP69" s="235">
        <v>0</v>
      </c>
      <c r="AQ69" s="235">
        <v>0</v>
      </c>
      <c r="AR69" s="235">
        <v>0</v>
      </c>
      <c r="AS69" s="235">
        <v>0</v>
      </c>
      <c r="AT69" s="235">
        <v>0</v>
      </c>
      <c r="AU69" s="235">
        <v>0</v>
      </c>
      <c r="AV69" s="235">
        <v>0</v>
      </c>
      <c r="AW69" s="235">
        <v>0</v>
      </c>
      <c r="AX69" s="235">
        <v>0</v>
      </c>
      <c r="AY69" s="235">
        <v>0</v>
      </c>
      <c r="AZ69" s="235">
        <v>0</v>
      </c>
      <c r="BA69" s="235">
        <v>0</v>
      </c>
      <c r="BB69" s="235">
        <v>0</v>
      </c>
      <c r="BC69" s="235">
        <v>0</v>
      </c>
      <c r="BD69" s="235">
        <v>0</v>
      </c>
      <c r="BE69" s="235">
        <v>0</v>
      </c>
      <c r="BF69" s="235">
        <v>0</v>
      </c>
      <c r="BG69" s="235">
        <v>0</v>
      </c>
      <c r="BH69" s="235">
        <v>0</v>
      </c>
      <c r="BI69" s="235">
        <v>0</v>
      </c>
      <c r="BJ69" s="235">
        <v>0</v>
      </c>
      <c r="BK69" s="235">
        <v>0</v>
      </c>
      <c r="BL69" s="235">
        <v>0</v>
      </c>
      <c r="BM69" s="235">
        <v>0</v>
      </c>
      <c r="BN69" s="235">
        <v>0</v>
      </c>
      <c r="BO69" s="235">
        <v>0</v>
      </c>
      <c r="BP69" s="235">
        <v>0</v>
      </c>
      <c r="BQ69" s="235">
        <v>0</v>
      </c>
      <c r="BR69" s="235">
        <v>0</v>
      </c>
      <c r="BS69" s="235">
        <v>0</v>
      </c>
      <c r="BT69" s="235">
        <v>0</v>
      </c>
      <c r="BU69" s="235">
        <v>0</v>
      </c>
      <c r="BV69" s="235">
        <v>0</v>
      </c>
      <c r="BW69" s="235">
        <v>0</v>
      </c>
      <c r="BX69" s="235">
        <v>0</v>
      </c>
      <c r="BY69" s="235">
        <v>0</v>
      </c>
      <c r="BZ69" s="235">
        <v>0</v>
      </c>
      <c r="CA69" s="235">
        <v>0</v>
      </c>
      <c r="CB69" s="235">
        <v>0</v>
      </c>
      <c r="CC69" s="235">
        <v>0</v>
      </c>
      <c r="CD69" s="235">
        <v>0</v>
      </c>
      <c r="CE69" s="235">
        <v>0</v>
      </c>
      <c r="CF69" s="235">
        <v>0</v>
      </c>
      <c r="CG69" s="235">
        <v>0</v>
      </c>
      <c r="CH69" s="235">
        <v>0</v>
      </c>
      <c r="CI69" s="235">
        <v>0</v>
      </c>
      <c r="CJ69" s="235">
        <v>0</v>
      </c>
      <c r="CK69" s="235">
        <v>0</v>
      </c>
      <c r="CL69" s="235">
        <v>0</v>
      </c>
      <c r="CM69" s="235">
        <v>0</v>
      </c>
      <c r="CN69" s="235">
        <v>0</v>
      </c>
      <c r="CO69" s="235">
        <v>0</v>
      </c>
      <c r="CP69" s="235">
        <v>0</v>
      </c>
      <c r="CQ69" s="235" t="s">
        <v>529</v>
      </c>
      <c r="CR69" s="143" t="s">
        <v>529</v>
      </c>
      <c r="CS69" s="143" t="s">
        <v>529</v>
      </c>
      <c r="CT69" s="143" t="s">
        <v>529</v>
      </c>
    </row>
    <row r="70" spans="1:98" x14ac:dyDescent="0.25">
      <c r="A70" s="354" t="s">
        <v>529</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65"/>
      <c r="AL70" s="366"/>
      <c r="AM70" s="235">
        <v>0</v>
      </c>
      <c r="AN70" s="235">
        <v>0</v>
      </c>
      <c r="AO70" s="235">
        <v>0</v>
      </c>
      <c r="AP70" s="235">
        <v>0</v>
      </c>
      <c r="AQ70" s="235">
        <v>0</v>
      </c>
      <c r="AR70" s="235">
        <v>0</v>
      </c>
      <c r="AS70" s="235">
        <v>0</v>
      </c>
      <c r="AT70" s="235">
        <v>0</v>
      </c>
      <c r="AU70" s="235">
        <v>0</v>
      </c>
      <c r="AV70" s="235">
        <v>0</v>
      </c>
      <c r="AW70" s="235">
        <v>0</v>
      </c>
      <c r="AX70" s="235">
        <v>0</v>
      </c>
      <c r="AY70" s="235">
        <v>0</v>
      </c>
      <c r="AZ70" s="235">
        <v>0</v>
      </c>
      <c r="BA70" s="235">
        <v>0</v>
      </c>
      <c r="BB70" s="235">
        <v>0</v>
      </c>
      <c r="BC70" s="235">
        <v>0</v>
      </c>
      <c r="BD70" s="235">
        <v>0</v>
      </c>
      <c r="BE70" s="235">
        <v>0</v>
      </c>
      <c r="BF70" s="235">
        <v>0</v>
      </c>
      <c r="BG70" s="235">
        <v>0</v>
      </c>
      <c r="BH70" s="235">
        <v>0</v>
      </c>
      <c r="BI70" s="235">
        <v>0</v>
      </c>
      <c r="BJ70" s="235">
        <v>0</v>
      </c>
      <c r="BK70" s="235">
        <v>0</v>
      </c>
      <c r="BL70" s="235">
        <v>0</v>
      </c>
      <c r="BM70" s="235">
        <v>0</v>
      </c>
      <c r="BN70" s="235">
        <v>0</v>
      </c>
      <c r="BO70" s="235">
        <v>0</v>
      </c>
      <c r="BP70" s="235">
        <v>0</v>
      </c>
      <c r="BQ70" s="235">
        <v>0</v>
      </c>
      <c r="BR70" s="235">
        <v>0</v>
      </c>
      <c r="BS70" s="235">
        <v>0</v>
      </c>
      <c r="BT70" s="235">
        <v>0</v>
      </c>
      <c r="BU70" s="235">
        <v>0</v>
      </c>
      <c r="BV70" s="235">
        <v>0</v>
      </c>
      <c r="BW70" s="235">
        <v>0</v>
      </c>
      <c r="BX70" s="235">
        <v>0</v>
      </c>
      <c r="BY70" s="235">
        <v>0</v>
      </c>
      <c r="BZ70" s="235">
        <v>0</v>
      </c>
      <c r="CA70" s="235">
        <v>0</v>
      </c>
      <c r="CB70" s="235">
        <v>0</v>
      </c>
      <c r="CC70" s="235">
        <v>0</v>
      </c>
      <c r="CD70" s="235">
        <v>0</v>
      </c>
      <c r="CE70" s="235">
        <v>0</v>
      </c>
      <c r="CF70" s="235">
        <v>0</v>
      </c>
      <c r="CG70" s="235">
        <v>0</v>
      </c>
      <c r="CH70" s="235">
        <v>0</v>
      </c>
      <c r="CI70" s="235">
        <v>0</v>
      </c>
      <c r="CJ70" s="235">
        <v>0</v>
      </c>
      <c r="CK70" s="235">
        <v>0</v>
      </c>
      <c r="CL70" s="235">
        <v>0</v>
      </c>
      <c r="CM70" s="235">
        <v>0</v>
      </c>
      <c r="CN70" s="235">
        <v>0</v>
      </c>
      <c r="CO70" s="235">
        <v>0</v>
      </c>
      <c r="CP70" s="235">
        <v>0</v>
      </c>
      <c r="CQ70" s="235" t="s">
        <v>635</v>
      </c>
      <c r="CR70" s="143" t="s">
        <v>635</v>
      </c>
      <c r="CS70" s="143" t="s">
        <v>635</v>
      </c>
      <c r="CT70" s="143" t="s">
        <v>635</v>
      </c>
    </row>
    <row r="71" spans="1:98" x14ac:dyDescent="0.25">
      <c r="A71" s="354" t="s">
        <v>302</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65"/>
      <c r="AL71" s="366"/>
      <c r="AM71" s="235">
        <v>-697111.62750516541</v>
      </c>
      <c r="AN71" s="235">
        <v>-690831.3425726865</v>
      </c>
      <c r="AO71" s="235">
        <v>-684551.05764020747</v>
      </c>
      <c r="AP71" s="235">
        <v>-678270.77270772855</v>
      </c>
      <c r="AQ71" s="235">
        <v>-671990.48777524952</v>
      </c>
      <c r="AR71" s="235">
        <v>-665710.20284277061</v>
      </c>
      <c r="AS71" s="235">
        <v>-659429.91791029158</v>
      </c>
      <c r="AT71" s="235">
        <v>-653149.63297781267</v>
      </c>
      <c r="AU71" s="235">
        <v>-646869.34804533375</v>
      </c>
      <c r="AV71" s="235">
        <v>-640589.06311285472</v>
      </c>
      <c r="AW71" s="235">
        <v>-634308.7781803757</v>
      </c>
      <c r="AX71" s="235">
        <v>-628028.49324789678</v>
      </c>
      <c r="AY71" s="235">
        <v>-621748.20831541775</v>
      </c>
      <c r="AZ71" s="235">
        <v>-615467.92338293884</v>
      </c>
      <c r="BA71" s="235">
        <v>-609187.63845045981</v>
      </c>
      <c r="BB71" s="235">
        <v>-602907.3535179809</v>
      </c>
      <c r="BC71" s="235">
        <v>-596627.06858550198</v>
      </c>
      <c r="BD71" s="235">
        <v>-590346.78365302295</v>
      </c>
      <c r="BE71" s="235">
        <v>-584066.49872054404</v>
      </c>
      <c r="BF71" s="235">
        <v>-577786.21378806513</v>
      </c>
      <c r="BG71" s="235">
        <v>-571505.9288555861</v>
      </c>
      <c r="BH71" s="235">
        <v>-565225.64392310707</v>
      </c>
      <c r="BI71" s="235">
        <v>-558945.35899062816</v>
      </c>
      <c r="BJ71" s="235">
        <v>-552665.07405814924</v>
      </c>
      <c r="BK71" s="235">
        <v>-546384.78912567021</v>
      </c>
      <c r="BL71" s="235">
        <v>-540104.50419319118</v>
      </c>
      <c r="BM71" s="235">
        <v>-533824.21926071227</v>
      </c>
      <c r="BN71" s="235">
        <v>-527543.93432823336</v>
      </c>
      <c r="BO71" s="235">
        <v>-521263.64939575439</v>
      </c>
      <c r="BP71" s="235">
        <v>-514983.36446327541</v>
      </c>
      <c r="BQ71" s="235">
        <v>-508703.0795307965</v>
      </c>
      <c r="BR71" s="235">
        <v>-502422.79459831753</v>
      </c>
      <c r="BS71" s="235">
        <v>-496142.50966583856</v>
      </c>
      <c r="BT71" s="235">
        <v>-489862.22473335953</v>
      </c>
      <c r="BU71" s="235">
        <v>-483581.93980088062</v>
      </c>
      <c r="BV71" s="235">
        <v>-477301.6548684017</v>
      </c>
      <c r="BW71" s="235">
        <v>-471021.36993592273</v>
      </c>
      <c r="BX71" s="235">
        <v>-464741.0850034437</v>
      </c>
      <c r="BY71" s="235">
        <v>-458460.80007096479</v>
      </c>
      <c r="BZ71" s="235">
        <v>-452180.51513848588</v>
      </c>
      <c r="CA71" s="235">
        <v>-445900.23020600685</v>
      </c>
      <c r="CB71" s="235">
        <v>-439619.94527352788</v>
      </c>
      <c r="CC71" s="235">
        <v>-433339.66034104896</v>
      </c>
      <c r="CD71" s="235">
        <v>-427059.37540856999</v>
      </c>
      <c r="CE71" s="235">
        <v>-420779.09047609102</v>
      </c>
      <c r="CF71" s="235">
        <v>-414498.80554361199</v>
      </c>
      <c r="CG71" s="235">
        <v>-408218.52061113308</v>
      </c>
      <c r="CH71" s="235">
        <v>-401938.23567865416</v>
      </c>
      <c r="CI71" s="235">
        <v>-395657.95074617519</v>
      </c>
      <c r="CJ71" s="235">
        <v>-389377.66581369616</v>
      </c>
      <c r="CK71" s="235">
        <v>-383097.38088121725</v>
      </c>
      <c r="CL71" s="235">
        <v>-376817.09594873834</v>
      </c>
      <c r="CM71" s="235">
        <v>-370536.81101625931</v>
      </c>
      <c r="CN71" s="235">
        <v>-364256.52608378039</v>
      </c>
      <c r="CO71" s="235">
        <v>-357976.24115130142</v>
      </c>
      <c r="CP71" s="235">
        <v>-351695.95621882245</v>
      </c>
      <c r="CQ71" s="235">
        <v>-351695.95621882245</v>
      </c>
      <c r="CR71" s="143">
        <v>-351695.95621882245</v>
      </c>
      <c r="CS71" s="143">
        <v>-351695.95621882245</v>
      </c>
      <c r="CT71" s="143">
        <v>-351695.95621882245</v>
      </c>
    </row>
    <row r="72" spans="1:98" s="204" customFormat="1" ht="15" x14ac:dyDescent="0.25">
      <c r="A72" s="354" t="s">
        <v>618</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5"/>
      <c r="AK72" s="363">
        <v>8016900.416666667</v>
      </c>
      <c r="AL72" s="364"/>
      <c r="AM72" s="234">
        <v>30770074.537471145</v>
      </c>
      <c r="AN72" s="234">
        <v>31733645.193468165</v>
      </c>
      <c r="AO72" s="234">
        <v>32726056.819495942</v>
      </c>
      <c r="AP72" s="234">
        <v>33748869.905904837</v>
      </c>
      <c r="AQ72" s="234">
        <v>34802747.524538428</v>
      </c>
      <c r="AR72" s="234">
        <v>35888644.416019492</v>
      </c>
      <c r="AS72" s="234">
        <v>37007544.77056662</v>
      </c>
      <c r="AT72" s="234">
        <v>38160463.263574265</v>
      </c>
      <c r="AU72" s="234">
        <v>39348446.097015135</v>
      </c>
      <c r="AV72" s="234">
        <v>40572571.779890701</v>
      </c>
      <c r="AW72" s="234">
        <v>41741222.511788443</v>
      </c>
      <c r="AX72" s="234">
        <v>43038222.298207685</v>
      </c>
      <c r="AY72" s="234">
        <v>44374721.773111604</v>
      </c>
      <c r="AZ72" s="234">
        <v>45751937.130110078</v>
      </c>
      <c r="BA72" s="234">
        <v>47171122.22083433</v>
      </c>
      <c r="BB72" s="234">
        <v>48633569.730926849</v>
      </c>
      <c r="BC72" s="234">
        <v>50140612.541596629</v>
      </c>
      <c r="BD72" s="234">
        <v>51693625.010662846</v>
      </c>
      <c r="BE72" s="234">
        <v>53294023.995820709</v>
      </c>
      <c r="BF72" s="234">
        <v>54943270.50846123</v>
      </c>
      <c r="BG72" s="234">
        <v>56518249.979331955</v>
      </c>
      <c r="BH72" s="234">
        <v>58266018.936525561</v>
      </c>
      <c r="BI72" s="234">
        <v>60067184.435646176</v>
      </c>
      <c r="BJ72" s="234">
        <v>61923394.360654727</v>
      </c>
      <c r="BK72" s="234">
        <v>63836347.999009527</v>
      </c>
      <c r="BL72" s="234">
        <v>65807797.576867618</v>
      </c>
      <c r="BM72" s="234">
        <v>67839549.717485934</v>
      </c>
      <c r="BN72" s="234">
        <v>69933467.354864076</v>
      </c>
      <c r="BO72" s="234">
        <v>72091471.571549445</v>
      </c>
      <c r="BP72" s="234">
        <v>74315543.272519916</v>
      </c>
      <c r="BQ72" s="234">
        <v>76607725.050054938</v>
      </c>
      <c r="BR72" s="234">
        <v>78970123.32874164</v>
      </c>
      <c r="BS72" s="234">
        <v>81404910.17102553</v>
      </c>
      <c r="BT72" s="234">
        <v>83914325.364067078</v>
      </c>
      <c r="BU72" s="234">
        <v>86500678.788525552</v>
      </c>
      <c r="BV72" s="234">
        <v>89166352.272560671</v>
      </c>
      <c r="BW72" s="234">
        <v>91913802.172053322</v>
      </c>
      <c r="BX72" s="234">
        <v>94745561.614603981</v>
      </c>
      <c r="BY72" s="234">
        <v>97664242.762415141</v>
      </c>
      <c r="BZ72" s="234">
        <v>100672539.62638307</v>
      </c>
      <c r="CA72" s="234">
        <v>103773230.36904421</v>
      </c>
      <c r="CB72" s="234">
        <v>106969180.24892868</v>
      </c>
      <c r="CC72" s="234">
        <v>110263343.96684028</v>
      </c>
      <c r="CD72" s="234">
        <v>113658769.00965641</v>
      </c>
      <c r="CE72" s="234">
        <v>117158598.1320727</v>
      </c>
      <c r="CF72" s="234">
        <v>120766072.74914712</v>
      </c>
      <c r="CG72" s="234">
        <v>124484535.64592841</v>
      </c>
      <c r="CH72" s="234">
        <v>128317434.68850708</v>
      </c>
      <c r="CI72" s="234">
        <v>132268325.67706919</v>
      </c>
      <c r="CJ72" s="234">
        <v>136340876.20256627</v>
      </c>
      <c r="CK72" s="234">
        <v>140538868.913454</v>
      </c>
      <c r="CL72" s="234">
        <v>144866205.16825363</v>
      </c>
      <c r="CM72" s="234">
        <v>149326908.98660025</v>
      </c>
      <c r="CN72" s="234">
        <v>153925130.76851359</v>
      </c>
      <c r="CO72" s="234">
        <v>158665151.58060935</v>
      </c>
      <c r="CP72" s="234">
        <v>163551386.94752386</v>
      </c>
      <c r="CQ72" s="234" t="s">
        <v>529</v>
      </c>
      <c r="CR72" s="204" t="s">
        <v>529</v>
      </c>
      <c r="CS72" s="204" t="s">
        <v>529</v>
      </c>
      <c r="CT72" s="204" t="s">
        <v>529</v>
      </c>
    </row>
    <row r="73" spans="1:98" x14ac:dyDescent="0.25">
      <c r="A73" s="354" t="s">
        <v>298</v>
      </c>
      <c r="B73" s="355"/>
      <c r="C73" s="355"/>
      <c r="D73" s="355"/>
      <c r="E73" s="355"/>
      <c r="F73" s="355"/>
      <c r="G73" s="355"/>
      <c r="H73" s="355"/>
      <c r="I73" s="355"/>
      <c r="J73" s="355"/>
      <c r="K73" s="355"/>
      <c r="L73" s="355"/>
      <c r="M73" s="355"/>
      <c r="N73" s="355"/>
      <c r="O73" s="355"/>
      <c r="P73" s="355"/>
      <c r="Q73" s="355"/>
      <c r="R73" s="355"/>
      <c r="S73" s="355"/>
      <c r="T73" s="355"/>
      <c r="U73" s="355"/>
      <c r="V73" s="355"/>
      <c r="W73" s="355"/>
      <c r="X73" s="355"/>
      <c r="Y73" s="355"/>
      <c r="Z73" s="355"/>
      <c r="AA73" s="355"/>
      <c r="AB73" s="355"/>
      <c r="AC73" s="355"/>
      <c r="AD73" s="355"/>
      <c r="AE73" s="355"/>
      <c r="AF73" s="355"/>
      <c r="AG73" s="355"/>
      <c r="AH73" s="355"/>
      <c r="AI73" s="355"/>
      <c r="AJ73" s="355"/>
      <c r="AK73" s="356">
        <v>0</v>
      </c>
      <c r="AL73" s="357"/>
      <c r="AM73" s="235">
        <v>-570934.99386172427</v>
      </c>
      <c r="AN73" s="235">
        <v>-570934.99386172427</v>
      </c>
      <c r="AO73" s="235">
        <v>-570934.99386172427</v>
      </c>
      <c r="AP73" s="235">
        <v>-570934.99386172427</v>
      </c>
      <c r="AQ73" s="235">
        <v>-570934.99386172427</v>
      </c>
      <c r="AR73" s="235">
        <v>-570934.99386172427</v>
      </c>
      <c r="AS73" s="235">
        <v>-570934.99386172427</v>
      </c>
      <c r="AT73" s="235">
        <v>-570934.99386172427</v>
      </c>
      <c r="AU73" s="235">
        <v>-570934.99386172427</v>
      </c>
      <c r="AV73" s="235">
        <v>-570934.99386172427</v>
      </c>
      <c r="AW73" s="235">
        <v>-570934.99386172427</v>
      </c>
      <c r="AX73" s="235">
        <v>-570934.99386172427</v>
      </c>
      <c r="AY73" s="235">
        <v>-570934.99386172427</v>
      </c>
      <c r="AZ73" s="235">
        <v>-570934.99386172427</v>
      </c>
      <c r="BA73" s="235">
        <v>-570934.99386172427</v>
      </c>
      <c r="BB73" s="235">
        <v>-570934.99386172427</v>
      </c>
      <c r="BC73" s="235">
        <v>-570934.99386172427</v>
      </c>
      <c r="BD73" s="235">
        <v>-570934.99386172427</v>
      </c>
      <c r="BE73" s="235">
        <v>-570934.99386172427</v>
      </c>
      <c r="BF73" s="235">
        <v>-570934.99386172427</v>
      </c>
      <c r="BG73" s="235">
        <v>-570934.99386172427</v>
      </c>
      <c r="BH73" s="235">
        <v>-570934.99386172427</v>
      </c>
      <c r="BI73" s="235">
        <v>-570934.99386172427</v>
      </c>
      <c r="BJ73" s="235">
        <v>-570934.99386172427</v>
      </c>
      <c r="BK73" s="235">
        <v>-570934.99386172427</v>
      </c>
      <c r="BL73" s="235">
        <v>-570934.99386172427</v>
      </c>
      <c r="BM73" s="235">
        <v>-570934.99386172427</v>
      </c>
      <c r="BN73" s="235">
        <v>-570934.99386172427</v>
      </c>
      <c r="BO73" s="235">
        <v>-570934.99386172427</v>
      </c>
      <c r="BP73" s="235">
        <v>-570934.99386172427</v>
      </c>
      <c r="BQ73" s="235">
        <v>-570934.99386172427</v>
      </c>
      <c r="BR73" s="235">
        <v>-570934.99386172427</v>
      </c>
      <c r="BS73" s="235">
        <v>-570934.99386172427</v>
      </c>
      <c r="BT73" s="235">
        <v>-570934.99386172427</v>
      </c>
      <c r="BU73" s="235">
        <v>-570934.99386172427</v>
      </c>
      <c r="BV73" s="235">
        <v>-570934.99386172427</v>
      </c>
      <c r="BW73" s="235">
        <v>-570934.99386172427</v>
      </c>
      <c r="BX73" s="235">
        <v>-570934.99386172427</v>
      </c>
      <c r="BY73" s="235">
        <v>-570934.99386172427</v>
      </c>
      <c r="BZ73" s="235">
        <v>-570934.99386172427</v>
      </c>
      <c r="CA73" s="235">
        <v>-570934.99386172427</v>
      </c>
      <c r="CB73" s="235">
        <v>-570934.99386172427</v>
      </c>
      <c r="CC73" s="235">
        <v>-570934.99386172427</v>
      </c>
      <c r="CD73" s="235">
        <v>-570934.99386172427</v>
      </c>
      <c r="CE73" s="235">
        <v>-570934.99386172427</v>
      </c>
      <c r="CF73" s="235">
        <v>-570934.99386172427</v>
      </c>
      <c r="CG73" s="235">
        <v>-570934.99386172427</v>
      </c>
      <c r="CH73" s="235">
        <v>-570934.99386172427</v>
      </c>
      <c r="CI73" s="235">
        <v>-570934.99386172427</v>
      </c>
      <c r="CJ73" s="235">
        <v>-570934.99386172427</v>
      </c>
      <c r="CK73" s="235">
        <v>-570934.99386172427</v>
      </c>
      <c r="CL73" s="235">
        <v>-570934.99386172427</v>
      </c>
      <c r="CM73" s="235">
        <v>-570934.99386172427</v>
      </c>
      <c r="CN73" s="235">
        <v>-570934.99386172427</v>
      </c>
      <c r="CO73" s="235">
        <v>-570934.99386172427</v>
      </c>
      <c r="CP73" s="235">
        <v>-570934.99386172427</v>
      </c>
      <c r="CQ73" s="235" t="s">
        <v>635</v>
      </c>
      <c r="CR73" s="143" t="s">
        <v>635</v>
      </c>
      <c r="CS73" s="143" t="s">
        <v>635</v>
      </c>
      <c r="CT73" s="143" t="s">
        <v>635</v>
      </c>
    </row>
    <row r="74" spans="1:98" s="204" customFormat="1" ht="15" x14ac:dyDescent="0.25">
      <c r="A74" s="354" t="s">
        <v>619</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63">
        <v>8016900.416666667</v>
      </c>
      <c r="AL74" s="364"/>
      <c r="AM74" s="234">
        <v>30199139.543609422</v>
      </c>
      <c r="AN74" s="234">
        <v>31162710.199606441</v>
      </c>
      <c r="AO74" s="234">
        <v>32155121.825634219</v>
      </c>
      <c r="AP74" s="234">
        <v>33177934.912043113</v>
      </c>
      <c r="AQ74" s="234">
        <v>34231812.5306767</v>
      </c>
      <c r="AR74" s="234">
        <v>35317709.422157764</v>
      </c>
      <c r="AS74" s="234">
        <v>36436609.776704893</v>
      </c>
      <c r="AT74" s="234">
        <v>37589528.269712538</v>
      </c>
      <c r="AU74" s="234">
        <v>38777511.103153408</v>
      </c>
      <c r="AV74" s="234">
        <v>40001636.786028974</v>
      </c>
      <c r="AW74" s="234">
        <v>41170287.517926715</v>
      </c>
      <c r="AX74" s="234">
        <v>42467287.304345958</v>
      </c>
      <c r="AY74" s="234">
        <v>43803786.779249877</v>
      </c>
      <c r="AZ74" s="234">
        <v>45181002.13624835</v>
      </c>
      <c r="BA74" s="234">
        <v>46600187.226972602</v>
      </c>
      <c r="BB74" s="234">
        <v>48062634.737065122</v>
      </c>
      <c r="BC74" s="234">
        <v>49569677.547734901</v>
      </c>
      <c r="BD74" s="234">
        <v>51122690.016801119</v>
      </c>
      <c r="BE74" s="234">
        <v>52723089.001958981</v>
      </c>
      <c r="BF74" s="234">
        <v>54372335.514599502</v>
      </c>
      <c r="BG74" s="234">
        <v>55947314.985470228</v>
      </c>
      <c r="BH74" s="234">
        <v>57695083.942663833</v>
      </c>
      <c r="BI74" s="234">
        <v>59496249.441784449</v>
      </c>
      <c r="BJ74" s="234">
        <v>61352459.366792999</v>
      </c>
      <c r="BK74" s="234">
        <v>63265413.0051478</v>
      </c>
      <c r="BL74" s="234">
        <v>65236862.58300589</v>
      </c>
      <c r="BM74" s="234">
        <v>67268614.723624215</v>
      </c>
      <c r="BN74" s="234">
        <v>69362532.361002356</v>
      </c>
      <c r="BO74" s="234">
        <v>71520536.577687725</v>
      </c>
      <c r="BP74" s="234">
        <v>73744608.278658196</v>
      </c>
      <c r="BQ74" s="234">
        <v>76036790.056193218</v>
      </c>
      <c r="BR74" s="234">
        <v>78399188.33487992</v>
      </c>
      <c r="BS74" s="234">
        <v>80833975.17716381</v>
      </c>
      <c r="BT74" s="234">
        <v>83343390.370205358</v>
      </c>
      <c r="BU74" s="234">
        <v>85929743.794663832</v>
      </c>
      <c r="BV74" s="234">
        <v>88595417.278698951</v>
      </c>
      <c r="BW74" s="234">
        <v>91342867.178191602</v>
      </c>
      <c r="BX74" s="234">
        <v>94174626.620742261</v>
      </c>
      <c r="BY74" s="234">
        <v>97093307.768553421</v>
      </c>
      <c r="BZ74" s="234">
        <v>100101604.63252135</v>
      </c>
      <c r="CA74" s="234">
        <v>103202295.37518249</v>
      </c>
      <c r="CB74" s="234">
        <v>106398245.25506696</v>
      </c>
      <c r="CC74" s="234">
        <v>109692408.97297856</v>
      </c>
      <c r="CD74" s="234">
        <v>113087834.01579469</v>
      </c>
      <c r="CE74" s="234">
        <v>116587663.13821098</v>
      </c>
      <c r="CF74" s="234">
        <v>120195137.7552854</v>
      </c>
      <c r="CG74" s="234">
        <v>123913600.65206669</v>
      </c>
      <c r="CH74" s="234">
        <v>127746499.69464536</v>
      </c>
      <c r="CI74" s="234">
        <v>131697390.68320747</v>
      </c>
      <c r="CJ74" s="234">
        <v>135769941.20870453</v>
      </c>
      <c r="CK74" s="234">
        <v>139967933.91959226</v>
      </c>
      <c r="CL74" s="234">
        <v>144295270.1743919</v>
      </c>
      <c r="CM74" s="234">
        <v>148755973.99273852</v>
      </c>
      <c r="CN74" s="234">
        <v>153354195.77465186</v>
      </c>
      <c r="CO74" s="234">
        <v>158094216.58674762</v>
      </c>
      <c r="CP74" s="234">
        <v>162980451.95366213</v>
      </c>
      <c r="CQ74" s="234" t="s">
        <v>529</v>
      </c>
      <c r="CR74" s="204" t="s">
        <v>529</v>
      </c>
      <c r="CS74" s="204" t="s">
        <v>529</v>
      </c>
      <c r="CT74" s="204" t="s">
        <v>529</v>
      </c>
    </row>
    <row r="75" spans="1:98" x14ac:dyDescent="0.25">
      <c r="A75" s="354" t="s">
        <v>297</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5"/>
      <c r="AK75" s="356">
        <v>0</v>
      </c>
      <c r="AL75" s="357"/>
      <c r="AM75" s="235">
        <v>0</v>
      </c>
      <c r="AN75" s="235">
        <v>0</v>
      </c>
      <c r="AO75" s="235">
        <v>0</v>
      </c>
      <c r="AP75" s="235">
        <v>0</v>
      </c>
      <c r="AQ75" s="235">
        <v>0</v>
      </c>
      <c r="AR75" s="235">
        <v>0</v>
      </c>
      <c r="AS75" s="235">
        <v>0</v>
      </c>
      <c r="AT75" s="235">
        <v>0</v>
      </c>
      <c r="AU75" s="235">
        <v>0</v>
      </c>
      <c r="AV75" s="235">
        <v>0</v>
      </c>
      <c r="AW75" s="235">
        <v>0</v>
      </c>
      <c r="AX75" s="235">
        <v>0</v>
      </c>
      <c r="AY75" s="235">
        <v>0</v>
      </c>
      <c r="AZ75" s="235">
        <v>0</v>
      </c>
      <c r="BA75" s="235">
        <v>0</v>
      </c>
      <c r="BB75" s="235">
        <v>0</v>
      </c>
      <c r="BC75" s="235">
        <v>0</v>
      </c>
      <c r="BD75" s="235">
        <v>0</v>
      </c>
      <c r="BE75" s="235">
        <v>0</v>
      </c>
      <c r="BF75" s="235">
        <v>0</v>
      </c>
      <c r="BG75" s="235">
        <v>0</v>
      </c>
      <c r="BH75" s="235">
        <v>0</v>
      </c>
      <c r="BI75" s="235">
        <v>0</v>
      </c>
      <c r="BJ75" s="235">
        <v>0</v>
      </c>
      <c r="BK75" s="235">
        <v>0</v>
      </c>
      <c r="BL75" s="235">
        <v>0</v>
      </c>
      <c r="BM75" s="235">
        <v>0</v>
      </c>
      <c r="BN75" s="235">
        <v>0</v>
      </c>
      <c r="BO75" s="235">
        <v>0</v>
      </c>
      <c r="BP75" s="235">
        <v>0</v>
      </c>
      <c r="BQ75" s="235">
        <v>0</v>
      </c>
      <c r="BR75" s="235">
        <v>0</v>
      </c>
      <c r="BS75" s="235">
        <v>0</v>
      </c>
      <c r="BT75" s="235">
        <v>0</v>
      </c>
      <c r="BU75" s="235">
        <v>0</v>
      </c>
      <c r="BV75" s="235">
        <v>0</v>
      </c>
      <c r="BW75" s="235">
        <v>0</v>
      </c>
      <c r="BX75" s="235">
        <v>0</v>
      </c>
      <c r="BY75" s="235">
        <v>0</v>
      </c>
      <c r="BZ75" s="235">
        <v>0</v>
      </c>
      <c r="CA75" s="235">
        <v>0</v>
      </c>
      <c r="CB75" s="235">
        <v>0</v>
      </c>
      <c r="CC75" s="235">
        <v>0</v>
      </c>
      <c r="CD75" s="235">
        <v>0</v>
      </c>
      <c r="CE75" s="235">
        <v>0</v>
      </c>
      <c r="CF75" s="235">
        <v>0</v>
      </c>
      <c r="CG75" s="235">
        <v>0</v>
      </c>
      <c r="CH75" s="235">
        <v>0</v>
      </c>
      <c r="CI75" s="235">
        <v>0</v>
      </c>
      <c r="CJ75" s="235">
        <v>0</v>
      </c>
      <c r="CK75" s="235">
        <v>0</v>
      </c>
      <c r="CL75" s="235">
        <v>0</v>
      </c>
      <c r="CM75" s="235">
        <v>0</v>
      </c>
      <c r="CN75" s="235">
        <v>0</v>
      </c>
      <c r="CO75" s="235">
        <v>0</v>
      </c>
      <c r="CP75" s="235">
        <v>0</v>
      </c>
      <c r="CQ75" s="235">
        <v>0</v>
      </c>
      <c r="CR75" s="143">
        <v>0</v>
      </c>
      <c r="CS75" s="143">
        <v>0</v>
      </c>
      <c r="CT75" s="143">
        <v>0</v>
      </c>
    </row>
    <row r="76" spans="1:98" s="204" customFormat="1" ht="15" x14ac:dyDescent="0.25">
      <c r="A76" s="354" t="s">
        <v>301</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63">
        <v>8016900.416666667</v>
      </c>
      <c r="AL76" s="364"/>
      <c r="AM76" s="234">
        <v>30199139.543609422</v>
      </c>
      <c r="AN76" s="234">
        <v>31162710.199606441</v>
      </c>
      <c r="AO76" s="234">
        <v>32155121.825634219</v>
      </c>
      <c r="AP76" s="234">
        <v>33177934.912043113</v>
      </c>
      <c r="AQ76" s="234">
        <v>34231812.5306767</v>
      </c>
      <c r="AR76" s="234">
        <v>35317709.422157764</v>
      </c>
      <c r="AS76" s="234">
        <v>36436609.776704893</v>
      </c>
      <c r="AT76" s="234">
        <v>37589528.269712538</v>
      </c>
      <c r="AU76" s="234">
        <v>38777511.103153408</v>
      </c>
      <c r="AV76" s="234">
        <v>40001636.786028974</v>
      </c>
      <c r="AW76" s="234">
        <v>41170287.517926715</v>
      </c>
      <c r="AX76" s="234">
        <v>42467287.304345958</v>
      </c>
      <c r="AY76" s="234">
        <v>43803786.779249877</v>
      </c>
      <c r="AZ76" s="234">
        <v>45181002.13624835</v>
      </c>
      <c r="BA76" s="234">
        <v>46600187.226972602</v>
      </c>
      <c r="BB76" s="234">
        <v>48062634.737065122</v>
      </c>
      <c r="BC76" s="234">
        <v>49569677.547734901</v>
      </c>
      <c r="BD76" s="234">
        <v>51122690.016801119</v>
      </c>
      <c r="BE76" s="234">
        <v>52723089.001958981</v>
      </c>
      <c r="BF76" s="234">
        <v>54372335.514599502</v>
      </c>
      <c r="BG76" s="234">
        <v>55947314.985470228</v>
      </c>
      <c r="BH76" s="234">
        <v>57695083.942663833</v>
      </c>
      <c r="BI76" s="234">
        <v>59496249.441784449</v>
      </c>
      <c r="BJ76" s="234">
        <v>61352459.366792999</v>
      </c>
      <c r="BK76" s="234">
        <v>63265413.0051478</v>
      </c>
      <c r="BL76" s="234">
        <v>65236862.58300589</v>
      </c>
      <c r="BM76" s="234">
        <v>67268614.723624215</v>
      </c>
      <c r="BN76" s="234">
        <v>69362532.361002356</v>
      </c>
      <c r="BO76" s="234">
        <v>71520536.577687725</v>
      </c>
      <c r="BP76" s="234">
        <v>73744608.278658196</v>
      </c>
      <c r="BQ76" s="234">
        <v>76036790.056193218</v>
      </c>
      <c r="BR76" s="234">
        <v>78399188.33487992</v>
      </c>
      <c r="BS76" s="234">
        <v>80833975.17716381</v>
      </c>
      <c r="BT76" s="234">
        <v>83343390.370205358</v>
      </c>
      <c r="BU76" s="234">
        <v>85929743.794663832</v>
      </c>
      <c r="BV76" s="234">
        <v>88595417.278698951</v>
      </c>
      <c r="BW76" s="234">
        <v>91342867.178191602</v>
      </c>
      <c r="BX76" s="234">
        <v>94174626.620742261</v>
      </c>
      <c r="BY76" s="234">
        <v>97093307.768553421</v>
      </c>
      <c r="BZ76" s="234">
        <v>100101604.63252135</v>
      </c>
      <c r="CA76" s="234">
        <v>103202295.37518249</v>
      </c>
      <c r="CB76" s="234">
        <v>106398245.25506696</v>
      </c>
      <c r="CC76" s="234">
        <v>109692408.97297856</v>
      </c>
      <c r="CD76" s="234">
        <v>113087834.01579469</v>
      </c>
      <c r="CE76" s="234">
        <v>116587663.13821098</v>
      </c>
      <c r="CF76" s="234">
        <v>120195137.7552854</v>
      </c>
      <c r="CG76" s="234">
        <v>123913600.65206669</v>
      </c>
      <c r="CH76" s="234">
        <v>127746499.69464536</v>
      </c>
      <c r="CI76" s="234">
        <v>131697390.68320747</v>
      </c>
      <c r="CJ76" s="234">
        <v>135769941.20870453</v>
      </c>
      <c r="CK76" s="234">
        <v>139967933.91959226</v>
      </c>
      <c r="CL76" s="234">
        <v>144295270.1743919</v>
      </c>
      <c r="CM76" s="234">
        <v>148755973.99273852</v>
      </c>
      <c r="CN76" s="234">
        <v>153354195.77465186</v>
      </c>
      <c r="CO76" s="234">
        <v>158094216.58674762</v>
      </c>
      <c r="CP76" s="234">
        <v>162980451.95366213</v>
      </c>
      <c r="CQ76" s="234" t="e">
        <v>#VALUE!</v>
      </c>
      <c r="CR76" s="204" t="e">
        <v>#VALUE!</v>
      </c>
      <c r="CS76" s="204" t="e">
        <v>#VALUE!</v>
      </c>
      <c r="CT76" s="204" t="e">
        <v>#VALUE!</v>
      </c>
    </row>
    <row r="77" spans="1:98" x14ac:dyDescent="0.25">
      <c r="A77" s="354" t="s">
        <v>296</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65"/>
      <c r="AL77" s="366"/>
      <c r="AM77" s="235">
        <v>-7549784.8859023554</v>
      </c>
      <c r="AN77" s="235">
        <v>-7790677.5499016102</v>
      </c>
      <c r="AO77" s="235">
        <v>-8038780.4564085547</v>
      </c>
      <c r="AP77" s="235">
        <v>-8294483.7280107783</v>
      </c>
      <c r="AQ77" s="235">
        <v>-8557953.132669175</v>
      </c>
      <c r="AR77" s="235">
        <v>-8829427.3555394411</v>
      </c>
      <c r="AS77" s="235">
        <v>-9109152.4441762231</v>
      </c>
      <c r="AT77" s="235">
        <v>-9397382.0674281344</v>
      </c>
      <c r="AU77" s="235">
        <v>-9694377.7757883519</v>
      </c>
      <c r="AV77" s="235">
        <v>-10000409.196507243</v>
      </c>
      <c r="AW77" s="235">
        <v>-10292571.879481679</v>
      </c>
      <c r="AX77" s="235">
        <v>-10616821.826086489</v>
      </c>
      <c r="AY77" s="235">
        <v>-10950946.694812469</v>
      </c>
      <c r="AZ77" s="235">
        <v>-11295250.534062088</v>
      </c>
      <c r="BA77" s="235">
        <v>-11650046.806743151</v>
      </c>
      <c r="BB77" s="235">
        <v>-12015658.68426628</v>
      </c>
      <c r="BC77" s="235">
        <v>-12392419.386933725</v>
      </c>
      <c r="BD77" s="235">
        <v>-12780672.50420028</v>
      </c>
      <c r="BE77" s="235">
        <v>-13180772.250489745</v>
      </c>
      <c r="BF77" s="235">
        <v>-13593083.878649876</v>
      </c>
      <c r="BG77" s="235">
        <v>-13986828.746367557</v>
      </c>
      <c r="BH77" s="235">
        <v>-14423770.985665958</v>
      </c>
      <c r="BI77" s="235">
        <v>-14874062.360446112</v>
      </c>
      <c r="BJ77" s="235">
        <v>-15338114.84169825</v>
      </c>
      <c r="BK77" s="235">
        <v>-15816353.25128695</v>
      </c>
      <c r="BL77" s="235">
        <v>-16309215.645751473</v>
      </c>
      <c r="BM77" s="235">
        <v>-16817153.680906054</v>
      </c>
      <c r="BN77" s="235">
        <v>-17340633.090250589</v>
      </c>
      <c r="BO77" s="235">
        <v>-17880134.144421931</v>
      </c>
      <c r="BP77" s="235">
        <v>-18436152.069664549</v>
      </c>
      <c r="BQ77" s="235">
        <v>-19009197.514048304</v>
      </c>
      <c r="BR77" s="235">
        <v>-19599797.08371998</v>
      </c>
      <c r="BS77" s="235">
        <v>-20208493.794290952</v>
      </c>
      <c r="BT77" s="235">
        <v>-20835847.592551339</v>
      </c>
      <c r="BU77" s="235">
        <v>-21482435.948665958</v>
      </c>
      <c r="BV77" s="235">
        <v>-22148854.319674738</v>
      </c>
      <c r="BW77" s="235">
        <v>-22835716.794547901</v>
      </c>
      <c r="BX77" s="235">
        <v>-23543656.655185565</v>
      </c>
      <c r="BY77" s="235">
        <v>-24273326.942138355</v>
      </c>
      <c r="BZ77" s="235">
        <v>-25025401.158130337</v>
      </c>
      <c r="CA77" s="235">
        <v>-25800573.843795624</v>
      </c>
      <c r="CB77" s="235">
        <v>-26599561.31376674</v>
      </c>
      <c r="CC77" s="235">
        <v>-27423102.243244641</v>
      </c>
      <c r="CD77" s="235">
        <v>-28271958.503948674</v>
      </c>
      <c r="CE77" s="235">
        <v>-29146915.784552746</v>
      </c>
      <c r="CF77" s="235">
        <v>-30048784.438821349</v>
      </c>
      <c r="CG77" s="235">
        <v>-30978400.163016673</v>
      </c>
      <c r="CH77" s="235">
        <v>-31936624.92366134</v>
      </c>
      <c r="CI77" s="235">
        <v>-32924347.670801867</v>
      </c>
      <c r="CJ77" s="235">
        <v>-33942485.302176133</v>
      </c>
      <c r="CK77" s="235">
        <v>-34991983.479898065</v>
      </c>
      <c r="CL77" s="235">
        <v>-36073817.543597974</v>
      </c>
      <c r="CM77" s="235">
        <v>-37188993.498184629</v>
      </c>
      <c r="CN77" s="235">
        <v>-38338548.943662964</v>
      </c>
      <c r="CO77" s="235">
        <v>-39523554.146686904</v>
      </c>
      <c r="CP77" s="235">
        <v>-40745112.988415532</v>
      </c>
      <c r="CQ77" s="235" t="e">
        <v>#VALUE!</v>
      </c>
      <c r="CR77" s="143" t="e">
        <v>#VALUE!</v>
      </c>
      <c r="CS77" s="143" t="e">
        <v>#VALUE!</v>
      </c>
      <c r="CT77" s="143" t="e">
        <v>#VALUE!</v>
      </c>
    </row>
    <row r="78" spans="1:98" ht="16.5" thickBot="1" x14ac:dyDescent="0.3">
      <c r="A78" s="367" t="s">
        <v>300</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v>8016900.416666667</v>
      </c>
      <c r="AL78" s="370"/>
      <c r="AM78" s="236">
        <v>22649354.657707065</v>
      </c>
      <c r="AN78" s="236">
        <v>23372032.649704829</v>
      </c>
      <c r="AO78" s="236">
        <v>24116341.369225666</v>
      </c>
      <c r="AP78" s="236">
        <v>24883451.184032336</v>
      </c>
      <c r="AQ78" s="236">
        <v>25673859.398007527</v>
      </c>
      <c r="AR78" s="236">
        <v>26488282.066618323</v>
      </c>
      <c r="AS78" s="236">
        <v>27327457.332528669</v>
      </c>
      <c r="AT78" s="236">
        <v>28192146.202284403</v>
      </c>
      <c r="AU78" s="236">
        <v>29083133.327365056</v>
      </c>
      <c r="AV78" s="236">
        <v>30001227.589521728</v>
      </c>
      <c r="AW78" s="236">
        <v>30877715.638445035</v>
      </c>
      <c r="AX78" s="236">
        <v>31850465.478259467</v>
      </c>
      <c r="AY78" s="236">
        <v>32852840.084437408</v>
      </c>
      <c r="AZ78" s="236">
        <v>33885751.602186263</v>
      </c>
      <c r="BA78" s="236">
        <v>34950140.42022945</v>
      </c>
      <c r="BB78" s="236">
        <v>36046976.052798837</v>
      </c>
      <c r="BC78" s="236">
        <v>37177258.160801172</v>
      </c>
      <c r="BD78" s="236">
        <v>38342017.512600839</v>
      </c>
      <c r="BE78" s="236">
        <v>39542316.75146924</v>
      </c>
      <c r="BF78" s="236">
        <v>40779251.635949627</v>
      </c>
      <c r="BG78" s="236">
        <v>41960486.239102669</v>
      </c>
      <c r="BH78" s="236">
        <v>43271312.956997871</v>
      </c>
      <c r="BI78" s="236">
        <v>44622187.081338339</v>
      </c>
      <c r="BJ78" s="236">
        <v>46014344.525094748</v>
      </c>
      <c r="BK78" s="236">
        <v>47449059.753860846</v>
      </c>
      <c r="BL78" s="236">
        <v>48927646.937254414</v>
      </c>
      <c r="BM78" s="236">
        <v>50451461.042718157</v>
      </c>
      <c r="BN78" s="236">
        <v>52021899.270751767</v>
      </c>
      <c r="BO78" s="236">
        <v>53640402.43326579</v>
      </c>
      <c r="BP78" s="236">
        <v>55308456.208993644</v>
      </c>
      <c r="BQ78" s="236">
        <v>57027592.54214491</v>
      </c>
      <c r="BR78" s="236">
        <v>58799391.251159936</v>
      </c>
      <c r="BS78" s="236">
        <v>60625481.382872857</v>
      </c>
      <c r="BT78" s="236">
        <v>62507542.777654022</v>
      </c>
      <c r="BU78" s="236">
        <v>64447307.84599787</v>
      </c>
      <c r="BV78" s="236">
        <v>66446562.959024213</v>
      </c>
      <c r="BW78" s="236">
        <v>68507150.383643702</v>
      </c>
      <c r="BX78" s="236">
        <v>70630969.965556696</v>
      </c>
      <c r="BY78" s="236">
        <v>72819980.826415062</v>
      </c>
      <c r="BZ78" s="236">
        <v>75076203.474391013</v>
      </c>
      <c r="CA78" s="236">
        <v>77401721.531386867</v>
      </c>
      <c r="CB78" s="236">
        <v>79798683.941300213</v>
      </c>
      <c r="CC78" s="236">
        <v>82269306.729733914</v>
      </c>
      <c r="CD78" s="236">
        <v>84815875.511846021</v>
      </c>
      <c r="CE78" s="236">
        <v>87440747.353658229</v>
      </c>
      <c r="CF78" s="236">
        <v>90146353.316464052</v>
      </c>
      <c r="CG78" s="236">
        <v>92935200.489050016</v>
      </c>
      <c r="CH78" s="236">
        <v>95809874.770984024</v>
      </c>
      <c r="CI78" s="236">
        <v>98773043.012405604</v>
      </c>
      <c r="CJ78" s="236">
        <v>101827455.9065284</v>
      </c>
      <c r="CK78" s="236">
        <v>104975950.4396942</v>
      </c>
      <c r="CL78" s="236">
        <v>108221452.63079393</v>
      </c>
      <c r="CM78" s="236">
        <v>111566980.49455389</v>
      </c>
      <c r="CN78" s="236">
        <v>115015646.83098888</v>
      </c>
      <c r="CO78" s="236">
        <v>118570662.4400607</v>
      </c>
      <c r="CP78" s="236">
        <v>122235338.96524659</v>
      </c>
      <c r="CQ78" s="236" t="s">
        <v>529</v>
      </c>
      <c r="CR78" s="143" t="s">
        <v>529</v>
      </c>
      <c r="CS78" s="143" t="s">
        <v>529</v>
      </c>
      <c r="CT78" s="143" t="s">
        <v>529</v>
      </c>
    </row>
    <row r="79" spans="1:98" s="237" customFormat="1" ht="16.5" thickBot="1" x14ac:dyDescent="0.3">
      <c r="AK79" s="371">
        <v>0</v>
      </c>
      <c r="AL79" s="371"/>
      <c r="AM79" s="238">
        <v>1</v>
      </c>
      <c r="AN79" s="238">
        <v>2</v>
      </c>
      <c r="AO79" s="238">
        <v>3</v>
      </c>
      <c r="AP79" s="238">
        <v>4</v>
      </c>
      <c r="AQ79" s="238">
        <v>5</v>
      </c>
      <c r="AR79" s="238">
        <v>6</v>
      </c>
      <c r="AS79" s="238">
        <v>7</v>
      </c>
      <c r="AT79" s="238">
        <v>8</v>
      </c>
      <c r="AU79" s="238">
        <v>9</v>
      </c>
      <c r="AV79" s="238">
        <v>10</v>
      </c>
      <c r="AW79" s="238">
        <v>11</v>
      </c>
      <c r="AX79" s="238">
        <v>12</v>
      </c>
      <c r="AY79" s="238">
        <v>13</v>
      </c>
      <c r="AZ79" s="238">
        <v>14</v>
      </c>
      <c r="BA79" s="238">
        <v>15</v>
      </c>
      <c r="BB79" s="238">
        <v>16</v>
      </c>
      <c r="BC79" s="238">
        <v>17</v>
      </c>
      <c r="BD79" s="238">
        <v>18</v>
      </c>
      <c r="BE79" s="238">
        <v>19</v>
      </c>
      <c r="BF79" s="238">
        <v>20</v>
      </c>
      <c r="BG79" s="238">
        <v>21</v>
      </c>
      <c r="BH79" s="238">
        <v>22</v>
      </c>
      <c r="BI79" s="238">
        <v>23</v>
      </c>
      <c r="BJ79" s="238">
        <v>24</v>
      </c>
      <c r="BK79" s="238">
        <v>25</v>
      </c>
      <c r="BL79" s="238">
        <v>26</v>
      </c>
      <c r="BM79" s="238">
        <v>27</v>
      </c>
      <c r="BN79" s="238">
        <v>28</v>
      </c>
      <c r="BO79" s="238">
        <v>29</v>
      </c>
      <c r="BP79" s="238">
        <v>30</v>
      </c>
      <c r="BQ79" s="238">
        <v>31</v>
      </c>
      <c r="BR79" s="238">
        <v>32</v>
      </c>
      <c r="BS79" s="238">
        <v>33</v>
      </c>
      <c r="BT79" s="238">
        <v>34</v>
      </c>
      <c r="BU79" s="238">
        <v>35</v>
      </c>
      <c r="BV79" s="238">
        <v>36</v>
      </c>
      <c r="BW79" s="238">
        <v>37</v>
      </c>
      <c r="BX79" s="238">
        <v>38</v>
      </c>
      <c r="BY79" s="238">
        <v>39</v>
      </c>
      <c r="BZ79" s="238">
        <v>40</v>
      </c>
      <c r="CA79" s="238">
        <v>41</v>
      </c>
      <c r="CB79" s="238">
        <v>42</v>
      </c>
      <c r="CC79" s="238">
        <v>43</v>
      </c>
      <c r="CD79" s="238">
        <v>44</v>
      </c>
      <c r="CE79" s="238">
        <v>45</v>
      </c>
      <c r="CF79" s="238">
        <v>46</v>
      </c>
      <c r="CG79" s="238">
        <v>47</v>
      </c>
      <c r="CH79" s="238">
        <v>48</v>
      </c>
      <c r="CI79" s="238">
        <v>49</v>
      </c>
      <c r="CJ79" s="238">
        <v>50</v>
      </c>
      <c r="CK79" s="238">
        <v>51</v>
      </c>
      <c r="CL79" s="238">
        <v>52</v>
      </c>
      <c r="CM79" s="238">
        <v>53</v>
      </c>
      <c r="CN79" s="238">
        <v>54</v>
      </c>
      <c r="CO79" s="238">
        <v>55</v>
      </c>
      <c r="CP79" s="238">
        <v>56</v>
      </c>
      <c r="CQ79" s="238">
        <v>57</v>
      </c>
      <c r="CR79" s="237">
        <v>58</v>
      </c>
      <c r="CS79" s="237">
        <v>59</v>
      </c>
      <c r="CT79" s="237">
        <v>60</v>
      </c>
    </row>
    <row r="80" spans="1:98" x14ac:dyDescent="0.25">
      <c r="A80" s="361" t="s">
        <v>299</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53">
        <v>2026</v>
      </c>
      <c r="AL80" s="338"/>
      <c r="AM80" s="229">
        <v>2027</v>
      </c>
      <c r="AN80" s="229">
        <v>2028</v>
      </c>
      <c r="AO80" s="229">
        <v>2029</v>
      </c>
      <c r="AP80" s="229">
        <v>2030</v>
      </c>
      <c r="AQ80" s="229">
        <v>2031</v>
      </c>
      <c r="AR80" s="229">
        <v>2032</v>
      </c>
      <c r="AS80" s="229">
        <v>2033</v>
      </c>
      <c r="AT80" s="229">
        <v>2034</v>
      </c>
      <c r="AU80" s="229">
        <v>2035</v>
      </c>
      <c r="AV80" s="229">
        <v>2036</v>
      </c>
      <c r="AW80" s="229">
        <v>2037</v>
      </c>
      <c r="AX80" s="229">
        <v>2038</v>
      </c>
      <c r="AY80" s="229">
        <v>2039</v>
      </c>
      <c r="AZ80" s="229">
        <v>2040</v>
      </c>
      <c r="BA80" s="229">
        <v>2041</v>
      </c>
      <c r="BB80" s="229">
        <v>2042</v>
      </c>
      <c r="BC80" s="229">
        <v>2043</v>
      </c>
      <c r="BD80" s="229">
        <v>2044</v>
      </c>
      <c r="BE80" s="229">
        <v>2045</v>
      </c>
      <c r="BF80" s="229">
        <v>2046</v>
      </c>
      <c r="BG80" s="229">
        <v>2047</v>
      </c>
      <c r="BH80" s="229">
        <v>2048</v>
      </c>
      <c r="BI80" s="229">
        <v>2049</v>
      </c>
      <c r="BJ80" s="229">
        <v>2050</v>
      </c>
      <c r="BK80" s="229">
        <v>2051</v>
      </c>
      <c r="BL80" s="229">
        <v>2052</v>
      </c>
      <c r="BM80" s="229">
        <v>2053</v>
      </c>
      <c r="BN80" s="229">
        <v>2054</v>
      </c>
      <c r="BO80" s="229">
        <v>2055</v>
      </c>
      <c r="BP80" s="229">
        <v>2056</v>
      </c>
      <c r="BQ80" s="229">
        <v>2057</v>
      </c>
      <c r="BR80" s="229">
        <v>2058</v>
      </c>
      <c r="BS80" s="229">
        <v>2059</v>
      </c>
      <c r="BT80" s="229">
        <v>2060</v>
      </c>
      <c r="BU80" s="229">
        <v>2061</v>
      </c>
      <c r="BV80" s="229">
        <v>2062</v>
      </c>
      <c r="BW80" s="229">
        <v>2063</v>
      </c>
      <c r="BX80" s="229">
        <v>2064</v>
      </c>
      <c r="BY80" s="229">
        <v>2065</v>
      </c>
      <c r="BZ80" s="229">
        <v>2066</v>
      </c>
      <c r="CA80" s="229">
        <v>2067</v>
      </c>
      <c r="CB80" s="229">
        <v>2068</v>
      </c>
      <c r="CC80" s="229">
        <v>2069</v>
      </c>
      <c r="CD80" s="229">
        <v>2070</v>
      </c>
      <c r="CE80" s="229">
        <v>2071</v>
      </c>
      <c r="CF80" s="229">
        <v>2072</v>
      </c>
      <c r="CG80" s="229">
        <v>2073</v>
      </c>
      <c r="CH80" s="229">
        <v>2074</v>
      </c>
      <c r="CI80" s="229">
        <v>2075</v>
      </c>
      <c r="CJ80" s="229">
        <v>2076</v>
      </c>
      <c r="CK80" s="229">
        <v>2077</v>
      </c>
      <c r="CL80" s="229">
        <v>2078</v>
      </c>
      <c r="CM80" s="229">
        <v>2079</v>
      </c>
      <c r="CN80" s="229">
        <v>2080</v>
      </c>
      <c r="CO80" s="229">
        <v>2081</v>
      </c>
      <c r="CP80" s="229">
        <v>2082</v>
      </c>
      <c r="CQ80" s="229" t="s">
        <v>529</v>
      </c>
      <c r="CR80" s="143" t="s">
        <v>529</v>
      </c>
      <c r="CS80" s="143" t="s">
        <v>529</v>
      </c>
      <c r="CT80" s="143" t="s">
        <v>529</v>
      </c>
    </row>
    <row r="81" spans="1:98" s="204" customFormat="1" ht="15" x14ac:dyDescent="0.25">
      <c r="A81" s="354" t="s">
        <v>619</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63">
        <v>8016900.416666667</v>
      </c>
      <c r="AL81" s="364"/>
      <c r="AM81" s="234">
        <v>30199139.543609422</v>
      </c>
      <c r="AN81" s="234">
        <v>31162710.199606441</v>
      </c>
      <c r="AO81" s="234">
        <v>32155121.825634219</v>
      </c>
      <c r="AP81" s="234">
        <v>33177934.912043113</v>
      </c>
      <c r="AQ81" s="234">
        <v>34231812.5306767</v>
      </c>
      <c r="AR81" s="234">
        <v>35317709.422157764</v>
      </c>
      <c r="AS81" s="234">
        <v>36436609.776704893</v>
      </c>
      <c r="AT81" s="234">
        <v>37589528.269712538</v>
      </c>
      <c r="AU81" s="234">
        <v>38777511.103153408</v>
      </c>
      <c r="AV81" s="234">
        <v>40001636.786028974</v>
      </c>
      <c r="AW81" s="234">
        <v>41170287.517926715</v>
      </c>
      <c r="AX81" s="234">
        <v>42467287.304345958</v>
      </c>
      <c r="AY81" s="234">
        <v>43803786.779249877</v>
      </c>
      <c r="AZ81" s="234">
        <v>45181002.13624835</v>
      </c>
      <c r="BA81" s="234">
        <v>46600187.226972602</v>
      </c>
      <c r="BB81" s="234">
        <v>48062634.737065122</v>
      </c>
      <c r="BC81" s="234">
        <v>49569677.547734901</v>
      </c>
      <c r="BD81" s="234">
        <v>51122690.016801119</v>
      </c>
      <c r="BE81" s="234">
        <v>52723089.001958981</v>
      </c>
      <c r="BF81" s="234">
        <v>54372335.514599502</v>
      </c>
      <c r="BG81" s="234">
        <v>55947314.985470228</v>
      </c>
      <c r="BH81" s="234">
        <v>57695083.942663833</v>
      </c>
      <c r="BI81" s="234">
        <v>59496249.441784449</v>
      </c>
      <c r="BJ81" s="234">
        <v>61352459.366792999</v>
      </c>
      <c r="BK81" s="234">
        <v>63265413.0051478</v>
      </c>
      <c r="BL81" s="234">
        <v>65236862.58300589</v>
      </c>
      <c r="BM81" s="234">
        <v>67268614.723624215</v>
      </c>
      <c r="BN81" s="234">
        <v>69362532.361002356</v>
      </c>
      <c r="BO81" s="234">
        <v>71520536.577687725</v>
      </c>
      <c r="BP81" s="234">
        <v>73744608.278658196</v>
      </c>
      <c r="BQ81" s="234">
        <v>76036790.056193218</v>
      </c>
      <c r="BR81" s="234">
        <v>78399188.33487992</v>
      </c>
      <c r="BS81" s="234">
        <v>80833975.17716381</v>
      </c>
      <c r="BT81" s="234">
        <v>83343390.370205358</v>
      </c>
      <c r="BU81" s="234">
        <v>85929743.794663832</v>
      </c>
      <c r="BV81" s="234">
        <v>88595417.278698951</v>
      </c>
      <c r="BW81" s="234">
        <v>91342867.178191602</v>
      </c>
      <c r="BX81" s="234">
        <v>94174626.620742261</v>
      </c>
      <c r="BY81" s="234">
        <v>97093307.768553421</v>
      </c>
      <c r="BZ81" s="234">
        <v>100101604.63252135</v>
      </c>
      <c r="CA81" s="234">
        <v>103202295.37518249</v>
      </c>
      <c r="CB81" s="234">
        <v>106398245.25506696</v>
      </c>
      <c r="CC81" s="234">
        <v>109692408.97297856</v>
      </c>
      <c r="CD81" s="234">
        <v>113087834.01579469</v>
      </c>
      <c r="CE81" s="234">
        <v>116587663.13821098</v>
      </c>
      <c r="CF81" s="234">
        <v>120195137.7552854</v>
      </c>
      <c r="CG81" s="234">
        <v>123913600.65206669</v>
      </c>
      <c r="CH81" s="234">
        <v>127746499.69464536</v>
      </c>
      <c r="CI81" s="234">
        <v>131697390.68320747</v>
      </c>
      <c r="CJ81" s="234">
        <v>135769941.20870453</v>
      </c>
      <c r="CK81" s="234">
        <v>139967933.91959226</v>
      </c>
      <c r="CL81" s="234">
        <v>144295270.1743919</v>
      </c>
      <c r="CM81" s="234">
        <v>148755973.99273852</v>
      </c>
      <c r="CN81" s="234">
        <v>153354195.77465186</v>
      </c>
      <c r="CO81" s="234">
        <v>158094216.58674762</v>
      </c>
      <c r="CP81" s="234">
        <v>162980451.95366213</v>
      </c>
      <c r="CQ81" s="234" t="s">
        <v>529</v>
      </c>
      <c r="CR81" s="204" t="s">
        <v>529</v>
      </c>
      <c r="CS81" s="204" t="s">
        <v>529</v>
      </c>
      <c r="CT81" s="204" t="s">
        <v>529</v>
      </c>
    </row>
    <row r="82" spans="1:98" x14ac:dyDescent="0.25">
      <c r="A82" s="354" t="s">
        <v>298</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v>0</v>
      </c>
      <c r="AL82" s="357"/>
      <c r="AM82" s="235">
        <v>570934.99386172427</v>
      </c>
      <c r="AN82" s="235">
        <v>570934.99386172427</v>
      </c>
      <c r="AO82" s="235">
        <v>570934.99386172427</v>
      </c>
      <c r="AP82" s="235">
        <v>570934.99386172427</v>
      </c>
      <c r="AQ82" s="235">
        <v>570934.99386172427</v>
      </c>
      <c r="AR82" s="235">
        <v>570934.99386172427</v>
      </c>
      <c r="AS82" s="235">
        <v>570934.99386172427</v>
      </c>
      <c r="AT82" s="235">
        <v>570934.99386172427</v>
      </c>
      <c r="AU82" s="235">
        <v>570934.99386172427</v>
      </c>
      <c r="AV82" s="235">
        <v>570934.99386172427</v>
      </c>
      <c r="AW82" s="235">
        <v>570934.99386172427</v>
      </c>
      <c r="AX82" s="235">
        <v>570934.99386172427</v>
      </c>
      <c r="AY82" s="235">
        <v>570934.99386172427</v>
      </c>
      <c r="AZ82" s="235">
        <v>570934.99386172427</v>
      </c>
      <c r="BA82" s="235">
        <v>570934.99386172427</v>
      </c>
      <c r="BB82" s="235">
        <v>570934.99386172427</v>
      </c>
      <c r="BC82" s="235">
        <v>570934.99386172427</v>
      </c>
      <c r="BD82" s="235">
        <v>570934.99386172427</v>
      </c>
      <c r="BE82" s="235">
        <v>570934.99386172427</v>
      </c>
      <c r="BF82" s="235">
        <v>570934.99386172427</v>
      </c>
      <c r="BG82" s="235">
        <v>570934.99386172427</v>
      </c>
      <c r="BH82" s="235">
        <v>570934.99386172427</v>
      </c>
      <c r="BI82" s="235">
        <v>570934.99386172427</v>
      </c>
      <c r="BJ82" s="235">
        <v>570934.99386172427</v>
      </c>
      <c r="BK82" s="235">
        <v>570934.99386172427</v>
      </c>
      <c r="BL82" s="235">
        <v>570934.99386172427</v>
      </c>
      <c r="BM82" s="235">
        <v>570934.99386172427</v>
      </c>
      <c r="BN82" s="235">
        <v>570934.99386172427</v>
      </c>
      <c r="BO82" s="235">
        <v>570934.99386172427</v>
      </c>
      <c r="BP82" s="235">
        <v>570934.99386172427</v>
      </c>
      <c r="BQ82" s="235">
        <v>570934.99386172427</v>
      </c>
      <c r="BR82" s="235">
        <v>570934.99386172427</v>
      </c>
      <c r="BS82" s="235">
        <v>570934.99386172427</v>
      </c>
      <c r="BT82" s="235">
        <v>570934.99386172427</v>
      </c>
      <c r="BU82" s="235">
        <v>570934.99386172427</v>
      </c>
      <c r="BV82" s="235">
        <v>570934.99386172427</v>
      </c>
      <c r="BW82" s="235">
        <v>570934.99386172427</v>
      </c>
      <c r="BX82" s="235">
        <v>570934.99386172427</v>
      </c>
      <c r="BY82" s="235">
        <v>570934.99386172427</v>
      </c>
      <c r="BZ82" s="235">
        <v>570934.99386172427</v>
      </c>
      <c r="CA82" s="235">
        <v>570934.99386172427</v>
      </c>
      <c r="CB82" s="235">
        <v>570934.99386172427</v>
      </c>
      <c r="CC82" s="235">
        <v>570934.99386172427</v>
      </c>
      <c r="CD82" s="235">
        <v>570934.99386172427</v>
      </c>
      <c r="CE82" s="235">
        <v>570934.99386172427</v>
      </c>
      <c r="CF82" s="235">
        <v>570934.99386172427</v>
      </c>
      <c r="CG82" s="235">
        <v>570934.99386172427</v>
      </c>
      <c r="CH82" s="235">
        <v>570934.99386172427</v>
      </c>
      <c r="CI82" s="235">
        <v>570934.99386172427</v>
      </c>
      <c r="CJ82" s="235">
        <v>570934.99386172427</v>
      </c>
      <c r="CK82" s="235">
        <v>570934.99386172427</v>
      </c>
      <c r="CL82" s="235">
        <v>570934.99386172427</v>
      </c>
      <c r="CM82" s="235">
        <v>570934.99386172427</v>
      </c>
      <c r="CN82" s="235">
        <v>570934.99386172427</v>
      </c>
      <c r="CO82" s="235">
        <v>570934.99386172427</v>
      </c>
      <c r="CP82" s="235">
        <v>570934.99386172427</v>
      </c>
      <c r="CQ82" s="235" t="s">
        <v>635</v>
      </c>
      <c r="CR82" s="143" t="s">
        <v>635</v>
      </c>
      <c r="CS82" s="143" t="s">
        <v>635</v>
      </c>
      <c r="CT82" s="143" t="s">
        <v>635</v>
      </c>
    </row>
    <row r="83" spans="1:98" x14ac:dyDescent="0.25">
      <c r="A83" s="354" t="s">
        <v>297</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6">
        <v>0</v>
      </c>
      <c r="AL83" s="357"/>
      <c r="AM83" s="235">
        <v>0</v>
      </c>
      <c r="AN83" s="235">
        <v>0</v>
      </c>
      <c r="AO83" s="235">
        <v>0</v>
      </c>
      <c r="AP83" s="235">
        <v>0</v>
      </c>
      <c r="AQ83" s="235">
        <v>0</v>
      </c>
      <c r="AR83" s="235">
        <v>0</v>
      </c>
      <c r="AS83" s="235">
        <v>0</v>
      </c>
      <c r="AT83" s="235">
        <v>0</v>
      </c>
      <c r="AU83" s="235">
        <v>0</v>
      </c>
      <c r="AV83" s="235">
        <v>0</v>
      </c>
      <c r="AW83" s="235">
        <v>0</v>
      </c>
      <c r="AX83" s="235">
        <v>0</v>
      </c>
      <c r="AY83" s="235">
        <v>0</v>
      </c>
      <c r="AZ83" s="235">
        <v>0</v>
      </c>
      <c r="BA83" s="235">
        <v>0</v>
      </c>
      <c r="BB83" s="235">
        <v>0</v>
      </c>
      <c r="BC83" s="235">
        <v>0</v>
      </c>
      <c r="BD83" s="235">
        <v>0</v>
      </c>
      <c r="BE83" s="235">
        <v>0</v>
      </c>
      <c r="BF83" s="235">
        <v>0</v>
      </c>
      <c r="BG83" s="235">
        <v>0</v>
      </c>
      <c r="BH83" s="235">
        <v>0</v>
      </c>
      <c r="BI83" s="235">
        <v>0</v>
      </c>
      <c r="BJ83" s="235">
        <v>0</v>
      </c>
      <c r="BK83" s="235">
        <v>0</v>
      </c>
      <c r="BL83" s="235">
        <v>0</v>
      </c>
      <c r="BM83" s="235">
        <v>0</v>
      </c>
      <c r="BN83" s="235">
        <v>0</v>
      </c>
      <c r="BO83" s="235">
        <v>0</v>
      </c>
      <c r="BP83" s="235">
        <v>0</v>
      </c>
      <c r="BQ83" s="235">
        <v>0</v>
      </c>
      <c r="BR83" s="235">
        <v>0</v>
      </c>
      <c r="BS83" s="235">
        <v>0</v>
      </c>
      <c r="BT83" s="235">
        <v>0</v>
      </c>
      <c r="BU83" s="235">
        <v>0</v>
      </c>
      <c r="BV83" s="235">
        <v>0</v>
      </c>
      <c r="BW83" s="235">
        <v>0</v>
      </c>
      <c r="BX83" s="235">
        <v>0</v>
      </c>
      <c r="BY83" s="235">
        <v>0</v>
      </c>
      <c r="BZ83" s="235">
        <v>0</v>
      </c>
      <c r="CA83" s="235">
        <v>0</v>
      </c>
      <c r="CB83" s="235">
        <v>0</v>
      </c>
      <c r="CC83" s="235">
        <v>0</v>
      </c>
      <c r="CD83" s="235">
        <v>0</v>
      </c>
      <c r="CE83" s="235">
        <v>0</v>
      </c>
      <c r="CF83" s="235">
        <v>0</v>
      </c>
      <c r="CG83" s="235">
        <v>0</v>
      </c>
      <c r="CH83" s="235">
        <v>0</v>
      </c>
      <c r="CI83" s="235">
        <v>0</v>
      </c>
      <c r="CJ83" s="235">
        <v>0</v>
      </c>
      <c r="CK83" s="235">
        <v>0</v>
      </c>
      <c r="CL83" s="235">
        <v>0</v>
      </c>
      <c r="CM83" s="235">
        <v>0</v>
      </c>
      <c r="CN83" s="235">
        <v>0</v>
      </c>
      <c r="CO83" s="235">
        <v>0</v>
      </c>
      <c r="CP83" s="235">
        <v>0</v>
      </c>
      <c r="CQ83" s="235">
        <v>0</v>
      </c>
      <c r="CR83" s="143">
        <v>0</v>
      </c>
      <c r="CS83" s="143">
        <v>0</v>
      </c>
      <c r="CT83" s="143">
        <v>0</v>
      </c>
    </row>
    <row r="84" spans="1:98" x14ac:dyDescent="0.25">
      <c r="A84" s="354" t="s">
        <v>296</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6">
        <v>0</v>
      </c>
      <c r="AL84" s="357"/>
      <c r="AM84" s="235">
        <v>-7549784.8859023554</v>
      </c>
      <c r="AN84" s="235">
        <v>-7790677.5499016093</v>
      </c>
      <c r="AO84" s="235">
        <v>-8038780.4564085528</v>
      </c>
      <c r="AP84" s="235">
        <v>-8294483.7280107774</v>
      </c>
      <c r="AQ84" s="235">
        <v>-8557953.1326691769</v>
      </c>
      <c r="AR84" s="235">
        <v>-8829427.3555394411</v>
      </c>
      <c r="AS84" s="235">
        <v>-9109152.4441762194</v>
      </c>
      <c r="AT84" s="235">
        <v>-9397382.0674281418</v>
      </c>
      <c r="AU84" s="235">
        <v>-9694377.7757883519</v>
      </c>
      <c r="AV84" s="235">
        <v>-10000409.196507245</v>
      </c>
      <c r="AW84" s="235">
        <v>-10292571.879481673</v>
      </c>
      <c r="AX84" s="235">
        <v>-10616821.826086491</v>
      </c>
      <c r="AY84" s="235">
        <v>-10950946.694812462</v>
      </c>
      <c r="AZ84" s="235">
        <v>-11295250.534062088</v>
      </c>
      <c r="BA84" s="235">
        <v>-11650046.806743145</v>
      </c>
      <c r="BB84" s="235">
        <v>-12015658.684266269</v>
      </c>
      <c r="BC84" s="235">
        <v>-12392419.386933714</v>
      </c>
      <c r="BD84" s="235">
        <v>-12780672.50420028</v>
      </c>
      <c r="BE84" s="235">
        <v>-13180772.250489742</v>
      </c>
      <c r="BF84" s="235">
        <v>-13593083.87864989</v>
      </c>
      <c r="BG84" s="235">
        <v>-13986828.746367544</v>
      </c>
      <c r="BH84" s="235">
        <v>-14423770.985665947</v>
      </c>
      <c r="BI84" s="235">
        <v>-14874062.360446125</v>
      </c>
      <c r="BJ84" s="235">
        <v>-15338114.841698259</v>
      </c>
      <c r="BK84" s="235">
        <v>-15816353.251286924</v>
      </c>
      <c r="BL84" s="235">
        <v>-16309215.645751476</v>
      </c>
      <c r="BM84" s="235">
        <v>-16817153.680906057</v>
      </c>
      <c r="BN84" s="235">
        <v>-17340633.090250611</v>
      </c>
      <c r="BO84" s="235">
        <v>-17880134.144421935</v>
      </c>
      <c r="BP84" s="235">
        <v>-18436152.069664538</v>
      </c>
      <c r="BQ84" s="235">
        <v>-19009197.514048278</v>
      </c>
      <c r="BR84" s="235">
        <v>-19599797.083719969</v>
      </c>
      <c r="BS84" s="235">
        <v>-20208493.79429096</v>
      </c>
      <c r="BT84" s="235">
        <v>-20835847.592551351</v>
      </c>
      <c r="BU84" s="235">
        <v>-21482435.948665977</v>
      </c>
      <c r="BV84" s="235">
        <v>-22148854.31967473</v>
      </c>
      <c r="BW84" s="235">
        <v>-22835716.794547915</v>
      </c>
      <c r="BX84" s="235">
        <v>-23543656.655185521</v>
      </c>
      <c r="BY84" s="235">
        <v>-24273326.942138314</v>
      </c>
      <c r="BZ84" s="235">
        <v>-25025401.158130288</v>
      </c>
      <c r="CA84" s="235">
        <v>-25800573.843795657</v>
      </c>
      <c r="CB84" s="235">
        <v>-26599561.313766718</v>
      </c>
      <c r="CC84" s="235">
        <v>-27423102.243244648</v>
      </c>
      <c r="CD84" s="235">
        <v>-28271958.503948689</v>
      </c>
      <c r="CE84" s="235">
        <v>-29146915.784552693</v>
      </c>
      <c r="CF84" s="235">
        <v>-30048784.438821316</v>
      </c>
      <c r="CG84" s="235">
        <v>-30978400.163016677</v>
      </c>
      <c r="CH84" s="235">
        <v>-31936624.923661351</v>
      </c>
      <c r="CI84" s="235">
        <v>-32924347.670801878</v>
      </c>
      <c r="CJ84" s="235">
        <v>-33942485.302176118</v>
      </c>
      <c r="CK84" s="235">
        <v>-34991983.479898095</v>
      </c>
      <c r="CL84" s="235">
        <v>-36073817.543597937</v>
      </c>
      <c r="CM84" s="235">
        <v>-37188993.498184681</v>
      </c>
      <c r="CN84" s="235">
        <v>-38338548.943663001</v>
      </c>
      <c r="CO84" s="235">
        <v>-39523554.146686912</v>
      </c>
      <c r="CP84" s="235">
        <v>-40745112.988415599</v>
      </c>
      <c r="CQ84" s="235" t="e">
        <v>#VALUE!</v>
      </c>
      <c r="CR84" s="143" t="e">
        <v>#VALUE!</v>
      </c>
      <c r="CS84" s="143" t="e">
        <v>#VALUE!</v>
      </c>
      <c r="CT84" s="143" t="e">
        <v>#VALUE!</v>
      </c>
    </row>
    <row r="85" spans="1:98" x14ac:dyDescent="0.25">
      <c r="A85" s="354" t="s">
        <v>295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v>-4791091.8479179787</v>
      </c>
      <c r="AL85" s="357"/>
      <c r="AM85" s="235">
        <v>4791091.8479179787</v>
      </c>
      <c r="AN85" s="235"/>
      <c r="AO85" s="235"/>
      <c r="AP85" s="235"/>
      <c r="AQ85" s="235"/>
      <c r="AR85" s="235"/>
      <c r="AS85" s="235"/>
      <c r="AT85" s="235"/>
      <c r="AU85" s="235"/>
      <c r="AV85" s="235"/>
      <c r="AW85" s="235"/>
      <c r="AX85" s="235"/>
      <c r="AY85" s="235"/>
      <c r="AZ85" s="235"/>
      <c r="BA85" s="235"/>
      <c r="BB85" s="235"/>
      <c r="BC85" s="235"/>
      <c r="BD85" s="235"/>
      <c r="BE85" s="235"/>
      <c r="BF85" s="235"/>
      <c r="BG85" s="235"/>
      <c r="BH85" s="235"/>
      <c r="BI85" s="235"/>
      <c r="BJ85" s="235"/>
      <c r="BK85" s="235"/>
      <c r="BL85" s="235"/>
      <c r="BM85" s="235"/>
      <c r="BN85" s="235"/>
      <c r="BO85" s="235"/>
      <c r="BP85" s="235"/>
      <c r="BQ85" s="235"/>
      <c r="BR85" s="235"/>
      <c r="BS85" s="235"/>
      <c r="BT85" s="235"/>
      <c r="BU85" s="235"/>
      <c r="BV85" s="235"/>
      <c r="BW85" s="235"/>
      <c r="BX85" s="235"/>
      <c r="BY85" s="235"/>
      <c r="BZ85" s="235"/>
      <c r="CA85" s="235"/>
      <c r="CB85" s="235"/>
      <c r="CC85" s="235"/>
      <c r="CD85" s="235"/>
      <c r="CE85" s="235"/>
      <c r="CF85" s="235"/>
      <c r="CG85" s="235"/>
      <c r="CH85" s="235"/>
      <c r="CI85" s="235"/>
      <c r="CJ85" s="235"/>
      <c r="CK85" s="235"/>
      <c r="CL85" s="235"/>
      <c r="CM85" s="235"/>
      <c r="CN85" s="235"/>
      <c r="CO85" s="235"/>
      <c r="CP85" s="235"/>
      <c r="CQ85" s="235"/>
    </row>
    <row r="86" spans="1:98" x14ac:dyDescent="0.25">
      <c r="A86" s="354" t="s">
        <v>294</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5"/>
      <c r="AK86" s="356">
        <v>0</v>
      </c>
      <c r="AL86" s="357"/>
      <c r="AM86" s="235">
        <v>0</v>
      </c>
      <c r="AN86" s="235">
        <v>0</v>
      </c>
      <c r="AO86" s="235">
        <v>0</v>
      </c>
      <c r="AP86" s="235">
        <v>0</v>
      </c>
      <c r="AQ86" s="235">
        <v>0</v>
      </c>
      <c r="AR86" s="235">
        <v>0</v>
      </c>
      <c r="AS86" s="235">
        <v>0</v>
      </c>
      <c r="AT86" s="235">
        <v>0</v>
      </c>
      <c r="AU86" s="235">
        <v>0</v>
      </c>
      <c r="AV86" s="235">
        <v>0</v>
      </c>
      <c r="AW86" s="235">
        <v>0</v>
      </c>
      <c r="AX86" s="235">
        <v>0</v>
      </c>
      <c r="AY86" s="235">
        <v>0</v>
      </c>
      <c r="AZ86" s="235">
        <v>0</v>
      </c>
      <c r="BA86" s="235">
        <v>0</v>
      </c>
      <c r="BB86" s="235">
        <v>0</v>
      </c>
      <c r="BC86" s="235">
        <v>0</v>
      </c>
      <c r="BD86" s="235">
        <v>0</v>
      </c>
      <c r="BE86" s="235">
        <v>0</v>
      </c>
      <c r="BF86" s="235">
        <v>0</v>
      </c>
      <c r="BG86" s="235">
        <v>0</v>
      </c>
      <c r="BH86" s="235">
        <v>0</v>
      </c>
      <c r="BI86" s="235">
        <v>0</v>
      </c>
      <c r="BJ86" s="235">
        <v>0</v>
      </c>
      <c r="BK86" s="235">
        <v>0</v>
      </c>
      <c r="BL86" s="235">
        <v>0</v>
      </c>
      <c r="BM86" s="235">
        <v>0</v>
      </c>
      <c r="BN86" s="235">
        <v>0</v>
      </c>
      <c r="BO86" s="235">
        <v>0</v>
      </c>
      <c r="BP86" s="235">
        <v>0</v>
      </c>
      <c r="BQ86" s="235">
        <v>0</v>
      </c>
      <c r="BR86" s="235">
        <v>0</v>
      </c>
      <c r="BS86" s="235">
        <v>0</v>
      </c>
      <c r="BT86" s="235">
        <v>0</v>
      </c>
      <c r="BU86" s="235">
        <v>0</v>
      </c>
      <c r="BV86" s="235">
        <v>0</v>
      </c>
      <c r="BW86" s="235">
        <v>0</v>
      </c>
      <c r="BX86" s="235">
        <v>0</v>
      </c>
      <c r="BY86" s="235">
        <v>0</v>
      </c>
      <c r="BZ86" s="235">
        <v>0</v>
      </c>
      <c r="CA86" s="235">
        <v>0</v>
      </c>
      <c r="CB86" s="235">
        <v>0</v>
      </c>
      <c r="CC86" s="235">
        <v>0</v>
      </c>
      <c r="CD86" s="235">
        <v>0</v>
      </c>
      <c r="CE86" s="235">
        <v>0</v>
      </c>
      <c r="CF86" s="235">
        <v>0</v>
      </c>
      <c r="CG86" s="235">
        <v>0</v>
      </c>
      <c r="CH86" s="235">
        <v>0</v>
      </c>
      <c r="CI86" s="235">
        <v>0</v>
      </c>
      <c r="CJ86" s="235">
        <v>0</v>
      </c>
      <c r="CK86" s="235">
        <v>0</v>
      </c>
      <c r="CL86" s="235">
        <v>0</v>
      </c>
      <c r="CM86" s="235">
        <v>0</v>
      </c>
      <c r="CN86" s="235">
        <v>0</v>
      </c>
      <c r="CO86" s="235">
        <v>0</v>
      </c>
      <c r="CP86" s="235">
        <v>0</v>
      </c>
      <c r="CQ86" s="235" t="s">
        <v>529</v>
      </c>
      <c r="CR86" s="143" t="s">
        <v>529</v>
      </c>
      <c r="CS86" s="143" t="s">
        <v>529</v>
      </c>
      <c r="CT86" s="143" t="s">
        <v>529</v>
      </c>
    </row>
    <row r="87" spans="1:98" x14ac:dyDescent="0.25">
      <c r="A87" s="354" t="s">
        <v>293</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5"/>
      <c r="AK87" s="356">
        <v>-31972359.65625656</v>
      </c>
      <c r="AL87" s="357"/>
      <c r="AM87" s="235">
        <v>0</v>
      </c>
      <c r="AN87" s="235">
        <v>0</v>
      </c>
      <c r="AO87" s="235">
        <v>0</v>
      </c>
      <c r="AP87" s="235">
        <v>0</v>
      </c>
      <c r="AQ87" s="235">
        <v>0</v>
      </c>
      <c r="AR87" s="235">
        <v>0</v>
      </c>
      <c r="AS87" s="235">
        <v>0</v>
      </c>
      <c r="AT87" s="235">
        <v>0</v>
      </c>
      <c r="AU87" s="235">
        <v>0</v>
      </c>
      <c r="AV87" s="235">
        <v>0</v>
      </c>
      <c r="AW87" s="235">
        <v>0</v>
      </c>
      <c r="AX87" s="235">
        <v>0</v>
      </c>
      <c r="AY87" s="235">
        <v>1</v>
      </c>
      <c r="AZ87" s="235">
        <v>2</v>
      </c>
      <c r="BA87" s="235">
        <v>3</v>
      </c>
      <c r="BB87" s="235">
        <v>4</v>
      </c>
      <c r="BC87" s="235">
        <v>5</v>
      </c>
      <c r="BD87" s="235">
        <v>6</v>
      </c>
      <c r="BE87" s="235">
        <v>7</v>
      </c>
      <c r="BF87" s="235">
        <v>8</v>
      </c>
      <c r="BG87" s="235">
        <v>9</v>
      </c>
      <c r="BH87" s="235">
        <v>10</v>
      </c>
      <c r="BI87" s="235">
        <v>11</v>
      </c>
      <c r="BJ87" s="235">
        <v>12</v>
      </c>
      <c r="BK87" s="235">
        <v>13</v>
      </c>
      <c r="BL87" s="235">
        <v>14</v>
      </c>
      <c r="BM87" s="235">
        <v>15</v>
      </c>
      <c r="BN87" s="235">
        <v>16</v>
      </c>
      <c r="BO87" s="235">
        <v>17</v>
      </c>
      <c r="BP87" s="235">
        <v>18</v>
      </c>
      <c r="BQ87" s="235">
        <v>19</v>
      </c>
      <c r="BR87" s="235">
        <v>20</v>
      </c>
      <c r="BS87" s="235">
        <v>21</v>
      </c>
      <c r="BT87" s="235">
        <v>22</v>
      </c>
      <c r="BU87" s="235">
        <v>23</v>
      </c>
      <c r="BV87" s="235">
        <v>24</v>
      </c>
      <c r="BW87" s="235">
        <v>25</v>
      </c>
      <c r="BX87" s="235">
        <v>26</v>
      </c>
      <c r="BY87" s="235">
        <v>27</v>
      </c>
      <c r="BZ87" s="235">
        <v>28</v>
      </c>
      <c r="CA87" s="235">
        <v>29</v>
      </c>
      <c r="CB87" s="235">
        <v>30</v>
      </c>
      <c r="CC87" s="235">
        <v>31</v>
      </c>
      <c r="CD87" s="235">
        <v>32</v>
      </c>
      <c r="CE87" s="235">
        <v>33</v>
      </c>
      <c r="CF87" s="235">
        <v>34</v>
      </c>
      <c r="CG87" s="235">
        <v>35</v>
      </c>
      <c r="CH87" s="235">
        <v>36</v>
      </c>
      <c r="CI87" s="235">
        <v>37</v>
      </c>
      <c r="CJ87" s="235">
        <v>38</v>
      </c>
      <c r="CK87" s="235">
        <v>39</v>
      </c>
      <c r="CL87" s="235">
        <v>40</v>
      </c>
      <c r="CM87" s="235">
        <v>41</v>
      </c>
      <c r="CN87" s="235">
        <v>42</v>
      </c>
      <c r="CO87" s="235">
        <v>43</v>
      </c>
      <c r="CP87" s="235">
        <v>44</v>
      </c>
      <c r="CQ87" s="235">
        <v>45</v>
      </c>
      <c r="CR87" s="143">
        <v>46</v>
      </c>
      <c r="CS87" s="143">
        <v>47</v>
      </c>
      <c r="CT87" s="143">
        <v>48</v>
      </c>
    </row>
    <row r="88" spans="1:98" x14ac:dyDescent="0.25">
      <c r="A88" s="354" t="s">
        <v>292</v>
      </c>
      <c r="B88" s="355"/>
      <c r="C88" s="355"/>
      <c r="D88" s="355"/>
      <c r="E88" s="355"/>
      <c r="F88" s="355"/>
      <c r="G88" s="355"/>
      <c r="H88" s="355"/>
      <c r="I88" s="355"/>
      <c r="J88" s="355"/>
      <c r="K88" s="355"/>
      <c r="L88" s="355"/>
      <c r="M88" s="355"/>
      <c r="N88" s="355"/>
      <c r="O88" s="355"/>
      <c r="P88" s="355"/>
      <c r="Q88" s="355"/>
      <c r="R88" s="355"/>
      <c r="S88" s="355"/>
      <c r="T88" s="355"/>
      <c r="U88" s="355"/>
      <c r="V88" s="355"/>
      <c r="W88" s="355"/>
      <c r="X88" s="355"/>
      <c r="Y88" s="355"/>
      <c r="Z88" s="355"/>
      <c r="AA88" s="355"/>
      <c r="AB88" s="355"/>
      <c r="AC88" s="355"/>
      <c r="AD88" s="355"/>
      <c r="AE88" s="355"/>
      <c r="AF88" s="355"/>
      <c r="AG88" s="355"/>
      <c r="AH88" s="355"/>
      <c r="AI88" s="355"/>
      <c r="AJ88" s="355"/>
      <c r="AK88" s="356">
        <v>0</v>
      </c>
      <c r="AL88" s="357"/>
      <c r="AM88" s="235">
        <v>0</v>
      </c>
      <c r="AN88" s="235">
        <v>0</v>
      </c>
      <c r="AO88" s="235">
        <v>0</v>
      </c>
      <c r="AP88" s="235">
        <v>0</v>
      </c>
      <c r="AQ88" s="235">
        <v>0</v>
      </c>
      <c r="AR88" s="235">
        <v>0</v>
      </c>
      <c r="AS88" s="235">
        <v>0</v>
      </c>
      <c r="AT88" s="235">
        <v>0</v>
      </c>
      <c r="AU88" s="235">
        <v>0</v>
      </c>
      <c r="AV88" s="235">
        <v>0</v>
      </c>
      <c r="AW88" s="235">
        <v>0</v>
      </c>
      <c r="AX88" s="235">
        <v>0</v>
      </c>
      <c r="AY88" s="235">
        <v>0</v>
      </c>
      <c r="AZ88" s="235">
        <v>0</v>
      </c>
      <c r="BA88" s="235">
        <v>0</v>
      </c>
      <c r="BB88" s="235">
        <v>0</v>
      </c>
      <c r="BC88" s="235">
        <v>0</v>
      </c>
      <c r="BD88" s="235">
        <v>0</v>
      </c>
      <c r="BE88" s="235">
        <v>0</v>
      </c>
      <c r="BF88" s="235">
        <v>0</v>
      </c>
      <c r="BG88" s="235">
        <v>0</v>
      </c>
      <c r="BH88" s="235">
        <v>0</v>
      </c>
      <c r="BI88" s="235">
        <v>0</v>
      </c>
      <c r="BJ88" s="235">
        <v>0</v>
      </c>
      <c r="BK88" s="235">
        <v>0</v>
      </c>
      <c r="BL88" s="235">
        <v>0</v>
      </c>
      <c r="BM88" s="235">
        <v>0</v>
      </c>
      <c r="BN88" s="235">
        <v>0</v>
      </c>
      <c r="BO88" s="235">
        <v>0</v>
      </c>
      <c r="BP88" s="235">
        <v>0</v>
      </c>
      <c r="BQ88" s="235">
        <v>0</v>
      </c>
      <c r="BR88" s="235">
        <v>0</v>
      </c>
      <c r="BS88" s="235">
        <v>0</v>
      </c>
      <c r="BT88" s="235">
        <v>0</v>
      </c>
      <c r="BU88" s="235">
        <v>0</v>
      </c>
      <c r="BV88" s="235">
        <v>0</v>
      </c>
      <c r="BW88" s="235">
        <v>0</v>
      </c>
      <c r="BX88" s="235">
        <v>0</v>
      </c>
      <c r="BY88" s="235">
        <v>0</v>
      </c>
      <c r="BZ88" s="235">
        <v>0</v>
      </c>
      <c r="CA88" s="235">
        <v>0</v>
      </c>
      <c r="CB88" s="235">
        <v>0</v>
      </c>
      <c r="CC88" s="235">
        <v>0</v>
      </c>
      <c r="CD88" s="235">
        <v>0</v>
      </c>
      <c r="CE88" s="235">
        <v>0</v>
      </c>
      <c r="CF88" s="235">
        <v>0</v>
      </c>
      <c r="CG88" s="235">
        <v>0</v>
      </c>
      <c r="CH88" s="235">
        <v>0</v>
      </c>
      <c r="CI88" s="235">
        <v>0</v>
      </c>
      <c r="CJ88" s="235">
        <v>0</v>
      </c>
      <c r="CK88" s="235">
        <v>0</v>
      </c>
      <c r="CL88" s="235">
        <v>0</v>
      </c>
      <c r="CM88" s="235">
        <v>0</v>
      </c>
      <c r="CN88" s="235">
        <v>0</v>
      </c>
      <c r="CO88" s="235">
        <v>0</v>
      </c>
      <c r="CP88" s="235">
        <v>0</v>
      </c>
      <c r="CQ88" s="235" t="e">
        <v>#VALUE!</v>
      </c>
      <c r="CR88" s="143" t="e">
        <v>#VALUE!</v>
      </c>
      <c r="CS88" s="143" t="e">
        <v>#VALUE!</v>
      </c>
      <c r="CT88" s="143" t="e">
        <v>#VALUE!</v>
      </c>
    </row>
    <row r="89" spans="1:98" s="204" customFormat="1" ht="15" x14ac:dyDescent="0.25">
      <c r="A89" s="354" t="s">
        <v>291</v>
      </c>
      <c r="B89" s="355"/>
      <c r="C89" s="355"/>
      <c r="D89" s="355"/>
      <c r="E89" s="355"/>
      <c r="F89" s="355"/>
      <c r="G89" s="355"/>
      <c r="H89" s="355"/>
      <c r="I89" s="355"/>
      <c r="J89" s="355"/>
      <c r="K89" s="355"/>
      <c r="L89" s="355"/>
      <c r="M89" s="355"/>
      <c r="N89" s="355"/>
      <c r="O89" s="355"/>
      <c r="P89" s="355"/>
      <c r="Q89" s="355"/>
      <c r="R89" s="355"/>
      <c r="S89" s="355"/>
      <c r="T89" s="355"/>
      <c r="U89" s="355"/>
      <c r="V89" s="355"/>
      <c r="W89" s="355"/>
      <c r="X89" s="355"/>
      <c r="Y89" s="355"/>
      <c r="Z89" s="355"/>
      <c r="AA89" s="355"/>
      <c r="AB89" s="355"/>
      <c r="AC89" s="355"/>
      <c r="AD89" s="355"/>
      <c r="AE89" s="355"/>
      <c r="AF89" s="355"/>
      <c r="AG89" s="355"/>
      <c r="AH89" s="355"/>
      <c r="AI89" s="355"/>
      <c r="AJ89" s="355"/>
      <c r="AK89" s="363">
        <v>-28746551.087507874</v>
      </c>
      <c r="AL89" s="364"/>
      <c r="AM89" s="234">
        <v>28011381.499486767</v>
      </c>
      <c r="AN89" s="234">
        <v>23942967.643566556</v>
      </c>
      <c r="AO89" s="234">
        <v>24687276.36308739</v>
      </c>
      <c r="AP89" s="234">
        <v>25454386.17789406</v>
      </c>
      <c r="AQ89" s="234">
        <v>26244794.391869251</v>
      </c>
      <c r="AR89" s="234">
        <v>27059217.060480051</v>
      </c>
      <c r="AS89" s="234">
        <v>27898392.326390401</v>
      </c>
      <c r="AT89" s="234">
        <v>28763081.196146123</v>
      </c>
      <c r="AU89" s="234">
        <v>29654068.321226783</v>
      </c>
      <c r="AV89" s="234">
        <v>30572162.583383456</v>
      </c>
      <c r="AW89" s="234">
        <v>31448650.632306769</v>
      </c>
      <c r="AX89" s="234">
        <v>32421400.472121194</v>
      </c>
      <c r="AY89" s="234">
        <v>33423776.078299142</v>
      </c>
      <c r="AZ89" s="234">
        <v>34456688.59604799</v>
      </c>
      <c r="BA89" s="234">
        <v>35521078.414091185</v>
      </c>
      <c r="BB89" s="234">
        <v>36617915.04666058</v>
      </c>
      <c r="BC89" s="234">
        <v>37748198.154662915</v>
      </c>
      <c r="BD89" s="234">
        <v>38912958.506462567</v>
      </c>
      <c r="BE89" s="234">
        <v>40113258.745330967</v>
      </c>
      <c r="BF89" s="234">
        <v>41350194.629811339</v>
      </c>
      <c r="BG89" s="234">
        <v>42531430.232964411</v>
      </c>
      <c r="BH89" s="234">
        <v>43842257.950859614</v>
      </c>
      <c r="BI89" s="234">
        <v>45193133.075200051</v>
      </c>
      <c r="BJ89" s="234">
        <v>46585291.518956468</v>
      </c>
      <c r="BK89" s="234">
        <v>48020007.747722603</v>
      </c>
      <c r="BL89" s="234">
        <v>49498595.931116141</v>
      </c>
      <c r="BM89" s="234">
        <v>51022411.036579877</v>
      </c>
      <c r="BN89" s="234">
        <v>52592850.264613464</v>
      </c>
      <c r="BO89" s="234">
        <v>54211354.42712751</v>
      </c>
      <c r="BP89" s="234">
        <v>55879409.202855378</v>
      </c>
      <c r="BQ89" s="234">
        <v>57598546.536006659</v>
      </c>
      <c r="BR89" s="234">
        <v>59370346.245021671</v>
      </c>
      <c r="BS89" s="234">
        <v>61196437.37673457</v>
      </c>
      <c r="BT89" s="234">
        <v>63078499.771515727</v>
      </c>
      <c r="BU89" s="234">
        <v>65018265.839859575</v>
      </c>
      <c r="BV89" s="234">
        <v>67017521.952885941</v>
      </c>
      <c r="BW89" s="234">
        <v>69078110.377505407</v>
      </c>
      <c r="BX89" s="234">
        <v>71201930.959418461</v>
      </c>
      <c r="BY89" s="234">
        <v>73390942.820276827</v>
      </c>
      <c r="BZ89" s="234">
        <v>75647166.468252778</v>
      </c>
      <c r="CA89" s="234">
        <v>77972685.525248557</v>
      </c>
      <c r="CB89" s="234">
        <v>80369648.935161963</v>
      </c>
      <c r="CC89" s="234">
        <v>82840272.723595634</v>
      </c>
      <c r="CD89" s="234">
        <v>85386842.505707726</v>
      </c>
      <c r="CE89" s="234">
        <v>88011715.347520009</v>
      </c>
      <c r="CF89" s="234">
        <v>90717322.310325801</v>
      </c>
      <c r="CG89" s="234">
        <v>93506170.482911736</v>
      </c>
      <c r="CH89" s="234">
        <v>96380845.764845729</v>
      </c>
      <c r="CI89" s="234">
        <v>99344015.006267309</v>
      </c>
      <c r="CJ89" s="234">
        <v>102398428.90039015</v>
      </c>
      <c r="CK89" s="234">
        <v>105546924.4335559</v>
      </c>
      <c r="CL89" s="234">
        <v>108792427.62465569</v>
      </c>
      <c r="CM89" s="234">
        <v>112137956.48841557</v>
      </c>
      <c r="CN89" s="234">
        <v>115586623.82485059</v>
      </c>
      <c r="CO89" s="234">
        <v>119141640.43392244</v>
      </c>
      <c r="CP89" s="234">
        <v>122806317.95910826</v>
      </c>
      <c r="CQ89" s="234" t="s">
        <v>635</v>
      </c>
      <c r="CR89" s="204" t="s">
        <v>635</v>
      </c>
      <c r="CS89" s="204" t="s">
        <v>635</v>
      </c>
      <c r="CT89" s="204" t="s">
        <v>635</v>
      </c>
    </row>
    <row r="90" spans="1:98" s="204" customFormat="1" ht="15" x14ac:dyDescent="0.25">
      <c r="A90" s="354" t="s">
        <v>620</v>
      </c>
      <c r="B90" s="355"/>
      <c r="C90" s="355"/>
      <c r="D90" s="355"/>
      <c r="E90" s="355"/>
      <c r="F90" s="355"/>
      <c r="G90" s="355"/>
      <c r="H90" s="355"/>
      <c r="I90" s="355"/>
      <c r="J90" s="355"/>
      <c r="K90" s="355"/>
      <c r="L90" s="355"/>
      <c r="M90" s="355"/>
      <c r="N90" s="355"/>
      <c r="O90" s="355"/>
      <c r="P90" s="355"/>
      <c r="Q90" s="355"/>
      <c r="R90" s="355"/>
      <c r="S90" s="355"/>
      <c r="T90" s="355"/>
      <c r="U90" s="355"/>
      <c r="V90" s="355"/>
      <c r="W90" s="355"/>
      <c r="X90" s="355"/>
      <c r="Y90" s="355"/>
      <c r="Z90" s="355"/>
      <c r="AA90" s="355"/>
      <c r="AB90" s="355"/>
      <c r="AC90" s="355"/>
      <c r="AD90" s="355"/>
      <c r="AE90" s="355"/>
      <c r="AF90" s="355"/>
      <c r="AG90" s="355"/>
      <c r="AH90" s="355"/>
      <c r="AI90" s="355"/>
      <c r="AJ90" s="355"/>
      <c r="AK90" s="363">
        <v>-28746551.087507874</v>
      </c>
      <c r="AL90" s="364"/>
      <c r="AM90" s="234">
        <v>-735169.58802110702</v>
      </c>
      <c r="AN90" s="234">
        <v>23207798.055545449</v>
      </c>
      <c r="AO90" s="234">
        <v>47895074.418632835</v>
      </c>
      <c r="AP90" s="234">
        <v>73349460.596526891</v>
      </c>
      <c r="AQ90" s="234">
        <v>99594254.988396138</v>
      </c>
      <c r="AR90" s="234">
        <v>126653472.0488762</v>
      </c>
      <c r="AS90" s="234">
        <v>154551864.37526661</v>
      </c>
      <c r="AT90" s="234">
        <v>183314945.57141274</v>
      </c>
      <c r="AU90" s="234">
        <v>212969013.89263952</v>
      </c>
      <c r="AV90" s="234">
        <v>243541176.47602296</v>
      </c>
      <c r="AW90" s="234">
        <v>274989827.10832971</v>
      </c>
      <c r="AX90" s="234">
        <v>307411227.58045089</v>
      </c>
      <c r="AY90" s="234">
        <v>340835003.65875006</v>
      </c>
      <c r="AZ90" s="234">
        <v>375291692.25479805</v>
      </c>
      <c r="BA90" s="234">
        <v>410812770.66888922</v>
      </c>
      <c r="BB90" s="234">
        <v>447430685.71554983</v>
      </c>
      <c r="BC90" s="234">
        <v>485178883.87021273</v>
      </c>
      <c r="BD90" s="234">
        <v>524091842.37667531</v>
      </c>
      <c r="BE90" s="234">
        <v>564205101.1220063</v>
      </c>
      <c r="BF90" s="234">
        <v>605555295.75181758</v>
      </c>
      <c r="BG90" s="234">
        <v>648086725.98478198</v>
      </c>
      <c r="BH90" s="234">
        <v>691928983.93564165</v>
      </c>
      <c r="BI90" s="234">
        <v>737122117.01084173</v>
      </c>
      <c r="BJ90" s="234">
        <v>783707408.52979815</v>
      </c>
      <c r="BK90" s="234">
        <v>831727416.27752078</v>
      </c>
      <c r="BL90" s="234">
        <v>881226012.20863688</v>
      </c>
      <c r="BM90" s="234">
        <v>932248423.24521673</v>
      </c>
      <c r="BN90" s="234">
        <v>984841273.50983024</v>
      </c>
      <c r="BO90" s="234">
        <v>1039052627.9369577</v>
      </c>
      <c r="BP90" s="234">
        <v>1094932037.1398132</v>
      </c>
      <c r="BQ90" s="234">
        <v>1152530583.6758199</v>
      </c>
      <c r="BR90" s="234">
        <v>1211900929.9208415</v>
      </c>
      <c r="BS90" s="234">
        <v>1273097367.297576</v>
      </c>
      <c r="BT90" s="234">
        <v>1336175867.0690918</v>
      </c>
      <c r="BU90" s="234">
        <v>1401194132.9089513</v>
      </c>
      <c r="BV90" s="234">
        <v>1468211654.8618371</v>
      </c>
      <c r="BW90" s="234">
        <v>1537289765.2393425</v>
      </c>
      <c r="BX90" s="234">
        <v>1608491696.198761</v>
      </c>
      <c r="BY90" s="234">
        <v>1681882639.0190377</v>
      </c>
      <c r="BZ90" s="234">
        <v>1757529805.4872904</v>
      </c>
      <c r="CA90" s="234">
        <v>1835502491.0125389</v>
      </c>
      <c r="CB90" s="234">
        <v>1915872139.947701</v>
      </c>
      <c r="CC90" s="234">
        <v>1998712412.6712966</v>
      </c>
      <c r="CD90" s="234">
        <v>2084099255.1770043</v>
      </c>
      <c r="CE90" s="234">
        <v>2172110970.5245242</v>
      </c>
      <c r="CF90" s="234">
        <v>2262828292.8348498</v>
      </c>
      <c r="CG90" s="234">
        <v>2356334463.3177614</v>
      </c>
      <c r="CH90" s="234">
        <v>2452715309.0826073</v>
      </c>
      <c r="CI90" s="234">
        <v>2552059324.0888748</v>
      </c>
      <c r="CJ90" s="234">
        <v>2654457752.989265</v>
      </c>
      <c r="CK90" s="234">
        <v>2760004677.422821</v>
      </c>
      <c r="CL90" s="234">
        <v>2868797105.0474768</v>
      </c>
      <c r="CM90" s="234">
        <v>2980935061.5358925</v>
      </c>
      <c r="CN90" s="234">
        <v>3096521685.360743</v>
      </c>
      <c r="CO90" s="234">
        <v>3215663325.7946653</v>
      </c>
      <c r="CP90" s="234">
        <v>3338469643.7537737</v>
      </c>
      <c r="CQ90" s="234" t="s">
        <v>635</v>
      </c>
      <c r="CR90" s="204" t="s">
        <v>635</v>
      </c>
      <c r="CS90" s="204" t="s">
        <v>635</v>
      </c>
      <c r="CT90" s="204" t="s">
        <v>635</v>
      </c>
    </row>
    <row r="91" spans="1:98" x14ac:dyDescent="0.25">
      <c r="A91" s="354" t="s">
        <v>290</v>
      </c>
      <c r="B91" s="355"/>
      <c r="C91" s="355"/>
      <c r="D91" s="355"/>
      <c r="E91" s="355"/>
      <c r="F91" s="355"/>
      <c r="G91" s="355"/>
      <c r="H91" s="355"/>
      <c r="I91" s="355"/>
      <c r="J91" s="355"/>
      <c r="K91" s="355"/>
      <c r="L91" s="355"/>
      <c r="M91" s="355"/>
      <c r="N91" s="355"/>
      <c r="O91" s="355"/>
      <c r="P91" s="355"/>
      <c r="Q91" s="355"/>
      <c r="R91" s="355"/>
      <c r="S91" s="355"/>
      <c r="T91" s="355"/>
      <c r="U91" s="355"/>
      <c r="V91" s="355"/>
      <c r="W91" s="355"/>
      <c r="X91" s="355"/>
      <c r="Y91" s="355"/>
      <c r="Z91" s="355"/>
      <c r="AA91" s="355"/>
      <c r="AB91" s="355"/>
      <c r="AC91" s="355"/>
      <c r="AD91" s="355"/>
      <c r="AE91" s="355"/>
      <c r="AF91" s="355"/>
      <c r="AG91" s="355"/>
      <c r="AH91" s="355"/>
      <c r="AI91" s="355"/>
      <c r="AJ91" s="355"/>
      <c r="AK91" s="372">
        <v>1</v>
      </c>
      <c r="AL91" s="373"/>
      <c r="AM91" s="239">
        <v>0.87657784011220197</v>
      </c>
      <c r="AN91" s="239">
        <v>0.76838870977577312</v>
      </c>
      <c r="AO91" s="239">
        <v>0.6735525155818487</v>
      </c>
      <c r="AP91" s="239">
        <v>0.59042120931087727</v>
      </c>
      <c r="AQ91" s="239">
        <v>0.51755014841416302</v>
      </c>
      <c r="AR91" s="239">
        <v>0.45367299124663668</v>
      </c>
      <c r="AS91" s="239">
        <v>0.39767969078421861</v>
      </c>
      <c r="AT91" s="239">
        <v>0.34859720440411868</v>
      </c>
      <c r="AU91" s="239">
        <v>0.30557258450571412</v>
      </c>
      <c r="AV91" s="239">
        <v>0.26785815612352221</v>
      </c>
      <c r="AW91" s="239">
        <v>0.23479852395119405</v>
      </c>
      <c r="AX91" s="239">
        <v>0.20581918298667082</v>
      </c>
      <c r="AY91" s="239">
        <v>0.18041653487611395</v>
      </c>
      <c r="AZ91" s="239">
        <v>0.15814913646223175</v>
      </c>
      <c r="BA91" s="239">
        <v>0.13863002845567296</v>
      </c>
      <c r="BB91" s="239">
        <v>0.12152001091836692</v>
      </c>
      <c r="BC91" s="239">
        <v>0.10652174870123327</v>
      </c>
      <c r="BD91" s="239">
        <v>9.3374604401501818E-2</v>
      </c>
      <c r="BE91" s="239">
        <v>8.1850109047599762E-2</v>
      </c>
      <c r="BF91" s="239">
        <v>7.1747991801893202E-2</v>
      </c>
      <c r="BG91" s="239">
        <v>6.2892699686091513E-2</v>
      </c>
      <c r="BH91" s="239">
        <v>5.5130346849659465E-2</v>
      </c>
      <c r="BI91" s="239">
        <v>4.8326040366111024E-2</v>
      </c>
      <c r="BJ91" s="239">
        <v>4.2361536085300688E-2</v>
      </c>
      <c r="BK91" s="239">
        <v>3.7133183805487982E-2</v>
      </c>
      <c r="BL91" s="239">
        <v>3.255012605670405E-2</v>
      </c>
      <c r="BM91" s="239">
        <v>2.8532719194165536E-2</v>
      </c>
      <c r="BN91" s="239">
        <v>2.5011149363749596E-2</v>
      </c>
      <c r="BO91" s="239">
        <v>2.1924219287999293E-2</v>
      </c>
      <c r="BP91" s="239">
        <v>1.9218284789620704E-2</v>
      </c>
      <c r="BQ91" s="239">
        <v>1.6846322571546897E-2</v>
      </c>
      <c r="BR91" s="239">
        <v>1.4767113053600015E-2</v>
      </c>
      <c r="BS91" s="239">
        <v>1.2944524065217405E-2</v>
      </c>
      <c r="BT91" s="239">
        <v>1.1346882946368691E-2</v>
      </c>
      <c r="BU91" s="239">
        <v>9.9464261451338454E-3</v>
      </c>
      <c r="BV91" s="239">
        <v>8.7188167471369607E-3</v>
      </c>
      <c r="BW91" s="239">
        <v>7.6427215525394117E-3</v>
      </c>
      <c r="BX91" s="239">
        <v>6.6994403511039732E-3</v>
      </c>
      <c r="BY91" s="239">
        <v>5.8725809529312518E-3</v>
      </c>
      <c r="BZ91" s="239">
        <v>5.1477743276045337E-3</v>
      </c>
      <c r="CA91" s="239">
        <v>4.5124249014766244E-3</v>
      </c>
      <c r="CB91" s="239">
        <v>3.9554916738048958E-3</v>
      </c>
      <c r="CC91" s="239">
        <v>3.4672963480056932E-3</v>
      </c>
      <c r="CD91" s="239">
        <v>3.0393551437637566E-3</v>
      </c>
      <c r="CE91" s="239">
        <v>2.6642313672543445E-3</v>
      </c>
      <c r="CF91" s="239">
        <v>2.3354061774669924E-3</v>
      </c>
      <c r="CG91" s="239">
        <v>2.0471653028287097E-3</v>
      </c>
      <c r="CH91" s="239">
        <v>1.7944997395062325E-3</v>
      </c>
      <c r="CI91" s="239">
        <v>1.5730187057382821E-3</v>
      </c>
      <c r="CJ91" s="239">
        <v>1.3788733395321549E-3</v>
      </c>
      <c r="CK91" s="239">
        <v>1.2086898137553951E-3</v>
      </c>
      <c r="CL91" s="239">
        <v>1.0595107063073239E-3</v>
      </c>
      <c r="CM91" s="239">
        <v>9.2874360651062741E-4</v>
      </c>
      <c r="CN91" s="239">
        <v>8.1411606461310277E-4</v>
      </c>
      <c r="CO91" s="239">
        <v>7.1363610151919932E-4</v>
      </c>
      <c r="CP91" s="239">
        <v>6.255575924957919E-4</v>
      </c>
      <c r="CQ91" s="239" t="s">
        <v>635</v>
      </c>
      <c r="CR91" s="143" t="s">
        <v>635</v>
      </c>
      <c r="CS91" s="143" t="s">
        <v>635</v>
      </c>
      <c r="CT91" s="143" t="s">
        <v>635</v>
      </c>
    </row>
    <row r="92" spans="1:98" s="204" customFormat="1" ht="14.25" x14ac:dyDescent="0.25">
      <c r="A92" s="374" t="s">
        <v>621</v>
      </c>
      <c r="B92" s="375"/>
      <c r="C92" s="375"/>
      <c r="D92" s="375"/>
      <c r="E92" s="375"/>
      <c r="F92" s="375"/>
      <c r="G92" s="375"/>
      <c r="H92" s="375"/>
      <c r="I92" s="375"/>
      <c r="J92" s="375"/>
      <c r="K92" s="375"/>
      <c r="L92" s="375"/>
      <c r="M92" s="375"/>
      <c r="N92" s="375"/>
      <c r="O92" s="375"/>
      <c r="P92" s="375"/>
      <c r="Q92" s="375"/>
      <c r="R92" s="375"/>
      <c r="S92" s="375"/>
      <c r="T92" s="375"/>
      <c r="U92" s="375"/>
      <c r="V92" s="375"/>
      <c r="W92" s="375"/>
      <c r="X92" s="375"/>
      <c r="Y92" s="375"/>
      <c r="Z92" s="375"/>
      <c r="AA92" s="375"/>
      <c r="AB92" s="375"/>
      <c r="AC92" s="375"/>
      <c r="AD92" s="375"/>
      <c r="AE92" s="375"/>
      <c r="AF92" s="375"/>
      <c r="AG92" s="375"/>
      <c r="AH92" s="375"/>
      <c r="AI92" s="375"/>
      <c r="AJ92" s="375"/>
      <c r="AK92" s="363">
        <v>-28746551.087507874</v>
      </c>
      <c r="AL92" s="364"/>
      <c r="AM92" s="234">
        <v>24554156.293379005</v>
      </c>
      <c r="AN92" s="234">
        <v>18397506.01584319</v>
      </c>
      <c r="AO92" s="234">
        <v>16628177.097221823</v>
      </c>
      <c r="AP92" s="234">
        <v>15028809.469418289</v>
      </c>
      <c r="AQ92" s="234">
        <v>13582997.232611123</v>
      </c>
      <c r="AR92" s="234">
        <v>12276035.944620008</v>
      </c>
      <c r="AS92" s="234">
        <v>11094624.033735752</v>
      </c>
      <c r="AT92" s="234">
        <v>10026729.695025213</v>
      </c>
      <c r="AU92" s="234">
        <v>9061470.2980262917</v>
      </c>
      <c r="AV92" s="234">
        <v>8189003.0982936295</v>
      </c>
      <c r="AW92" s="234">
        <v>7384096.7487224145</v>
      </c>
      <c r="AX92" s="234">
        <v>6672946.1564556481</v>
      </c>
      <c r="AY92" s="234">
        <v>6030201.8625218803</v>
      </c>
      <c r="AZ92" s="234">
        <v>5449295.5468130177</v>
      </c>
      <c r="BA92" s="234">
        <v>4924288.1113216514</v>
      </c>
      <c r="BB92" s="234">
        <v>4449809.4362780256</v>
      </c>
      <c r="BC92" s="234">
        <v>4021004.0777553604</v>
      </c>
      <c r="BD92" s="234">
        <v>3633482.1066329973</v>
      </c>
      <c r="BE92" s="234">
        <v>3283274.6025599246</v>
      </c>
      <c r="BF92" s="234">
        <v>2966793.4253063924</v>
      </c>
      <c r="BG92" s="234">
        <v>2674916.4688617839</v>
      </c>
      <c r="BH92" s="234">
        <v>2417038.8875031308</v>
      </c>
      <c r="BI92" s="234">
        <v>2184005.1732631447</v>
      </c>
      <c r="BJ92" s="234">
        <v>1973424.5077245266</v>
      </c>
      <c r="BK92" s="234">
        <v>1783135.7740371404</v>
      </c>
      <c r="BL92" s="234">
        <v>1611185.5371876885</v>
      </c>
      <c r="BM92" s="234">
        <v>1455808.1267160261</v>
      </c>
      <c r="BN92" s="234">
        <v>1315407.6334335648</v>
      </c>
      <c r="BO92" s="234">
        <v>1188541.6223597948</v>
      </c>
      <c r="BP92" s="234">
        <v>1073906.3999362267</v>
      </c>
      <c r="BQ92" s="234">
        <v>970323.69459782331</v>
      </c>
      <c r="BR92" s="234">
        <v>876728.61503161211</v>
      </c>
      <c r="BS92" s="234">
        <v>792158.75632871047</v>
      </c>
      <c r="BT92" s="234">
        <v>715744.35333993321</v>
      </c>
      <c r="BU92" s="234">
        <v>646699.37926084211</v>
      </c>
      <c r="BV92" s="234">
        <v>584313.49275444087</v>
      </c>
      <c r="BW92" s="234">
        <v>527944.76299085701</v>
      </c>
      <c r="BX92" s="234">
        <v>477013.08934604726</v>
      </c>
      <c r="BY92" s="234">
        <v>430994.2529240243</v>
      </c>
      <c r="BZ92" s="234">
        <v>389414.5415012982</v>
      </c>
      <c r="CA92" s="234">
        <v>351845.88779913756</v>
      </c>
      <c r="CB92" s="234">
        <v>317901.47718965565</v>
      </c>
      <c r="CC92" s="234">
        <v>287231.77508231875</v>
      </c>
      <c r="CD92" s="234">
        <v>259520.93897946854</v>
      </c>
      <c r="CE92" s="234">
        <v>234483.57271472341</v>
      </c>
      <c r="CF92" s="234">
        <v>211861.79492679908</v>
      </c>
      <c r="CG92" s="234">
        <v>191422.58781300296</v>
      </c>
      <c r="CH92" s="234">
        <v>172955.40261840602</v>
      </c>
      <c r="CI92" s="234">
        <v>156269.99390800309</v>
      </c>
      <c r="CJ92" s="234">
        <v>141194.46362072689</v>
      </c>
      <c r="CK92" s="234">
        <v>127573.49243604945</v>
      </c>
      <c r="CL92" s="234">
        <v>115266.74183348737</v>
      </c>
      <c r="CM92" s="234">
        <v>104147.41013578289</v>
      </c>
      <c r="CN92" s="234">
        <v>94100.92731020246</v>
      </c>
      <c r="CO92" s="234">
        <v>85023.775807866623</v>
      </c>
      <c r="CP92" s="234">
        <v>76822.424605772496</v>
      </c>
      <c r="CQ92" s="234" t="s">
        <v>635</v>
      </c>
      <c r="CR92" s="204" t="s">
        <v>635</v>
      </c>
      <c r="CS92" s="204" t="s">
        <v>635</v>
      </c>
      <c r="CT92" s="204" t="s">
        <v>635</v>
      </c>
    </row>
    <row r="93" spans="1:98" s="204" customFormat="1" ht="14.25" x14ac:dyDescent="0.25">
      <c r="A93" s="374" t="s">
        <v>622</v>
      </c>
      <c r="B93" s="375"/>
      <c r="C93" s="375"/>
      <c r="D93" s="375"/>
      <c r="E93" s="375"/>
      <c r="F93" s="375"/>
      <c r="G93" s="375"/>
      <c r="H93" s="375"/>
      <c r="I93" s="375"/>
      <c r="J93" s="375"/>
      <c r="K93" s="375"/>
      <c r="L93" s="375"/>
      <c r="M93" s="375"/>
      <c r="N93" s="375"/>
      <c r="O93" s="375"/>
      <c r="P93" s="375"/>
      <c r="Q93" s="375"/>
      <c r="R93" s="375"/>
      <c r="S93" s="375"/>
      <c r="T93" s="375"/>
      <c r="U93" s="375"/>
      <c r="V93" s="375"/>
      <c r="W93" s="375"/>
      <c r="X93" s="375"/>
      <c r="Y93" s="375"/>
      <c r="Z93" s="375"/>
      <c r="AA93" s="375"/>
      <c r="AB93" s="375"/>
      <c r="AC93" s="375"/>
      <c r="AD93" s="375"/>
      <c r="AE93" s="375"/>
      <c r="AF93" s="375"/>
      <c r="AG93" s="375"/>
      <c r="AH93" s="375"/>
      <c r="AI93" s="375"/>
      <c r="AJ93" s="375"/>
      <c r="AK93" s="363">
        <v>-28746551.087507874</v>
      </c>
      <c r="AL93" s="364"/>
      <c r="AM93" s="234">
        <v>-4192394.7941288687</v>
      </c>
      <c r="AN93" s="234">
        <v>14205111.221714322</v>
      </c>
      <c r="AO93" s="234">
        <v>30833288.318936147</v>
      </c>
      <c r="AP93" s="234">
        <v>45862097.788354434</v>
      </c>
      <c r="AQ93" s="234">
        <v>59445095.020965561</v>
      </c>
      <c r="AR93" s="234">
        <v>71721130.965585575</v>
      </c>
      <c r="AS93" s="234">
        <v>82815754.999321327</v>
      </c>
      <c r="AT93" s="234">
        <v>92842484.694346547</v>
      </c>
      <c r="AU93" s="234">
        <v>101903954.99237284</v>
      </c>
      <c r="AV93" s="234">
        <v>110092958.09066647</v>
      </c>
      <c r="AW93" s="234">
        <v>117477054.83938889</v>
      </c>
      <c r="AX93" s="234">
        <v>124150000.99584454</v>
      </c>
      <c r="AY93" s="234">
        <v>130180202.85836643</v>
      </c>
      <c r="AZ93" s="234">
        <v>135629498.40517944</v>
      </c>
      <c r="BA93" s="234">
        <v>140553786.5165011</v>
      </c>
      <c r="BB93" s="234">
        <v>145003595.95277911</v>
      </c>
      <c r="BC93" s="234">
        <v>149024600.03053448</v>
      </c>
      <c r="BD93" s="234">
        <v>152658082.13716748</v>
      </c>
      <c r="BE93" s="234">
        <v>155941356.73972741</v>
      </c>
      <c r="BF93" s="234">
        <v>158908150.16503379</v>
      </c>
      <c r="BG93" s="234">
        <v>161583066.63389558</v>
      </c>
      <c r="BH93" s="234">
        <v>164000105.52139869</v>
      </c>
      <c r="BI93" s="234">
        <v>166184110.69466183</v>
      </c>
      <c r="BJ93" s="234">
        <v>168157535.20238635</v>
      </c>
      <c r="BK93" s="234">
        <v>169940670.9764235</v>
      </c>
      <c r="BL93" s="234">
        <v>171551856.5136112</v>
      </c>
      <c r="BM93" s="234">
        <v>173007664.64032722</v>
      </c>
      <c r="BN93" s="234">
        <v>174323072.27376077</v>
      </c>
      <c r="BO93" s="234">
        <v>175511613.89612055</v>
      </c>
      <c r="BP93" s="234">
        <v>176585520.29605678</v>
      </c>
      <c r="BQ93" s="234">
        <v>177555843.99065459</v>
      </c>
      <c r="BR93" s="234">
        <v>178432572.60568619</v>
      </c>
      <c r="BS93" s="234">
        <v>179224731.36201489</v>
      </c>
      <c r="BT93" s="234">
        <v>179940475.71535483</v>
      </c>
      <c r="BU93" s="234">
        <v>180587175.09461567</v>
      </c>
      <c r="BV93" s="234">
        <v>181171488.5873701</v>
      </c>
      <c r="BW93" s="234">
        <v>181699433.35036096</v>
      </c>
      <c r="BX93" s="234">
        <v>182176446.43970701</v>
      </c>
      <c r="BY93" s="234">
        <v>182607440.69263104</v>
      </c>
      <c r="BZ93" s="234">
        <v>182996855.23413232</v>
      </c>
      <c r="CA93" s="234">
        <v>183348701.12193146</v>
      </c>
      <c r="CB93" s="234">
        <v>183666602.59912112</v>
      </c>
      <c r="CC93" s="234">
        <v>183953834.37420344</v>
      </c>
      <c r="CD93" s="234">
        <v>184213355.31318292</v>
      </c>
      <c r="CE93" s="234">
        <v>184447838.88589764</v>
      </c>
      <c r="CF93" s="234">
        <v>184659700.68082443</v>
      </c>
      <c r="CG93" s="234">
        <v>184851123.26863742</v>
      </c>
      <c r="CH93" s="234">
        <v>185024078.67125583</v>
      </c>
      <c r="CI93" s="234">
        <v>185180348.66516384</v>
      </c>
      <c r="CJ93" s="234">
        <v>185321543.12878457</v>
      </c>
      <c r="CK93" s="234">
        <v>185449116.62122062</v>
      </c>
      <c r="CL93" s="234">
        <v>185564383.3630541</v>
      </c>
      <c r="CM93" s="234">
        <v>185668530.77318987</v>
      </c>
      <c r="CN93" s="234">
        <v>185762631.70050007</v>
      </c>
      <c r="CO93" s="234">
        <v>185847655.47630793</v>
      </c>
      <c r="CP93" s="234">
        <v>185924477.90091372</v>
      </c>
      <c r="CQ93" s="234">
        <v>185924477.90091372</v>
      </c>
      <c r="CR93" s="204">
        <v>185924477.90091372</v>
      </c>
      <c r="CS93" s="204">
        <v>185924477.90091372</v>
      </c>
      <c r="CT93" s="204">
        <v>185924477.90091372</v>
      </c>
    </row>
    <row r="94" spans="1:98" s="204" customFormat="1" ht="14.25" x14ac:dyDescent="0.25">
      <c r="A94" s="374" t="s">
        <v>623</v>
      </c>
      <c r="B94" s="375"/>
      <c r="C94" s="375"/>
      <c r="D94" s="375"/>
      <c r="E94" s="375"/>
      <c r="F94" s="375"/>
      <c r="G94" s="375"/>
      <c r="H94" s="375"/>
      <c r="I94" s="375"/>
      <c r="J94" s="375"/>
      <c r="K94" s="375"/>
      <c r="L94" s="375"/>
      <c r="M94" s="375"/>
      <c r="N94" s="375"/>
      <c r="O94" s="375"/>
      <c r="P94" s="375"/>
      <c r="Q94" s="375"/>
      <c r="R94" s="375"/>
      <c r="S94" s="375"/>
      <c r="T94" s="375"/>
      <c r="U94" s="375"/>
      <c r="V94" s="375"/>
      <c r="W94" s="375"/>
      <c r="X94" s="375"/>
      <c r="Y94" s="375"/>
      <c r="Z94" s="375"/>
      <c r="AA94" s="375"/>
      <c r="AB94" s="375"/>
      <c r="AC94" s="375"/>
      <c r="AD94" s="375"/>
      <c r="AE94" s="375"/>
      <c r="AF94" s="375"/>
      <c r="AG94" s="375"/>
      <c r="AH94" s="375"/>
      <c r="AI94" s="375"/>
      <c r="AJ94" s="375"/>
      <c r="AK94" s="381">
        <v>0</v>
      </c>
      <c r="AL94" s="382"/>
      <c r="AM94" s="240">
        <v>0</v>
      </c>
      <c r="AN94" s="240">
        <v>0.52175396980928568</v>
      </c>
      <c r="AO94" s="240">
        <v>0.73797588037338735</v>
      </c>
      <c r="AP94" s="240">
        <v>0.83027567355448006</v>
      </c>
      <c r="AQ94" s="240">
        <v>0.8729237744515066</v>
      </c>
      <c r="AR94" s="240">
        <v>0.89373296212732845</v>
      </c>
      <c r="AS94" s="240">
        <v>0.90425543451349477</v>
      </c>
      <c r="AT94" s="240">
        <v>0.90970053476467494</v>
      </c>
      <c r="AU94" s="240">
        <v>0.91256017035436732</v>
      </c>
      <c r="AV94" s="240">
        <v>0.91407609637707732</v>
      </c>
      <c r="AW94" s="240">
        <v>0.91488264582585033</v>
      </c>
      <c r="AX94" s="240">
        <v>0.91531428110534807</v>
      </c>
      <c r="AY94" s="240">
        <v>0.91554578530654407</v>
      </c>
      <c r="AZ94" s="240">
        <v>0.91567011563614709</v>
      </c>
      <c r="BA94" s="240">
        <v>0.91573694055952082</v>
      </c>
      <c r="BB94" s="240">
        <v>0.91577287423761611</v>
      </c>
      <c r="BC94" s="240">
        <v>0.91579220201513722</v>
      </c>
      <c r="BD94" s="240">
        <v>0.91580259951390164</v>
      </c>
      <c r="BE94" s="240">
        <v>0.91580819339151631</v>
      </c>
      <c r="BF94" s="240">
        <v>0.9158112030480372</v>
      </c>
      <c r="BG94" s="240">
        <v>0.91581281881058541</v>
      </c>
      <c r="BH94" s="240">
        <v>0.91581368816437569</v>
      </c>
      <c r="BI94" s="240">
        <v>0.91581415591748683</v>
      </c>
      <c r="BJ94" s="240">
        <v>0.91581440759024613</v>
      </c>
      <c r="BK94" s="240">
        <v>0.91581454300133602</v>
      </c>
      <c r="BL94" s="240">
        <v>0.91581461585817459</v>
      </c>
      <c r="BM94" s="240">
        <v>0.91581465505801773</v>
      </c>
      <c r="BN94" s="240">
        <v>0.91581467614897116</v>
      </c>
      <c r="BO94" s="240">
        <v>0.91581468749662442</v>
      </c>
      <c r="BP94" s="240">
        <v>0.91581469360202372</v>
      </c>
      <c r="BQ94" s="240">
        <v>0.91581469688690897</v>
      </c>
      <c r="BR94" s="240">
        <v>0.91581469865426746</v>
      </c>
      <c r="BS94" s="240">
        <v>0.91581469960515172</v>
      </c>
      <c r="BT94" s="240">
        <v>0.91581470011675048</v>
      </c>
      <c r="BU94" s="240">
        <v>0.91581470039200208</v>
      </c>
      <c r="BV94" s="240">
        <v>0.9158147005400934</v>
      </c>
      <c r="BW94" s="240">
        <v>0.91581470061976944</v>
      </c>
      <c r="BX94" s="240">
        <v>0.91581470066263715</v>
      </c>
      <c r="BY94" s="240">
        <v>0.91581470068570026</v>
      </c>
      <c r="BZ94" s="240">
        <v>0.91581470069810833</v>
      </c>
      <c r="CA94" s="240">
        <v>0.91581470070478455</v>
      </c>
      <c r="CB94" s="240">
        <v>0.91581470070837656</v>
      </c>
      <c r="CC94" s="240">
        <v>0.91581470071030946</v>
      </c>
      <c r="CD94" s="240">
        <v>0.91581470071134885</v>
      </c>
      <c r="CE94" s="240">
        <v>0.91581470071190796</v>
      </c>
      <c r="CF94" s="240">
        <v>0.91581470071220905</v>
      </c>
      <c r="CG94" s="240">
        <v>0.91581470071237092</v>
      </c>
      <c r="CH94" s="240">
        <v>0.91581470071245774</v>
      </c>
      <c r="CI94" s="240">
        <v>0.91581470071250504</v>
      </c>
      <c r="CJ94" s="240">
        <v>0.91581470071252991</v>
      </c>
      <c r="CK94" s="240">
        <v>0.91581470071254323</v>
      </c>
      <c r="CL94" s="240">
        <v>0.915814700712551</v>
      </c>
      <c r="CM94" s="240">
        <v>0.91581470071255455</v>
      </c>
      <c r="CN94" s="240">
        <v>0.91581470071255677</v>
      </c>
      <c r="CO94" s="240">
        <v>0.91581470071255788</v>
      </c>
      <c r="CP94" s="240">
        <v>0.91581470071255877</v>
      </c>
      <c r="CQ94" s="240" t="s">
        <v>635</v>
      </c>
      <c r="CR94" s="204" t="s">
        <v>635</v>
      </c>
      <c r="CS94" s="204" t="s">
        <v>635</v>
      </c>
      <c r="CT94" s="204" t="s">
        <v>635</v>
      </c>
    </row>
    <row r="95" spans="1:98" s="204" customFormat="1" ht="14.25" x14ac:dyDescent="0.25">
      <c r="A95" s="374" t="s">
        <v>624</v>
      </c>
      <c r="B95" s="375"/>
      <c r="C95" s="375"/>
      <c r="D95" s="375"/>
      <c r="E95" s="375"/>
      <c r="F95" s="375"/>
      <c r="G95" s="375"/>
      <c r="H95" s="375"/>
      <c r="I95" s="375"/>
      <c r="J95" s="375"/>
      <c r="K95" s="375"/>
      <c r="L95" s="375"/>
      <c r="M95" s="375"/>
      <c r="N95" s="375"/>
      <c r="O95" s="375"/>
      <c r="P95" s="375"/>
      <c r="Q95" s="375"/>
      <c r="R95" s="375"/>
      <c r="S95" s="375"/>
      <c r="T95" s="375"/>
      <c r="U95" s="375"/>
      <c r="V95" s="375"/>
      <c r="W95" s="375"/>
      <c r="X95" s="375"/>
      <c r="Y95" s="375"/>
      <c r="Z95" s="375"/>
      <c r="AA95" s="375"/>
      <c r="AB95" s="375"/>
      <c r="AC95" s="375"/>
      <c r="AD95" s="375"/>
      <c r="AE95" s="375"/>
      <c r="AF95" s="375"/>
      <c r="AG95" s="375"/>
      <c r="AH95" s="375"/>
      <c r="AI95" s="375"/>
      <c r="AJ95" s="375"/>
      <c r="AK95" s="383">
        <v>0</v>
      </c>
      <c r="AL95" s="384"/>
      <c r="AM95" s="241">
        <v>0</v>
      </c>
      <c r="AN95" s="241">
        <v>1.030705032014636</v>
      </c>
      <c r="AO95" s="241">
        <v>0</v>
      </c>
      <c r="AP95" s="241">
        <v>0</v>
      </c>
      <c r="AQ95" s="241">
        <v>0</v>
      </c>
      <c r="AR95" s="241">
        <v>0</v>
      </c>
      <c r="AS95" s="241">
        <v>0</v>
      </c>
      <c r="AT95" s="241">
        <v>0</v>
      </c>
      <c r="AU95" s="241">
        <v>0</v>
      </c>
      <c r="AV95" s="241">
        <v>0</v>
      </c>
      <c r="AW95" s="241">
        <v>0</v>
      </c>
      <c r="AX95" s="241">
        <v>0</v>
      </c>
      <c r="AY95" s="241">
        <v>0</v>
      </c>
      <c r="AZ95" s="241">
        <v>0</v>
      </c>
      <c r="BA95" s="241">
        <v>0</v>
      </c>
      <c r="BB95" s="241">
        <v>0</v>
      </c>
      <c r="BC95" s="241">
        <v>0</v>
      </c>
      <c r="BD95" s="241">
        <v>0</v>
      </c>
      <c r="BE95" s="241">
        <v>0</v>
      </c>
      <c r="BF95" s="241">
        <v>0</v>
      </c>
      <c r="BG95" s="241">
        <v>0</v>
      </c>
      <c r="BH95" s="241">
        <v>0</v>
      </c>
      <c r="BI95" s="241">
        <v>0</v>
      </c>
      <c r="BJ95" s="241">
        <v>0</v>
      </c>
      <c r="BK95" s="241">
        <v>0</v>
      </c>
      <c r="BL95" s="241">
        <v>0</v>
      </c>
      <c r="BM95" s="241">
        <v>0</v>
      </c>
      <c r="BN95" s="241">
        <v>0</v>
      </c>
      <c r="BO95" s="241">
        <v>0</v>
      </c>
      <c r="BP95" s="241">
        <v>0</v>
      </c>
      <c r="BQ95" s="241">
        <v>0</v>
      </c>
      <c r="BR95" s="241">
        <v>0</v>
      </c>
      <c r="BS95" s="241">
        <v>0</v>
      </c>
      <c r="BT95" s="241">
        <v>0</v>
      </c>
      <c r="BU95" s="241">
        <v>0</v>
      </c>
      <c r="BV95" s="241">
        <v>0</v>
      </c>
      <c r="BW95" s="241">
        <v>0</v>
      </c>
      <c r="BX95" s="241">
        <v>0</v>
      </c>
      <c r="BY95" s="241">
        <v>0</v>
      </c>
      <c r="BZ95" s="241">
        <v>0</v>
      </c>
      <c r="CA95" s="241">
        <v>0</v>
      </c>
      <c r="CB95" s="241">
        <v>0</v>
      </c>
      <c r="CC95" s="241">
        <v>0</v>
      </c>
      <c r="CD95" s="241">
        <v>0</v>
      </c>
      <c r="CE95" s="241">
        <v>0</v>
      </c>
      <c r="CF95" s="241">
        <v>0</v>
      </c>
      <c r="CG95" s="241">
        <v>0</v>
      </c>
      <c r="CH95" s="241">
        <v>0</v>
      </c>
      <c r="CI95" s="241">
        <v>0</v>
      </c>
      <c r="CJ95" s="241">
        <v>0</v>
      </c>
      <c r="CK95" s="241">
        <v>0</v>
      </c>
      <c r="CL95" s="241">
        <v>0</v>
      </c>
      <c r="CM95" s="241">
        <v>0</v>
      </c>
      <c r="CN95" s="241">
        <v>0</v>
      </c>
      <c r="CO95" s="241">
        <v>0</v>
      </c>
      <c r="CP95" s="241">
        <v>0</v>
      </c>
      <c r="CQ95" s="241" t="s">
        <v>635</v>
      </c>
      <c r="CR95" s="204" t="s">
        <v>635</v>
      </c>
      <c r="CS95" s="204" t="s">
        <v>635</v>
      </c>
      <c r="CT95" s="204" t="s">
        <v>635</v>
      </c>
    </row>
    <row r="96" spans="1:98" s="204" customFormat="1" ht="15" thickBot="1" x14ac:dyDescent="0.3">
      <c r="A96" s="376" t="s">
        <v>625</v>
      </c>
      <c r="B96" s="377"/>
      <c r="C96" s="377"/>
      <c r="D96" s="377"/>
      <c r="E96" s="377"/>
      <c r="F96" s="377"/>
      <c r="G96" s="377"/>
      <c r="H96" s="377"/>
      <c r="I96" s="377"/>
      <c r="J96" s="377"/>
      <c r="K96" s="377"/>
      <c r="L96" s="377"/>
      <c r="M96" s="377"/>
      <c r="N96" s="377"/>
      <c r="O96" s="377"/>
      <c r="P96" s="377"/>
      <c r="Q96" s="377"/>
      <c r="R96" s="377"/>
      <c r="S96" s="377"/>
      <c r="T96" s="377"/>
      <c r="U96" s="377"/>
      <c r="V96" s="377"/>
      <c r="W96" s="377"/>
      <c r="X96" s="377"/>
      <c r="Y96" s="377"/>
      <c r="Z96" s="377"/>
      <c r="AA96" s="377"/>
      <c r="AB96" s="377"/>
      <c r="AC96" s="377"/>
      <c r="AD96" s="377"/>
      <c r="AE96" s="377"/>
      <c r="AF96" s="377"/>
      <c r="AG96" s="377"/>
      <c r="AH96" s="377"/>
      <c r="AI96" s="377"/>
      <c r="AJ96" s="377"/>
      <c r="AK96" s="378">
        <v>0</v>
      </c>
      <c r="AL96" s="379"/>
      <c r="AM96" s="242">
        <v>0</v>
      </c>
      <c r="AN96" s="242">
        <v>1.2278784303980412</v>
      </c>
      <c r="AO96" s="242">
        <v>0</v>
      </c>
      <c r="AP96" s="242">
        <v>0</v>
      </c>
      <c r="AQ96" s="242">
        <v>0</v>
      </c>
      <c r="AR96" s="242">
        <v>0</v>
      </c>
      <c r="AS96" s="242">
        <v>0</v>
      </c>
      <c r="AT96" s="242">
        <v>0</v>
      </c>
      <c r="AU96" s="242">
        <v>0</v>
      </c>
      <c r="AV96" s="242">
        <v>0</v>
      </c>
      <c r="AW96" s="242">
        <v>0</v>
      </c>
      <c r="AX96" s="242">
        <v>0</v>
      </c>
      <c r="AY96" s="242">
        <v>0</v>
      </c>
      <c r="AZ96" s="242">
        <v>0</v>
      </c>
      <c r="BA96" s="242">
        <v>0</v>
      </c>
      <c r="BB96" s="242">
        <v>0</v>
      </c>
      <c r="BC96" s="242">
        <v>0</v>
      </c>
      <c r="BD96" s="242">
        <v>0</v>
      </c>
      <c r="BE96" s="242">
        <v>0</v>
      </c>
      <c r="BF96" s="242">
        <v>0</v>
      </c>
      <c r="BG96" s="242">
        <v>0</v>
      </c>
      <c r="BH96" s="242">
        <v>0</v>
      </c>
      <c r="BI96" s="242">
        <v>0</v>
      </c>
      <c r="BJ96" s="242">
        <v>0</v>
      </c>
      <c r="BK96" s="242">
        <v>0</v>
      </c>
      <c r="BL96" s="242">
        <v>0</v>
      </c>
      <c r="BM96" s="242">
        <v>0</v>
      </c>
      <c r="BN96" s="242">
        <v>0</v>
      </c>
      <c r="BO96" s="242">
        <v>0</v>
      </c>
      <c r="BP96" s="242">
        <v>0</v>
      </c>
      <c r="BQ96" s="242">
        <v>0</v>
      </c>
      <c r="BR96" s="242">
        <v>0</v>
      </c>
      <c r="BS96" s="242">
        <v>0</v>
      </c>
      <c r="BT96" s="242">
        <v>0</v>
      </c>
      <c r="BU96" s="242">
        <v>0</v>
      </c>
      <c r="BV96" s="242">
        <v>0</v>
      </c>
      <c r="BW96" s="242">
        <v>0</v>
      </c>
      <c r="BX96" s="242">
        <v>0</v>
      </c>
      <c r="BY96" s="242">
        <v>0</v>
      </c>
      <c r="BZ96" s="242">
        <v>0</v>
      </c>
      <c r="CA96" s="242">
        <v>0</v>
      </c>
      <c r="CB96" s="242">
        <v>0</v>
      </c>
      <c r="CC96" s="242">
        <v>0</v>
      </c>
      <c r="CD96" s="242">
        <v>0</v>
      </c>
      <c r="CE96" s="242">
        <v>0</v>
      </c>
      <c r="CF96" s="242">
        <v>0</v>
      </c>
      <c r="CG96" s="242">
        <v>0</v>
      </c>
      <c r="CH96" s="242">
        <v>0</v>
      </c>
      <c r="CI96" s="242">
        <v>0</v>
      </c>
      <c r="CJ96" s="242">
        <v>0</v>
      </c>
      <c r="CK96" s="242">
        <v>0</v>
      </c>
      <c r="CL96" s="242">
        <v>0</v>
      </c>
      <c r="CM96" s="242">
        <v>0</v>
      </c>
      <c r="CN96" s="242">
        <v>0</v>
      </c>
      <c r="CO96" s="242">
        <v>0</v>
      </c>
      <c r="CP96" s="242">
        <v>0</v>
      </c>
      <c r="CQ96" s="242" t="s">
        <v>635</v>
      </c>
      <c r="CR96" s="204" t="s">
        <v>635</v>
      </c>
      <c r="CS96" s="204" t="s">
        <v>635</v>
      </c>
      <c r="CT96" s="204" t="s">
        <v>635</v>
      </c>
    </row>
    <row r="97" spans="1:95" x14ac:dyDescent="0.25">
      <c r="AM97" s="243"/>
      <c r="AN97" s="243"/>
      <c r="AO97" s="243"/>
      <c r="AP97" s="243"/>
      <c r="AQ97" s="243"/>
      <c r="AR97" s="243"/>
      <c r="AS97" s="243"/>
      <c r="AT97" s="243"/>
    </row>
    <row r="98" spans="1:95" x14ac:dyDescent="0.25">
      <c r="A98" s="380"/>
      <c r="B98" s="380"/>
      <c r="C98" s="380"/>
      <c r="D98" s="380"/>
      <c r="E98" s="380"/>
      <c r="F98" s="380"/>
      <c r="G98" s="380"/>
      <c r="H98" s="380"/>
      <c r="I98" s="380"/>
      <c r="J98" s="380"/>
      <c r="K98" s="380"/>
      <c r="L98" s="380"/>
      <c r="M98" s="380"/>
      <c r="N98" s="380"/>
      <c r="O98" s="380"/>
      <c r="P98" s="380"/>
      <c r="Q98" s="380"/>
      <c r="R98" s="380"/>
      <c r="S98" s="380"/>
      <c r="T98" s="380"/>
      <c r="U98" s="380"/>
      <c r="V98" s="380"/>
      <c r="W98" s="380"/>
      <c r="X98" s="380"/>
      <c r="Y98" s="380"/>
      <c r="Z98" s="380"/>
      <c r="AA98" s="380"/>
      <c r="AB98" s="380"/>
      <c r="AC98" s="380"/>
      <c r="AD98" s="380"/>
      <c r="AE98" s="380"/>
      <c r="AF98" s="380"/>
      <c r="AG98" s="380"/>
      <c r="AH98" s="380"/>
      <c r="AI98" s="380"/>
      <c r="AJ98" s="380"/>
      <c r="AK98" s="380"/>
      <c r="AL98" s="380"/>
      <c r="AM98" s="380"/>
      <c r="AN98" s="380"/>
      <c r="AO98" s="380"/>
      <c r="AP98" s="380"/>
      <c r="AQ98" s="380"/>
      <c r="AR98" s="380"/>
      <c r="AS98" s="380"/>
      <c r="AT98" s="380"/>
      <c r="AU98" s="380"/>
    </row>
    <row r="100" spans="1:95" x14ac:dyDescent="0.25">
      <c r="AM100" s="243"/>
    </row>
    <row r="102" spans="1:95" x14ac:dyDescent="0.25">
      <c r="AM102" s="143" t="s">
        <v>529</v>
      </c>
      <c r="CJ102" s="244"/>
      <c r="CK102" s="244"/>
      <c r="CL102" s="244"/>
      <c r="CM102" s="244"/>
      <c r="CN102" s="244"/>
      <c r="CO102" s="244"/>
      <c r="CP102" s="244"/>
      <c r="CQ102" s="244"/>
    </row>
    <row r="103" spans="1:95" ht="27.75" x14ac:dyDescent="0.25">
      <c r="AL103" s="206"/>
    </row>
    <row r="104" spans="1:95" ht="27.75" x14ac:dyDescent="0.25">
      <c r="AL104" s="206"/>
    </row>
  </sheetData>
  <mergeCells count="150">
    <mergeCell ref="A96:AJ96"/>
    <mergeCell ref="AK96:AL96"/>
    <mergeCell ref="A98:AU98"/>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K79:AL79"/>
    <mergeCell ref="A80:AJ80"/>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4:AJ64"/>
    <mergeCell ref="AK64:AL64"/>
    <mergeCell ref="A65:AJ65"/>
    <mergeCell ref="AK65:AL65"/>
    <mergeCell ref="A59:AJ59"/>
    <mergeCell ref="AK59:AL59"/>
    <mergeCell ref="A60:AJ60"/>
    <mergeCell ref="AK60:AL60"/>
    <mergeCell ref="A61:AJ61"/>
    <mergeCell ref="AK61:AL61"/>
    <mergeCell ref="A53:AJ53"/>
    <mergeCell ref="AK53:AL53"/>
    <mergeCell ref="A54:AJ54"/>
    <mergeCell ref="AK54:AL54"/>
    <mergeCell ref="A58:AJ58"/>
    <mergeCell ref="AK58:AL58"/>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K29:AL29"/>
    <mergeCell ref="AN29:AO29"/>
    <mergeCell ref="A30:AJ30"/>
    <mergeCell ref="AK30:AL30"/>
    <mergeCell ref="A31:AJ31"/>
    <mergeCell ref="AK31:AL31"/>
    <mergeCell ref="A12:AR12"/>
    <mergeCell ref="A4:AR4"/>
    <mergeCell ref="A9:AR9"/>
    <mergeCell ref="A15:AR15"/>
    <mergeCell ref="A18:AR18"/>
    <mergeCell ref="A5:AR5"/>
    <mergeCell ref="A7:AR7"/>
    <mergeCell ref="A10:AR10"/>
    <mergeCell ref="A13:AR13"/>
    <mergeCell ref="A16:AR16"/>
    <mergeCell ref="A27:AJ27"/>
    <mergeCell ref="AK27:AL27"/>
    <mergeCell ref="AN27:AO27"/>
    <mergeCell ref="A28:AJ28"/>
    <mergeCell ref="AK28:AL28"/>
    <mergeCell ref="AN28:AO28"/>
    <mergeCell ref="A29:AJ29"/>
    <mergeCell ref="A25:AJ25"/>
    <mergeCell ref="AK25:AL25"/>
    <mergeCell ref="A26:AJ26"/>
    <mergeCell ref="AK26:AL26"/>
    <mergeCell ref="AN26:AO26"/>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SheetLayoutView="70" workbookViewId="0">
      <selection activeCell="K53" sqref="K53"/>
    </sheetView>
  </sheetViews>
  <sheetFormatPr defaultRowHeight="15.75" x14ac:dyDescent="0.25"/>
  <cols>
    <col min="1" max="1" width="9.140625" style="50"/>
    <col min="2" max="2" width="37.7109375" style="50" customWidth="1"/>
    <col min="3" max="3" width="14.7109375" style="50" customWidth="1"/>
    <col min="4" max="4" width="15.28515625" style="50" customWidth="1"/>
    <col min="5" max="6" width="15.28515625" style="50" hidden="1" customWidth="1"/>
    <col min="7" max="7" width="16.285156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68</v>
      </c>
    </row>
    <row r="2" spans="1:44" ht="18.75" x14ac:dyDescent="0.3">
      <c r="L2" s="13" t="s">
        <v>9</v>
      </c>
    </row>
    <row r="3" spans="1:44" ht="18.75" x14ac:dyDescent="0.3">
      <c r="L3" s="13" t="s">
        <v>67</v>
      </c>
    </row>
    <row r="4" spans="1:44" ht="18.75" x14ac:dyDescent="0.3">
      <c r="K4" s="13"/>
    </row>
    <row r="5" spans="1:44" x14ac:dyDescent="0.25">
      <c r="A5" s="256">
        <f>'5. анализ эконом эфф'!A4:AR4</f>
        <v>0</v>
      </c>
      <c r="B5" s="256"/>
      <c r="C5" s="256"/>
      <c r="D5" s="256"/>
      <c r="E5" s="256"/>
      <c r="F5" s="256"/>
      <c r="G5" s="256"/>
      <c r="H5" s="256"/>
      <c r="I5" s="256"/>
      <c r="J5" s="256"/>
      <c r="K5" s="256"/>
      <c r="L5" s="256"/>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3"/>
    </row>
    <row r="7" spans="1:44" ht="18.75" x14ac:dyDescent="0.25">
      <c r="A7" s="260" t="s">
        <v>8</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f>'5. анализ эконом эфф'!A8:AR8</f>
        <v>0</v>
      </c>
      <c r="B9" s="261"/>
      <c r="C9" s="261"/>
      <c r="D9" s="261"/>
      <c r="E9" s="261"/>
      <c r="F9" s="261"/>
      <c r="G9" s="261"/>
      <c r="H9" s="261"/>
      <c r="I9" s="261"/>
      <c r="J9" s="261"/>
      <c r="K9" s="261"/>
      <c r="L9" s="261"/>
    </row>
    <row r="10" spans="1:44" x14ac:dyDescent="0.25">
      <c r="A10" s="257" t="s">
        <v>7</v>
      </c>
      <c r="B10" s="257"/>
      <c r="C10" s="257"/>
      <c r="D10" s="257"/>
      <c r="E10" s="257"/>
      <c r="F10" s="257"/>
      <c r="G10" s="257"/>
      <c r="H10" s="257"/>
      <c r="I10" s="257"/>
      <c r="J10" s="257"/>
      <c r="K10" s="257"/>
      <c r="L10" s="257"/>
    </row>
    <row r="11" spans="1:44" x14ac:dyDescent="0.25">
      <c r="A11" s="395"/>
      <c r="B11" s="395"/>
      <c r="C11" s="395"/>
      <c r="D11" s="395"/>
      <c r="E11" s="395"/>
      <c r="F11" s="395"/>
      <c r="G11" s="395"/>
      <c r="H11" s="395"/>
      <c r="I11" s="395"/>
      <c r="J11" s="395"/>
      <c r="K11" s="395"/>
      <c r="L11" s="395"/>
    </row>
    <row r="12" spans="1:44" x14ac:dyDescent="0.25">
      <c r="A12" s="261">
        <f>'5. анализ эконом эфф'!A11:AR11</f>
        <v>0</v>
      </c>
      <c r="B12" s="261"/>
      <c r="C12" s="261"/>
      <c r="D12" s="261"/>
      <c r="E12" s="261"/>
      <c r="F12" s="261"/>
      <c r="G12" s="261"/>
      <c r="H12" s="261"/>
      <c r="I12" s="261"/>
      <c r="J12" s="261"/>
      <c r="K12" s="261"/>
      <c r="L12" s="261"/>
    </row>
    <row r="13" spans="1:44" x14ac:dyDescent="0.25">
      <c r="A13" s="257" t="s">
        <v>6</v>
      </c>
      <c r="B13" s="257"/>
      <c r="C13" s="257"/>
      <c r="D13" s="257"/>
      <c r="E13" s="257"/>
      <c r="F13" s="257"/>
      <c r="G13" s="257"/>
      <c r="H13" s="257"/>
      <c r="I13" s="257"/>
      <c r="J13" s="257"/>
      <c r="K13" s="257"/>
      <c r="L13" s="257"/>
    </row>
    <row r="14" spans="1:44" x14ac:dyDescent="0.25">
      <c r="A14" s="257"/>
      <c r="B14" s="257"/>
      <c r="C14" s="257"/>
      <c r="D14" s="257"/>
      <c r="E14" s="257"/>
      <c r="F14" s="257"/>
      <c r="G14" s="257"/>
      <c r="H14" s="257"/>
      <c r="I14" s="257"/>
      <c r="J14" s="257"/>
      <c r="K14" s="257"/>
      <c r="L14" s="257"/>
    </row>
    <row r="15" spans="1:44" ht="69.75" customHeight="1" x14ac:dyDescent="0.25">
      <c r="A15" s="396">
        <f>'5. анализ эконом эфф'!A14:AR14</f>
        <v>0</v>
      </c>
      <c r="B15" s="396"/>
      <c r="C15" s="396"/>
      <c r="D15" s="396"/>
      <c r="E15" s="396"/>
      <c r="F15" s="396"/>
      <c r="G15" s="396"/>
      <c r="H15" s="396"/>
      <c r="I15" s="396"/>
      <c r="J15" s="396"/>
      <c r="K15" s="396"/>
      <c r="L15" s="396"/>
    </row>
    <row r="16" spans="1:44" x14ac:dyDescent="0.25">
      <c r="A16" s="257" t="s">
        <v>5</v>
      </c>
      <c r="B16" s="257"/>
      <c r="C16" s="257"/>
      <c r="D16" s="257"/>
      <c r="E16" s="257"/>
      <c r="F16" s="257"/>
      <c r="G16" s="257"/>
      <c r="H16" s="257"/>
      <c r="I16" s="257"/>
      <c r="J16" s="257"/>
      <c r="K16" s="257"/>
      <c r="L16" s="257"/>
    </row>
    <row r="17" spans="1:12" ht="15.75" customHeight="1" x14ac:dyDescent="0.25">
      <c r="L17" s="62"/>
    </row>
    <row r="18" spans="1:12" x14ac:dyDescent="0.25">
      <c r="K18" s="33"/>
    </row>
    <row r="19" spans="1:12" ht="15.75" customHeight="1" x14ac:dyDescent="0.25">
      <c r="A19" s="394" t="s">
        <v>476</v>
      </c>
      <c r="B19" s="394"/>
      <c r="C19" s="394"/>
      <c r="D19" s="394"/>
      <c r="E19" s="394"/>
      <c r="F19" s="394"/>
      <c r="G19" s="394"/>
      <c r="H19" s="394"/>
      <c r="I19" s="394"/>
      <c r="J19" s="394"/>
      <c r="K19" s="394"/>
      <c r="L19" s="394"/>
    </row>
    <row r="20" spans="1:12" x14ac:dyDescent="0.25">
      <c r="A20" s="51"/>
      <c r="B20" s="51"/>
    </row>
    <row r="21" spans="1:12" ht="28.5" customHeight="1" x14ac:dyDescent="0.25">
      <c r="A21" s="385" t="s">
        <v>218</v>
      </c>
      <c r="B21" s="385" t="s">
        <v>217</v>
      </c>
      <c r="C21" s="390" t="s">
        <v>408</v>
      </c>
      <c r="D21" s="390"/>
      <c r="E21" s="391"/>
      <c r="F21" s="391"/>
      <c r="G21" s="390"/>
      <c r="H21" s="390"/>
      <c r="I21" s="385" t="s">
        <v>216</v>
      </c>
      <c r="J21" s="387" t="s">
        <v>410</v>
      </c>
      <c r="K21" s="385" t="s">
        <v>215</v>
      </c>
      <c r="L21" s="386" t="s">
        <v>409</v>
      </c>
    </row>
    <row r="22" spans="1:12" ht="58.5" customHeight="1" x14ac:dyDescent="0.25">
      <c r="A22" s="385"/>
      <c r="B22" s="385"/>
      <c r="C22" s="389" t="s">
        <v>1</v>
      </c>
      <c r="D22" s="389"/>
      <c r="E22" s="148"/>
      <c r="F22" s="148"/>
      <c r="G22" s="392" t="s">
        <v>578</v>
      </c>
      <c r="H22" s="393"/>
      <c r="I22" s="385"/>
      <c r="J22" s="388"/>
      <c r="K22" s="385"/>
      <c r="L22" s="386"/>
    </row>
    <row r="23" spans="1:12" ht="31.5" x14ac:dyDescent="0.25">
      <c r="A23" s="385"/>
      <c r="B23" s="385"/>
      <c r="C23" s="58" t="s">
        <v>214</v>
      </c>
      <c r="D23" s="58" t="s">
        <v>213</v>
      </c>
      <c r="E23" s="149"/>
      <c r="F23" s="149"/>
      <c r="G23" s="58" t="s">
        <v>214</v>
      </c>
      <c r="H23" s="58" t="s">
        <v>213</v>
      </c>
      <c r="I23" s="385"/>
      <c r="J23" s="389"/>
      <c r="K23" s="385"/>
      <c r="L23" s="386"/>
    </row>
    <row r="24" spans="1:12" x14ac:dyDescent="0.25">
      <c r="A24" s="52">
        <v>1</v>
      </c>
      <c r="B24" s="52">
        <v>2</v>
      </c>
      <c r="C24" s="58">
        <v>3</v>
      </c>
      <c r="D24" s="58">
        <v>4</v>
      </c>
      <c r="E24" s="149"/>
      <c r="F24" s="149"/>
      <c r="G24" s="58">
        <v>7</v>
      </c>
      <c r="H24" s="58">
        <v>8</v>
      </c>
      <c r="I24" s="58">
        <v>9</v>
      </c>
      <c r="J24" s="58">
        <v>10</v>
      </c>
      <c r="K24" s="58">
        <v>11</v>
      </c>
      <c r="L24" s="58">
        <v>12</v>
      </c>
    </row>
    <row r="25" spans="1:12" x14ac:dyDescent="0.25">
      <c r="A25" s="58">
        <v>1</v>
      </c>
      <c r="B25" s="59" t="s">
        <v>212</v>
      </c>
      <c r="C25" s="59"/>
      <c r="D25" s="60"/>
      <c r="E25" s="150"/>
      <c r="F25" s="150"/>
      <c r="G25" s="60"/>
      <c r="H25" s="60"/>
      <c r="I25" s="60"/>
      <c r="J25" s="60"/>
      <c r="K25" s="56"/>
      <c r="L25" s="64"/>
    </row>
    <row r="26" spans="1:12" ht="21.75" customHeight="1" x14ac:dyDescent="0.25">
      <c r="A26" s="58" t="s">
        <v>211</v>
      </c>
      <c r="B26" s="61" t="s">
        <v>415</v>
      </c>
      <c r="C26" s="127">
        <v>44859</v>
      </c>
      <c r="D26" s="127">
        <v>44859</v>
      </c>
      <c r="E26" s="151"/>
      <c r="F26" s="151"/>
      <c r="G26" s="127">
        <v>44859</v>
      </c>
      <c r="H26" s="127">
        <v>44859</v>
      </c>
      <c r="I26" s="168">
        <v>100</v>
      </c>
      <c r="J26" s="168">
        <v>100</v>
      </c>
      <c r="K26" s="56"/>
      <c r="L26" s="56"/>
    </row>
    <row r="27" spans="1:12" ht="39" customHeight="1" x14ac:dyDescent="0.25">
      <c r="A27" s="58" t="s">
        <v>210</v>
      </c>
      <c r="B27" s="61" t="s">
        <v>417</v>
      </c>
      <c r="C27" s="127">
        <v>44859</v>
      </c>
      <c r="D27" s="127">
        <v>44859</v>
      </c>
      <c r="E27" s="151"/>
      <c r="F27" s="151"/>
      <c r="G27" s="127">
        <v>44859</v>
      </c>
      <c r="H27" s="127">
        <v>44859</v>
      </c>
      <c r="I27" s="168">
        <v>100</v>
      </c>
      <c r="J27" s="168">
        <v>100</v>
      </c>
      <c r="K27" s="56"/>
      <c r="L27" s="56"/>
    </row>
    <row r="28" spans="1:12" ht="70.5" customHeight="1" x14ac:dyDescent="0.25">
      <c r="A28" s="58" t="s">
        <v>416</v>
      </c>
      <c r="B28" s="61" t="s">
        <v>421</v>
      </c>
      <c r="C28" s="127" t="s">
        <v>523</v>
      </c>
      <c r="D28" s="127" t="s">
        <v>523</v>
      </c>
      <c r="E28" s="151"/>
      <c r="F28" s="151"/>
      <c r="G28" s="127" t="s">
        <v>523</v>
      </c>
      <c r="H28" s="127" t="s">
        <v>523</v>
      </c>
      <c r="I28" s="168"/>
      <c r="J28" s="168"/>
      <c r="K28" s="56"/>
      <c r="L28" s="56"/>
    </row>
    <row r="29" spans="1:12" ht="54" customHeight="1" x14ac:dyDescent="0.25">
      <c r="A29" s="58" t="s">
        <v>209</v>
      </c>
      <c r="B29" s="61" t="s">
        <v>420</v>
      </c>
      <c r="C29" s="127" t="s">
        <v>523</v>
      </c>
      <c r="D29" s="127" t="s">
        <v>523</v>
      </c>
      <c r="E29" s="151"/>
      <c r="F29" s="151"/>
      <c r="G29" s="127" t="s">
        <v>523</v>
      </c>
      <c r="H29" s="127" t="s">
        <v>523</v>
      </c>
      <c r="I29" s="168"/>
      <c r="J29" s="168"/>
      <c r="K29" s="56"/>
      <c r="L29" s="56"/>
    </row>
    <row r="30" spans="1:12" ht="42" customHeight="1" x14ac:dyDescent="0.25">
      <c r="A30" s="58" t="s">
        <v>208</v>
      </c>
      <c r="B30" s="61" t="s">
        <v>422</v>
      </c>
      <c r="C30" s="145">
        <v>45153</v>
      </c>
      <c r="D30" s="145">
        <v>45169</v>
      </c>
      <c r="E30" s="152"/>
      <c r="F30" s="152"/>
      <c r="G30" s="145">
        <v>45153</v>
      </c>
      <c r="H30" s="145">
        <v>45169</v>
      </c>
      <c r="I30" s="169">
        <v>100</v>
      </c>
      <c r="J30" s="169">
        <v>100</v>
      </c>
      <c r="K30" s="56"/>
      <c r="L30" s="142"/>
    </row>
    <row r="31" spans="1:12" ht="37.5" customHeight="1" x14ac:dyDescent="0.25">
      <c r="A31" s="58" t="s">
        <v>207</v>
      </c>
      <c r="B31" s="57" t="s">
        <v>418</v>
      </c>
      <c r="C31" s="127">
        <v>45000</v>
      </c>
      <c r="D31" s="127">
        <v>45019</v>
      </c>
      <c r="E31" s="151"/>
      <c r="F31" s="151"/>
      <c r="G31" s="127">
        <v>45000</v>
      </c>
      <c r="H31" s="127">
        <v>45019</v>
      </c>
      <c r="I31" s="169">
        <v>100</v>
      </c>
      <c r="J31" s="169">
        <v>100</v>
      </c>
      <c r="K31" s="56"/>
      <c r="L31" s="142"/>
    </row>
    <row r="32" spans="1:12" ht="31.5" x14ac:dyDescent="0.25">
      <c r="A32" s="58" t="s">
        <v>205</v>
      </c>
      <c r="B32" s="57" t="s">
        <v>423</v>
      </c>
      <c r="C32" s="145">
        <v>45260</v>
      </c>
      <c r="D32" s="145">
        <v>45337</v>
      </c>
      <c r="E32" s="151"/>
      <c r="F32" s="151"/>
      <c r="G32" s="145">
        <v>45689</v>
      </c>
      <c r="H32" s="145">
        <v>45762</v>
      </c>
      <c r="I32" s="169"/>
      <c r="J32" s="169"/>
      <c r="K32" s="56"/>
      <c r="L32" s="142"/>
    </row>
    <row r="33" spans="1:12" ht="37.5" customHeight="1" x14ac:dyDescent="0.25">
      <c r="A33" s="58" t="s">
        <v>434</v>
      </c>
      <c r="B33" s="57" t="s">
        <v>352</v>
      </c>
      <c r="C33" s="145" t="s">
        <v>523</v>
      </c>
      <c r="D33" s="145" t="s">
        <v>523</v>
      </c>
      <c r="E33" s="151"/>
      <c r="F33" s="151"/>
      <c r="G33" s="145" t="s">
        <v>523</v>
      </c>
      <c r="H33" s="145" t="s">
        <v>523</v>
      </c>
      <c r="I33" s="125"/>
      <c r="J33" s="125"/>
      <c r="K33" s="56"/>
      <c r="L33" s="142"/>
    </row>
    <row r="34" spans="1:12" ht="47.25" customHeight="1" x14ac:dyDescent="0.25">
      <c r="A34" s="58" t="s">
        <v>435</v>
      </c>
      <c r="B34" s="57" t="s">
        <v>427</v>
      </c>
      <c r="C34" s="146" t="s">
        <v>523</v>
      </c>
      <c r="D34" s="146" t="s">
        <v>523</v>
      </c>
      <c r="E34" s="153"/>
      <c r="F34" s="153"/>
      <c r="G34" s="146" t="s">
        <v>523</v>
      </c>
      <c r="H34" s="146" t="s">
        <v>523</v>
      </c>
      <c r="I34" s="146"/>
      <c r="J34" s="146"/>
      <c r="K34" s="56"/>
      <c r="L34" s="142"/>
    </row>
    <row r="35" spans="1:12" ht="49.5" customHeight="1" x14ac:dyDescent="0.25">
      <c r="A35" s="58" t="s">
        <v>436</v>
      </c>
      <c r="B35" s="57" t="s">
        <v>206</v>
      </c>
      <c r="C35" s="145">
        <v>45367</v>
      </c>
      <c r="D35" s="145">
        <v>45376</v>
      </c>
      <c r="E35" s="152"/>
      <c r="F35" s="152"/>
      <c r="G35" s="145">
        <v>45763</v>
      </c>
      <c r="H35" s="145">
        <v>45772</v>
      </c>
      <c r="I35" s="146"/>
      <c r="J35" s="146"/>
      <c r="K35" s="56"/>
      <c r="L35" s="142"/>
    </row>
    <row r="36" spans="1:12" ht="37.5" customHeight="1" x14ac:dyDescent="0.25">
      <c r="A36" s="58" t="s">
        <v>437</v>
      </c>
      <c r="B36" s="57" t="s">
        <v>419</v>
      </c>
      <c r="C36" s="145" t="s">
        <v>523</v>
      </c>
      <c r="D36" s="145" t="s">
        <v>523</v>
      </c>
      <c r="E36" s="151"/>
      <c r="F36" s="151"/>
      <c r="G36" s="145" t="s">
        <v>523</v>
      </c>
      <c r="H36" s="145" t="s">
        <v>523</v>
      </c>
      <c r="I36" s="146"/>
      <c r="J36" s="146"/>
      <c r="K36" s="56"/>
      <c r="L36" s="142"/>
    </row>
    <row r="37" spans="1:12" x14ac:dyDescent="0.25">
      <c r="A37" s="58" t="s">
        <v>438</v>
      </c>
      <c r="B37" s="57" t="s">
        <v>204</v>
      </c>
      <c r="C37" s="145">
        <v>44972</v>
      </c>
      <c r="D37" s="145">
        <v>45366</v>
      </c>
      <c r="E37" s="151"/>
      <c r="F37" s="151"/>
      <c r="G37" s="145">
        <v>45026</v>
      </c>
      <c r="H37" s="145">
        <v>45767</v>
      </c>
      <c r="I37" s="146"/>
      <c r="J37" s="146"/>
      <c r="K37" s="56"/>
      <c r="L37" s="126"/>
    </row>
    <row r="38" spans="1:12" x14ac:dyDescent="0.25">
      <c r="A38" s="58" t="s">
        <v>439</v>
      </c>
      <c r="B38" s="59" t="s">
        <v>203</v>
      </c>
      <c r="C38" s="201"/>
      <c r="D38" s="201"/>
      <c r="E38" s="154"/>
      <c r="F38" s="154"/>
      <c r="G38" s="201"/>
      <c r="H38" s="201"/>
      <c r="I38" s="56"/>
      <c r="J38" s="56"/>
      <c r="K38" s="56"/>
      <c r="L38" s="56"/>
    </row>
    <row r="39" spans="1:12" ht="63" x14ac:dyDescent="0.25">
      <c r="A39" s="58">
        <v>2</v>
      </c>
      <c r="B39" s="57" t="s">
        <v>424</v>
      </c>
      <c r="C39" s="145">
        <v>45383</v>
      </c>
      <c r="D39" s="145">
        <v>45397</v>
      </c>
      <c r="E39" s="151"/>
      <c r="F39" s="151"/>
      <c r="G39" s="145">
        <v>45000</v>
      </c>
      <c r="H39" s="145">
        <v>45019</v>
      </c>
      <c r="I39" s="245">
        <v>100</v>
      </c>
      <c r="J39" s="245">
        <v>100</v>
      </c>
      <c r="K39" s="56"/>
      <c r="L39" s="56"/>
    </row>
    <row r="40" spans="1:12" ht="33.75" customHeight="1" x14ac:dyDescent="0.25">
      <c r="A40" s="58" t="s">
        <v>202</v>
      </c>
      <c r="B40" s="57" t="s">
        <v>426</v>
      </c>
      <c r="C40" s="138">
        <v>45397</v>
      </c>
      <c r="D40" s="138">
        <v>45457</v>
      </c>
      <c r="E40" s="155"/>
      <c r="F40" s="155"/>
      <c r="G40" s="145">
        <v>45767</v>
      </c>
      <c r="H40" s="138">
        <v>45822</v>
      </c>
      <c r="I40" s="245"/>
      <c r="J40" s="245"/>
      <c r="K40" s="56"/>
      <c r="L40" s="56"/>
    </row>
    <row r="41" spans="1:12" ht="63" customHeight="1" x14ac:dyDescent="0.25">
      <c r="A41" s="58" t="s">
        <v>201</v>
      </c>
      <c r="B41" s="59" t="s">
        <v>507</v>
      </c>
      <c r="C41" s="138"/>
      <c r="D41" s="127"/>
      <c r="E41" s="151"/>
      <c r="F41" s="151"/>
      <c r="G41" s="138"/>
      <c r="H41" s="127"/>
      <c r="I41" s="245"/>
      <c r="J41" s="245"/>
      <c r="K41" s="56"/>
      <c r="L41" s="56"/>
    </row>
    <row r="42" spans="1:12" ht="58.5" customHeight="1" x14ac:dyDescent="0.25">
      <c r="A42" s="58">
        <v>3</v>
      </c>
      <c r="B42" s="57" t="s">
        <v>425</v>
      </c>
      <c r="C42" s="139">
        <v>45059</v>
      </c>
      <c r="D42" s="139">
        <v>45091</v>
      </c>
      <c r="E42" s="156"/>
      <c r="F42" s="156"/>
      <c r="G42" s="145">
        <v>45767</v>
      </c>
      <c r="H42" s="139">
        <v>45822</v>
      </c>
      <c r="I42" s="245"/>
      <c r="J42" s="245"/>
      <c r="K42" s="56"/>
      <c r="L42" s="56"/>
    </row>
    <row r="43" spans="1:12" ht="34.5" customHeight="1" x14ac:dyDescent="0.25">
      <c r="A43" s="58" t="s">
        <v>200</v>
      </c>
      <c r="B43" s="57" t="s">
        <v>198</v>
      </c>
      <c r="C43" s="138">
        <v>45457</v>
      </c>
      <c r="D43" s="139">
        <v>45473</v>
      </c>
      <c r="E43" s="156"/>
      <c r="F43" s="156"/>
      <c r="G43" s="145">
        <v>45767</v>
      </c>
      <c r="H43" s="139">
        <v>45838</v>
      </c>
      <c r="I43" s="245"/>
      <c r="J43" s="245"/>
      <c r="K43" s="56"/>
      <c r="L43" s="56"/>
    </row>
    <row r="44" spans="1:12" ht="24.75" customHeight="1" x14ac:dyDescent="0.25">
      <c r="A44" s="58" t="s">
        <v>199</v>
      </c>
      <c r="B44" s="57" t="s">
        <v>196</v>
      </c>
      <c r="C44" s="127">
        <v>45474</v>
      </c>
      <c r="D44" s="139">
        <v>45504</v>
      </c>
      <c r="E44" s="156"/>
      <c r="F44" s="156"/>
      <c r="G44" s="127">
        <v>45839</v>
      </c>
      <c r="H44" s="127">
        <v>45934</v>
      </c>
      <c r="I44" s="245"/>
      <c r="J44" s="245"/>
      <c r="K44" s="56"/>
      <c r="L44" s="56"/>
    </row>
    <row r="45" spans="1:12" ht="90.75" customHeight="1" x14ac:dyDescent="0.25">
      <c r="A45" s="58" t="s">
        <v>197</v>
      </c>
      <c r="B45" s="57" t="s">
        <v>430</v>
      </c>
      <c r="C45" s="138" t="s">
        <v>523</v>
      </c>
      <c r="D45" s="139" t="s">
        <v>523</v>
      </c>
      <c r="E45" s="156"/>
      <c r="F45" s="156"/>
      <c r="G45" s="138" t="s">
        <v>523</v>
      </c>
      <c r="H45" s="139" t="s">
        <v>523</v>
      </c>
      <c r="I45" s="245"/>
      <c r="J45" s="245"/>
      <c r="K45" s="56"/>
      <c r="L45" s="56"/>
    </row>
    <row r="46" spans="1:12" ht="167.25" customHeight="1" x14ac:dyDescent="0.25">
      <c r="A46" s="58" t="s">
        <v>195</v>
      </c>
      <c r="B46" s="57" t="s">
        <v>428</v>
      </c>
      <c r="C46" s="140" t="s">
        <v>523</v>
      </c>
      <c r="D46" s="139" t="s">
        <v>523</v>
      </c>
      <c r="E46" s="156"/>
      <c r="F46" s="156"/>
      <c r="G46" s="140" t="s">
        <v>523</v>
      </c>
      <c r="H46" s="139" t="s">
        <v>523</v>
      </c>
      <c r="I46" s="245"/>
      <c r="J46" s="245"/>
      <c r="K46" s="56"/>
      <c r="L46" s="56"/>
    </row>
    <row r="47" spans="1:12" ht="30.75" customHeight="1" x14ac:dyDescent="0.25">
      <c r="A47" s="58" t="s">
        <v>193</v>
      </c>
      <c r="B47" s="57" t="s">
        <v>194</v>
      </c>
      <c r="C47" s="140" t="s">
        <v>523</v>
      </c>
      <c r="D47" s="139" t="s">
        <v>523</v>
      </c>
      <c r="E47" s="156"/>
      <c r="F47" s="156"/>
      <c r="G47" s="140" t="s">
        <v>523</v>
      </c>
      <c r="H47" s="139" t="s">
        <v>523</v>
      </c>
      <c r="I47" s="245"/>
      <c r="J47" s="245"/>
      <c r="K47" s="56"/>
      <c r="L47" s="56"/>
    </row>
    <row r="48" spans="1:12" ht="37.5" customHeight="1" x14ac:dyDescent="0.25">
      <c r="A48" s="58" t="s">
        <v>440</v>
      </c>
      <c r="B48" s="59" t="s">
        <v>192</v>
      </c>
      <c r="C48" s="139"/>
      <c r="D48" s="140"/>
      <c r="E48" s="157"/>
      <c r="F48" s="157"/>
      <c r="G48" s="139"/>
      <c r="H48" s="140"/>
      <c r="I48" s="245"/>
      <c r="J48" s="245"/>
      <c r="K48" s="56"/>
      <c r="L48" s="56"/>
    </row>
    <row r="49" spans="1:12" ht="35.25" customHeight="1" x14ac:dyDescent="0.25">
      <c r="A49" s="58">
        <v>4</v>
      </c>
      <c r="B49" s="57" t="s">
        <v>190</v>
      </c>
      <c r="C49" s="127">
        <v>45934</v>
      </c>
      <c r="D49" s="127">
        <v>45944</v>
      </c>
      <c r="E49" s="151"/>
      <c r="F49" s="151"/>
      <c r="G49" s="127">
        <v>46299</v>
      </c>
      <c r="H49" s="127">
        <v>46309</v>
      </c>
      <c r="I49" s="245"/>
      <c r="J49" s="245"/>
      <c r="K49" s="56"/>
      <c r="L49" s="56"/>
    </row>
    <row r="50" spans="1:12" ht="86.25" customHeight="1" x14ac:dyDescent="0.25">
      <c r="A50" s="58" t="s">
        <v>191</v>
      </c>
      <c r="B50" s="57" t="s">
        <v>429</v>
      </c>
      <c r="C50" s="127">
        <v>45944</v>
      </c>
      <c r="D50" s="127">
        <v>45954</v>
      </c>
      <c r="E50" s="151"/>
      <c r="F50" s="151"/>
      <c r="G50" s="127">
        <v>46309</v>
      </c>
      <c r="H50" s="127">
        <v>46319</v>
      </c>
      <c r="I50" s="245"/>
      <c r="J50" s="245"/>
      <c r="K50" s="56"/>
      <c r="L50" s="56"/>
    </row>
    <row r="51" spans="1:12" ht="77.25" customHeight="1" x14ac:dyDescent="0.25">
      <c r="A51" s="58" t="s">
        <v>189</v>
      </c>
      <c r="B51" s="57" t="s">
        <v>431</v>
      </c>
      <c r="C51" s="140" t="s">
        <v>523</v>
      </c>
      <c r="D51" s="139" t="s">
        <v>523</v>
      </c>
      <c r="E51" s="156"/>
      <c r="F51" s="156"/>
      <c r="G51" s="140" t="s">
        <v>523</v>
      </c>
      <c r="H51" s="139" t="s">
        <v>523</v>
      </c>
      <c r="I51" s="245"/>
      <c r="J51" s="245"/>
      <c r="K51" s="56"/>
      <c r="L51" s="56"/>
    </row>
    <row r="52" spans="1:12" ht="71.25" customHeight="1" x14ac:dyDescent="0.25">
      <c r="A52" s="58" t="s">
        <v>187</v>
      </c>
      <c r="B52" s="57" t="s">
        <v>188</v>
      </c>
      <c r="C52" s="138">
        <v>45955</v>
      </c>
      <c r="D52" s="138">
        <v>45961</v>
      </c>
      <c r="E52" s="155"/>
      <c r="F52" s="155"/>
      <c r="G52" s="138">
        <v>46320</v>
      </c>
      <c r="H52" s="138">
        <v>46326</v>
      </c>
      <c r="I52" s="245"/>
      <c r="J52" s="245"/>
      <c r="K52" s="56"/>
      <c r="L52" s="56"/>
    </row>
    <row r="53" spans="1:12" ht="48" customHeight="1" x14ac:dyDescent="0.25">
      <c r="A53" s="58" t="s">
        <v>185</v>
      </c>
      <c r="B53" s="111" t="s">
        <v>432</v>
      </c>
      <c r="C53" s="127">
        <v>45962</v>
      </c>
      <c r="D53" s="127">
        <v>45976</v>
      </c>
      <c r="E53" s="151"/>
      <c r="F53" s="151"/>
      <c r="G53" s="127">
        <v>46327</v>
      </c>
      <c r="H53" s="127">
        <v>46341</v>
      </c>
      <c r="I53" s="245"/>
      <c r="J53" s="245"/>
      <c r="K53" s="56"/>
      <c r="L53" s="56"/>
    </row>
    <row r="54" spans="1:12" ht="46.5" customHeight="1" x14ac:dyDescent="0.25">
      <c r="A54" s="58" t="s">
        <v>433</v>
      </c>
      <c r="B54" s="57" t="s">
        <v>186</v>
      </c>
      <c r="C54" s="139" t="s">
        <v>523</v>
      </c>
      <c r="D54" s="139" t="s">
        <v>523</v>
      </c>
      <c r="E54" s="156"/>
      <c r="F54" s="156"/>
      <c r="G54" s="139" t="s">
        <v>523</v>
      </c>
      <c r="H54" s="139" t="s">
        <v>523</v>
      </c>
      <c r="I54" s="56"/>
      <c r="J54" s="56"/>
      <c r="K54" s="56"/>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B1" zoomScale="85" zoomScaleNormal="70" zoomScaleSheetLayoutView="85" workbookViewId="0">
      <selection activeCell="D80" sqref="D80"/>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247" customWidth="1"/>
    <col min="11" max="11" width="5.28515625" style="50" customWidth="1"/>
    <col min="12" max="12" width="8.28515625" style="50" customWidth="1"/>
    <col min="13" max="13" width="7.140625" style="50" customWidth="1"/>
    <col min="14" max="14" width="8.5703125" style="50" customWidth="1"/>
    <col min="15" max="17" width="6.140625" style="50" customWidth="1"/>
    <col min="18" max="18" width="7.28515625" style="50" customWidth="1"/>
    <col min="19" max="19" width="6.140625" style="50" customWidth="1"/>
    <col min="20" max="20" width="10.28515625" style="50" customWidth="1"/>
    <col min="21" max="21" width="9.28515625" style="50" customWidth="1"/>
    <col min="22" max="16384" width="9.140625" style="50"/>
  </cols>
  <sheetData>
    <row r="1" spans="1:29" ht="18.75" x14ac:dyDescent="0.25">
      <c r="AC1" s="28" t="s">
        <v>68</v>
      </c>
    </row>
    <row r="2" spans="1:29" ht="18.75" x14ac:dyDescent="0.3">
      <c r="AC2" s="13" t="s">
        <v>9</v>
      </c>
    </row>
    <row r="3" spans="1:29" ht="18.75" x14ac:dyDescent="0.3">
      <c r="AC3" s="13" t="s">
        <v>67</v>
      </c>
    </row>
    <row r="4" spans="1:29" ht="18.75" customHeight="1" x14ac:dyDescent="0.25">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row>
    <row r="5" spans="1:29" ht="18.75" x14ac:dyDescent="0.3">
      <c r="U5" s="13"/>
    </row>
    <row r="6" spans="1:29" ht="18.75" x14ac:dyDescent="0.25">
      <c r="A6" s="260" t="s">
        <v>8</v>
      </c>
      <c r="B6" s="260"/>
      <c r="C6" s="260"/>
      <c r="D6" s="260"/>
      <c r="E6" s="260"/>
      <c r="F6" s="260"/>
      <c r="G6" s="260"/>
      <c r="H6" s="260"/>
      <c r="I6" s="260"/>
      <c r="J6" s="260"/>
      <c r="K6" s="260"/>
      <c r="L6" s="260"/>
      <c r="M6" s="260"/>
      <c r="N6" s="260"/>
      <c r="O6" s="260"/>
      <c r="P6" s="260"/>
      <c r="Q6" s="260"/>
      <c r="R6" s="260"/>
      <c r="S6" s="260"/>
      <c r="T6" s="260"/>
      <c r="U6" s="260"/>
    </row>
    <row r="7" spans="1:29" ht="18.75" x14ac:dyDescent="0.25">
      <c r="A7" s="11"/>
      <c r="B7" s="11"/>
      <c r="C7" s="11"/>
      <c r="D7" s="11"/>
      <c r="E7" s="11"/>
      <c r="F7" s="11"/>
      <c r="G7" s="11"/>
      <c r="H7" s="11"/>
      <c r="I7" s="11"/>
      <c r="J7" s="248"/>
      <c r="K7" s="54"/>
      <c r="L7" s="54"/>
      <c r="M7" s="54"/>
      <c r="N7" s="54"/>
      <c r="O7" s="54"/>
      <c r="P7" s="54"/>
      <c r="Q7" s="54"/>
      <c r="R7" s="54"/>
      <c r="S7" s="54"/>
      <c r="T7" s="54"/>
      <c r="U7" s="54"/>
    </row>
    <row r="8" spans="1:29" x14ac:dyDescent="0.25">
      <c r="A8" s="264">
        <f>'6.1. Паспорт сетевой график'!A9:L9</f>
        <v>0</v>
      </c>
      <c r="B8" s="264"/>
      <c r="C8" s="264"/>
      <c r="D8" s="264"/>
      <c r="E8" s="264"/>
      <c r="F8" s="264"/>
      <c r="G8" s="264"/>
      <c r="H8" s="264"/>
      <c r="I8" s="264"/>
      <c r="J8" s="264"/>
      <c r="K8" s="264"/>
      <c r="L8" s="264"/>
      <c r="M8" s="264"/>
      <c r="N8" s="264"/>
      <c r="O8" s="264"/>
      <c r="P8" s="264"/>
      <c r="Q8" s="264"/>
      <c r="R8" s="264"/>
      <c r="S8" s="264"/>
      <c r="T8" s="264"/>
      <c r="U8" s="264"/>
    </row>
    <row r="9" spans="1:29" ht="18.75" customHeight="1" x14ac:dyDescent="0.25">
      <c r="A9" s="257" t="s">
        <v>7</v>
      </c>
      <c r="B9" s="257"/>
      <c r="C9" s="257"/>
      <c r="D9" s="257"/>
      <c r="E9" s="257"/>
      <c r="F9" s="257"/>
      <c r="G9" s="257"/>
      <c r="H9" s="257"/>
      <c r="I9" s="257"/>
      <c r="J9" s="257"/>
      <c r="K9" s="257"/>
      <c r="L9" s="257"/>
      <c r="M9" s="257"/>
      <c r="N9" s="257"/>
      <c r="O9" s="257"/>
      <c r="P9" s="257"/>
      <c r="Q9" s="257"/>
      <c r="R9" s="257"/>
      <c r="S9" s="257"/>
      <c r="T9" s="257"/>
      <c r="U9" s="257"/>
    </row>
    <row r="10" spans="1:29" ht="18.75" x14ac:dyDescent="0.25">
      <c r="A10" s="11"/>
      <c r="B10" s="11"/>
      <c r="C10" s="11"/>
      <c r="D10" s="11"/>
      <c r="E10" s="11"/>
      <c r="F10" s="11"/>
      <c r="G10" s="11"/>
      <c r="H10" s="11"/>
      <c r="I10" s="11"/>
      <c r="J10" s="248"/>
      <c r="K10" s="54"/>
      <c r="L10" s="54"/>
      <c r="M10" s="54"/>
      <c r="N10" s="54"/>
      <c r="O10" s="54"/>
      <c r="P10" s="54"/>
      <c r="Q10" s="54"/>
      <c r="R10" s="54"/>
      <c r="S10" s="54"/>
      <c r="T10" s="54"/>
      <c r="U10" s="54"/>
    </row>
    <row r="11" spans="1:29" x14ac:dyDescent="0.25">
      <c r="A11" s="264">
        <f>'6.1. Паспорт сетевой график'!A12:L12</f>
        <v>0</v>
      </c>
      <c r="B11" s="264"/>
      <c r="C11" s="264"/>
      <c r="D11" s="264"/>
      <c r="E11" s="264"/>
      <c r="F11" s="264"/>
      <c r="G11" s="264"/>
      <c r="H11" s="264"/>
      <c r="I11" s="264"/>
      <c r="J11" s="264"/>
      <c r="K11" s="264"/>
      <c r="L11" s="264"/>
      <c r="M11" s="264"/>
      <c r="N11" s="264"/>
      <c r="O11" s="264"/>
      <c r="P11" s="264"/>
      <c r="Q11" s="264"/>
      <c r="R11" s="264"/>
      <c r="S11" s="264"/>
      <c r="T11" s="264"/>
      <c r="U11" s="264"/>
    </row>
    <row r="12" spans="1:29"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row>
    <row r="13" spans="1:29" ht="16.5" customHeight="1" x14ac:dyDescent="0.3">
      <c r="A13" s="10"/>
      <c r="B13" s="10"/>
      <c r="C13" s="10"/>
      <c r="D13" s="10"/>
      <c r="E13" s="10"/>
      <c r="F13" s="10"/>
      <c r="G13" s="10"/>
      <c r="H13" s="10"/>
      <c r="I13" s="10"/>
      <c r="J13" s="249"/>
      <c r="K13" s="53"/>
      <c r="L13" s="53"/>
      <c r="M13" s="53"/>
      <c r="N13" s="53"/>
      <c r="O13" s="53"/>
      <c r="P13" s="53"/>
      <c r="Q13" s="53"/>
      <c r="R13" s="53"/>
      <c r="S13" s="53"/>
      <c r="T13" s="53"/>
      <c r="U13" s="53"/>
    </row>
    <row r="14" spans="1:29" ht="66.75" customHeight="1" x14ac:dyDescent="0.25">
      <c r="A14" s="262">
        <f>'6.1. Паспорт сетевой график'!A15:L15</f>
        <v>0</v>
      </c>
      <c r="B14" s="262"/>
      <c r="C14" s="262"/>
      <c r="D14" s="262"/>
      <c r="E14" s="262"/>
      <c r="F14" s="262"/>
      <c r="G14" s="262"/>
      <c r="H14" s="262"/>
      <c r="I14" s="262"/>
      <c r="J14" s="262"/>
      <c r="K14" s="262"/>
      <c r="L14" s="262"/>
      <c r="M14" s="262"/>
      <c r="N14" s="262"/>
      <c r="O14" s="262"/>
      <c r="P14" s="262"/>
      <c r="Q14" s="262"/>
      <c r="R14" s="262"/>
      <c r="S14" s="262"/>
      <c r="T14" s="262"/>
      <c r="U14" s="262"/>
    </row>
    <row r="15" spans="1:29" ht="15.75" customHeight="1"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row>
    <row r="18" spans="1:29" x14ac:dyDescent="0.25">
      <c r="A18" s="407" t="s">
        <v>477</v>
      </c>
      <c r="B18" s="407"/>
      <c r="C18" s="407"/>
      <c r="D18" s="407"/>
      <c r="E18" s="407"/>
      <c r="F18" s="407"/>
      <c r="G18" s="407"/>
      <c r="H18" s="407"/>
      <c r="I18" s="407"/>
      <c r="J18" s="407"/>
      <c r="K18" s="407"/>
      <c r="L18" s="407"/>
      <c r="M18" s="407"/>
      <c r="N18" s="407"/>
      <c r="O18" s="407"/>
      <c r="P18" s="407"/>
      <c r="Q18" s="407"/>
      <c r="R18" s="407"/>
      <c r="S18" s="407"/>
      <c r="T18" s="407"/>
      <c r="U18" s="407"/>
    </row>
    <row r="20" spans="1:29" ht="33" customHeight="1" x14ac:dyDescent="0.25">
      <c r="A20" s="404" t="s">
        <v>184</v>
      </c>
      <c r="B20" s="404" t="s">
        <v>183</v>
      </c>
      <c r="C20" s="402" t="s">
        <v>182</v>
      </c>
      <c r="D20" s="402"/>
      <c r="E20" s="399" t="s">
        <v>181</v>
      </c>
      <c r="F20" s="399"/>
      <c r="G20" s="408" t="s">
        <v>639</v>
      </c>
      <c r="H20" s="400" t="s">
        <v>532</v>
      </c>
      <c r="I20" s="401"/>
      <c r="J20" s="401"/>
      <c r="K20" s="401"/>
      <c r="L20" s="400" t="s">
        <v>533</v>
      </c>
      <c r="M20" s="401"/>
      <c r="N20" s="401"/>
      <c r="O20" s="401"/>
      <c r="P20" s="400" t="s">
        <v>586</v>
      </c>
      <c r="Q20" s="401"/>
      <c r="R20" s="401"/>
      <c r="S20" s="401"/>
      <c r="T20" s="400" t="s">
        <v>609</v>
      </c>
      <c r="U20" s="401"/>
      <c r="V20" s="401"/>
      <c r="W20" s="401"/>
      <c r="X20" s="400" t="s">
        <v>631</v>
      </c>
      <c r="Y20" s="401"/>
      <c r="Z20" s="401"/>
      <c r="AA20" s="401"/>
      <c r="AB20" s="398" t="s">
        <v>180</v>
      </c>
      <c r="AC20" s="398"/>
    </row>
    <row r="21" spans="1:29" ht="99.75" customHeight="1" x14ac:dyDescent="0.25">
      <c r="A21" s="405"/>
      <c r="B21" s="405"/>
      <c r="C21" s="402"/>
      <c r="D21" s="402"/>
      <c r="E21" s="399"/>
      <c r="F21" s="399"/>
      <c r="G21" s="409"/>
      <c r="H21" s="397" t="s">
        <v>1</v>
      </c>
      <c r="I21" s="397"/>
      <c r="J21" s="397" t="s">
        <v>577</v>
      </c>
      <c r="K21" s="397"/>
      <c r="L21" s="397" t="s">
        <v>1</v>
      </c>
      <c r="M21" s="397"/>
      <c r="N21" s="397" t="s">
        <v>577</v>
      </c>
      <c r="O21" s="397"/>
      <c r="P21" s="397" t="s">
        <v>1</v>
      </c>
      <c r="Q21" s="397"/>
      <c r="R21" s="397" t="s">
        <v>577</v>
      </c>
      <c r="S21" s="397"/>
      <c r="T21" s="397" t="s">
        <v>1</v>
      </c>
      <c r="U21" s="397"/>
      <c r="V21" s="397" t="s">
        <v>577</v>
      </c>
      <c r="W21" s="397"/>
      <c r="X21" s="397" t="s">
        <v>1</v>
      </c>
      <c r="Y21" s="397"/>
      <c r="Z21" s="397" t="s">
        <v>577</v>
      </c>
      <c r="AA21" s="397"/>
      <c r="AB21" s="398"/>
      <c r="AC21" s="398"/>
    </row>
    <row r="22" spans="1:29" ht="89.25" customHeight="1" x14ac:dyDescent="0.25">
      <c r="A22" s="406"/>
      <c r="B22" s="406"/>
      <c r="C22" s="170" t="s">
        <v>1</v>
      </c>
      <c r="D22" s="170" t="s">
        <v>577</v>
      </c>
      <c r="E22" s="171" t="s">
        <v>640</v>
      </c>
      <c r="F22" s="171" t="s">
        <v>630</v>
      </c>
      <c r="G22" s="410"/>
      <c r="H22" s="172" t="s">
        <v>458</v>
      </c>
      <c r="I22" s="172" t="s">
        <v>459</v>
      </c>
      <c r="J22" s="172" t="s">
        <v>458</v>
      </c>
      <c r="K22" s="172" t="s">
        <v>459</v>
      </c>
      <c r="L22" s="172" t="s">
        <v>458</v>
      </c>
      <c r="M22" s="172" t="s">
        <v>459</v>
      </c>
      <c r="N22" s="172" t="s">
        <v>458</v>
      </c>
      <c r="O22" s="172" t="s">
        <v>459</v>
      </c>
      <c r="P22" s="172" t="s">
        <v>458</v>
      </c>
      <c r="Q22" s="172" t="s">
        <v>459</v>
      </c>
      <c r="R22" s="172" t="s">
        <v>458</v>
      </c>
      <c r="S22" s="172" t="s">
        <v>459</v>
      </c>
      <c r="T22" s="172" t="s">
        <v>458</v>
      </c>
      <c r="U22" s="172" t="s">
        <v>459</v>
      </c>
      <c r="V22" s="172" t="s">
        <v>458</v>
      </c>
      <c r="W22" s="172" t="s">
        <v>459</v>
      </c>
      <c r="X22" s="172" t="s">
        <v>458</v>
      </c>
      <c r="Y22" s="172" t="s">
        <v>459</v>
      </c>
      <c r="Z22" s="172" t="s">
        <v>458</v>
      </c>
      <c r="AA22" s="172" t="s">
        <v>459</v>
      </c>
      <c r="AB22" s="170" t="s">
        <v>179</v>
      </c>
      <c r="AC22" s="170" t="s">
        <v>577</v>
      </c>
    </row>
    <row r="23" spans="1:29" ht="19.5" customHeight="1" x14ac:dyDescent="0.25">
      <c r="A23" s="173">
        <v>1</v>
      </c>
      <c r="B23" s="173">
        <v>2</v>
      </c>
      <c r="C23" s="173">
        <v>3</v>
      </c>
      <c r="D23" s="173">
        <v>4</v>
      </c>
      <c r="E23" s="173">
        <v>5</v>
      </c>
      <c r="F23" s="173">
        <v>6</v>
      </c>
      <c r="G23" s="173">
        <v>7</v>
      </c>
      <c r="H23" s="173">
        <v>8</v>
      </c>
      <c r="I23" s="173">
        <v>9</v>
      </c>
      <c r="J23" s="246">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29" ht="47.25" customHeight="1" x14ac:dyDescent="0.25">
      <c r="A24" s="174">
        <v>1</v>
      </c>
      <c r="B24" s="175" t="s">
        <v>178</v>
      </c>
      <c r="C24" s="176">
        <v>18.551442946982082</v>
      </c>
      <c r="D24" s="176">
        <v>38.686394716877182</v>
      </c>
      <c r="E24" s="176">
        <v>18.051010786982083</v>
      </c>
      <c r="F24" s="176">
        <v>0</v>
      </c>
      <c r="G24" s="176">
        <v>0.8</v>
      </c>
      <c r="H24" s="176">
        <v>0</v>
      </c>
      <c r="I24" s="176"/>
      <c r="J24" s="250">
        <v>37.385962556877189</v>
      </c>
      <c r="K24" s="176"/>
      <c r="L24" s="176">
        <v>0</v>
      </c>
      <c r="M24" s="176"/>
      <c r="N24" s="176">
        <v>0</v>
      </c>
      <c r="O24" s="176"/>
      <c r="P24" s="176">
        <v>0</v>
      </c>
      <c r="Q24" s="176"/>
      <c r="R24" s="176">
        <v>0</v>
      </c>
      <c r="S24" s="176"/>
      <c r="T24" s="176">
        <v>0</v>
      </c>
      <c r="U24" s="176"/>
      <c r="V24" s="176">
        <v>0</v>
      </c>
      <c r="W24" s="176"/>
      <c r="X24" s="176">
        <v>0</v>
      </c>
      <c r="Y24" s="176"/>
      <c r="Z24" s="176" t="s">
        <v>531</v>
      </c>
      <c r="AA24" s="176"/>
      <c r="AB24" s="176">
        <v>0</v>
      </c>
      <c r="AC24" s="176">
        <v>37.385962556877189</v>
      </c>
    </row>
    <row r="25" spans="1:29" ht="24" customHeight="1" x14ac:dyDescent="0.25">
      <c r="A25" s="177" t="s">
        <v>177</v>
      </c>
      <c r="B25" s="178" t="s">
        <v>176</v>
      </c>
      <c r="C25" s="176"/>
      <c r="D25" s="176"/>
      <c r="E25" s="176"/>
      <c r="F25" s="176"/>
      <c r="G25" s="176">
        <v>0</v>
      </c>
      <c r="H25" s="176">
        <v>0</v>
      </c>
      <c r="I25" s="176"/>
      <c r="J25" s="250">
        <v>0</v>
      </c>
      <c r="K25" s="176"/>
      <c r="L25" s="176">
        <v>0</v>
      </c>
      <c r="M25" s="176"/>
      <c r="N25" s="176">
        <v>0</v>
      </c>
      <c r="O25" s="176"/>
      <c r="P25" s="176">
        <v>0</v>
      </c>
      <c r="Q25" s="176"/>
      <c r="R25" s="176">
        <v>0</v>
      </c>
      <c r="S25" s="176"/>
      <c r="T25" s="176">
        <v>0</v>
      </c>
      <c r="U25" s="176"/>
      <c r="V25" s="176">
        <v>0</v>
      </c>
      <c r="W25" s="176"/>
      <c r="X25" s="176">
        <v>0</v>
      </c>
      <c r="Y25" s="176"/>
      <c r="Z25" s="176" t="s">
        <v>531</v>
      </c>
      <c r="AA25" s="176"/>
      <c r="AB25" s="176">
        <v>0</v>
      </c>
      <c r="AC25" s="176">
        <v>0</v>
      </c>
    </row>
    <row r="26" spans="1:29" x14ac:dyDescent="0.25">
      <c r="A26" s="177" t="s">
        <v>175</v>
      </c>
      <c r="B26" s="178" t="s">
        <v>174</v>
      </c>
      <c r="C26" s="176"/>
      <c r="D26" s="176"/>
      <c r="E26" s="176"/>
      <c r="F26" s="176"/>
      <c r="G26" s="176">
        <v>0</v>
      </c>
      <c r="H26" s="176">
        <v>0</v>
      </c>
      <c r="I26" s="176"/>
      <c r="J26" s="250">
        <v>0</v>
      </c>
      <c r="K26" s="176"/>
      <c r="L26" s="176">
        <v>0</v>
      </c>
      <c r="M26" s="176"/>
      <c r="N26" s="176">
        <v>0</v>
      </c>
      <c r="O26" s="176"/>
      <c r="P26" s="176">
        <v>0</v>
      </c>
      <c r="Q26" s="176"/>
      <c r="R26" s="176">
        <v>0</v>
      </c>
      <c r="S26" s="176"/>
      <c r="T26" s="176">
        <v>0</v>
      </c>
      <c r="U26" s="176"/>
      <c r="V26" s="176">
        <v>0</v>
      </c>
      <c r="W26" s="176"/>
      <c r="X26" s="176">
        <v>0</v>
      </c>
      <c r="Y26" s="176"/>
      <c r="Z26" s="176" t="s">
        <v>531</v>
      </c>
      <c r="AA26" s="176"/>
      <c r="AB26" s="176">
        <v>0</v>
      </c>
      <c r="AC26" s="176">
        <v>0</v>
      </c>
    </row>
    <row r="27" spans="1:29" ht="31.5" x14ac:dyDescent="0.25">
      <c r="A27" s="177" t="s">
        <v>173</v>
      </c>
      <c r="B27" s="178" t="s">
        <v>414</v>
      </c>
      <c r="C27" s="176"/>
      <c r="D27" s="176"/>
      <c r="E27" s="176"/>
      <c r="F27" s="176"/>
      <c r="G27" s="176">
        <v>0</v>
      </c>
      <c r="H27" s="176">
        <v>0</v>
      </c>
      <c r="I27" s="176"/>
      <c r="J27" s="250">
        <v>24.814951272850156</v>
      </c>
      <c r="K27" s="176"/>
      <c r="L27" s="176">
        <v>0</v>
      </c>
      <c r="M27" s="176"/>
      <c r="N27" s="176">
        <v>0</v>
      </c>
      <c r="O27" s="176"/>
      <c r="P27" s="176">
        <v>0</v>
      </c>
      <c r="Q27" s="176"/>
      <c r="R27" s="176">
        <v>0</v>
      </c>
      <c r="S27" s="176"/>
      <c r="T27" s="176">
        <v>0</v>
      </c>
      <c r="U27" s="176"/>
      <c r="V27" s="176">
        <v>0</v>
      </c>
      <c r="W27" s="176"/>
      <c r="X27" s="176">
        <v>0</v>
      </c>
      <c r="Y27" s="176"/>
      <c r="Z27" s="176" t="s">
        <v>531</v>
      </c>
      <c r="AA27" s="176"/>
      <c r="AB27" s="176">
        <v>0</v>
      </c>
      <c r="AC27" s="176">
        <v>24.814951272850156</v>
      </c>
    </row>
    <row r="28" spans="1:29" x14ac:dyDescent="0.25">
      <c r="A28" s="177" t="s">
        <v>172</v>
      </c>
      <c r="B28" s="178" t="s">
        <v>171</v>
      </c>
      <c r="C28" s="176"/>
      <c r="D28" s="176"/>
      <c r="E28" s="176"/>
      <c r="F28" s="176"/>
      <c r="G28" s="176">
        <v>0.8</v>
      </c>
      <c r="H28" s="176">
        <v>0</v>
      </c>
      <c r="I28" s="176"/>
      <c r="J28" s="250">
        <v>7.1117220039999989</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7.1117220039999989</v>
      </c>
    </row>
    <row r="29" spans="1:29" x14ac:dyDescent="0.25">
      <c r="A29" s="177" t="s">
        <v>170</v>
      </c>
      <c r="B29" s="147" t="s">
        <v>169</v>
      </c>
      <c r="C29" s="176"/>
      <c r="D29" s="176"/>
      <c r="E29" s="176"/>
      <c r="F29" s="176"/>
      <c r="G29" s="176">
        <v>0</v>
      </c>
      <c r="H29" s="176">
        <v>0</v>
      </c>
      <c r="I29" s="176"/>
      <c r="J29" s="250">
        <v>5.4592892800270345</v>
      </c>
      <c r="K29" s="176"/>
      <c r="L29" s="176">
        <v>0</v>
      </c>
      <c r="M29" s="176"/>
      <c r="N29" s="176">
        <v>0</v>
      </c>
      <c r="O29" s="176"/>
      <c r="P29" s="176">
        <v>0</v>
      </c>
      <c r="Q29" s="176"/>
      <c r="R29" s="176">
        <v>0</v>
      </c>
      <c r="S29" s="176"/>
      <c r="T29" s="176">
        <v>0</v>
      </c>
      <c r="U29" s="176"/>
      <c r="V29" s="176">
        <v>0</v>
      </c>
      <c r="W29" s="176"/>
      <c r="X29" s="176">
        <v>0</v>
      </c>
      <c r="Y29" s="176"/>
      <c r="Z29" s="176" t="s">
        <v>531</v>
      </c>
      <c r="AA29" s="176"/>
      <c r="AB29" s="176">
        <v>0</v>
      </c>
      <c r="AC29" s="176">
        <v>5.4592892800270345</v>
      </c>
    </row>
    <row r="30" spans="1:29" ht="47.25" x14ac:dyDescent="0.25">
      <c r="A30" s="174" t="s">
        <v>62</v>
      </c>
      <c r="B30" s="175" t="s">
        <v>168</v>
      </c>
      <c r="C30" s="176">
        <v>15.544474454875102</v>
      </c>
      <c r="D30" s="176">
        <v>31.972359656256568</v>
      </c>
      <c r="E30" s="176">
        <v>15.044042294875101</v>
      </c>
      <c r="F30" s="176">
        <v>0</v>
      </c>
      <c r="G30" s="176">
        <v>0.8</v>
      </c>
      <c r="H30" s="176">
        <v>0</v>
      </c>
      <c r="I30" s="176"/>
      <c r="J30" s="250">
        <v>30.671927496256568</v>
      </c>
      <c r="K30" s="176"/>
      <c r="L30" s="176">
        <v>0</v>
      </c>
      <c r="M30" s="176"/>
      <c r="N30" s="176">
        <v>0</v>
      </c>
      <c r="O30" s="176"/>
      <c r="P30" s="176">
        <v>0</v>
      </c>
      <c r="Q30" s="176"/>
      <c r="R30" s="176">
        <v>0</v>
      </c>
      <c r="S30" s="176"/>
      <c r="T30" s="176">
        <v>0</v>
      </c>
      <c r="U30" s="176"/>
      <c r="V30" s="176">
        <v>0</v>
      </c>
      <c r="W30" s="176"/>
      <c r="X30" s="176">
        <v>0</v>
      </c>
      <c r="Y30" s="176"/>
      <c r="Z30" s="176" t="s">
        <v>531</v>
      </c>
      <c r="AA30" s="176"/>
      <c r="AB30" s="176">
        <v>0</v>
      </c>
      <c r="AC30" s="176">
        <v>30.671927496256568</v>
      </c>
    </row>
    <row r="31" spans="1:29" x14ac:dyDescent="0.25">
      <c r="A31" s="174" t="s">
        <v>167</v>
      </c>
      <c r="B31" s="178" t="s">
        <v>166</v>
      </c>
      <c r="C31" s="176">
        <v>0.68093277807455288</v>
      </c>
      <c r="D31" s="176">
        <v>1.50962652975</v>
      </c>
      <c r="E31" s="176"/>
      <c r="F31" s="176"/>
      <c r="G31" s="176"/>
      <c r="H31" s="176"/>
      <c r="I31" s="176"/>
      <c r="J31" s="250"/>
      <c r="K31" s="176"/>
      <c r="L31" s="176"/>
      <c r="M31" s="176"/>
      <c r="N31" s="176"/>
      <c r="O31" s="176"/>
      <c r="P31" s="176"/>
      <c r="Q31" s="176"/>
      <c r="R31" s="176"/>
      <c r="S31" s="176"/>
      <c r="T31" s="176"/>
      <c r="U31" s="176"/>
      <c r="V31" s="176"/>
      <c r="W31" s="176"/>
      <c r="X31" s="176"/>
      <c r="Y31" s="176"/>
      <c r="Z31" s="176"/>
      <c r="AA31" s="176"/>
      <c r="AB31" s="176">
        <v>0</v>
      </c>
      <c r="AC31" s="176">
        <v>0</v>
      </c>
    </row>
    <row r="32" spans="1:29" ht="31.5" x14ac:dyDescent="0.25">
      <c r="A32" s="174" t="s">
        <v>165</v>
      </c>
      <c r="B32" s="178" t="s">
        <v>164</v>
      </c>
      <c r="C32" s="176">
        <v>13.309870641541965</v>
      </c>
      <c r="D32" s="176">
        <v>26.485439839087498</v>
      </c>
      <c r="E32" s="176"/>
      <c r="F32" s="176"/>
      <c r="G32" s="176"/>
      <c r="H32" s="176"/>
      <c r="I32" s="176"/>
      <c r="J32" s="250"/>
      <c r="K32" s="176"/>
      <c r="L32" s="176"/>
      <c r="M32" s="176"/>
      <c r="N32" s="176"/>
      <c r="O32" s="176"/>
      <c r="P32" s="176"/>
      <c r="Q32" s="176"/>
      <c r="R32" s="176"/>
      <c r="S32" s="176"/>
      <c r="T32" s="176"/>
      <c r="U32" s="176"/>
      <c r="V32" s="176"/>
      <c r="W32" s="176"/>
      <c r="X32" s="176"/>
      <c r="Y32" s="176"/>
      <c r="Z32" s="176"/>
      <c r="AA32" s="176"/>
      <c r="AB32" s="176">
        <v>0</v>
      </c>
      <c r="AC32" s="176">
        <v>0</v>
      </c>
    </row>
    <row r="33" spans="1:29" x14ac:dyDescent="0.25">
      <c r="A33" s="174" t="s">
        <v>163</v>
      </c>
      <c r="B33" s="178" t="s">
        <v>162</v>
      </c>
      <c r="C33" s="176">
        <v>0.16410913799138016</v>
      </c>
      <c r="D33" s="176">
        <v>0.68976331875000008</v>
      </c>
      <c r="E33" s="176"/>
      <c r="F33" s="176"/>
      <c r="G33" s="176"/>
      <c r="H33" s="176"/>
      <c r="I33" s="176"/>
      <c r="J33" s="250"/>
      <c r="K33" s="176"/>
      <c r="L33" s="176"/>
      <c r="M33" s="176"/>
      <c r="N33" s="176"/>
      <c r="O33" s="176"/>
      <c r="P33" s="176"/>
      <c r="Q33" s="176"/>
      <c r="R33" s="176"/>
      <c r="S33" s="176"/>
      <c r="T33" s="176"/>
      <c r="U33" s="176"/>
      <c r="V33" s="176"/>
      <c r="W33" s="176"/>
      <c r="X33" s="176"/>
      <c r="Y33" s="176"/>
      <c r="Z33" s="176"/>
      <c r="AA33" s="176"/>
      <c r="AB33" s="176">
        <v>0</v>
      </c>
      <c r="AC33" s="176">
        <v>0</v>
      </c>
    </row>
    <row r="34" spans="1:29" x14ac:dyDescent="0.25">
      <c r="A34" s="174" t="s">
        <v>161</v>
      </c>
      <c r="B34" s="178" t="s">
        <v>160</v>
      </c>
      <c r="C34" s="176">
        <v>1.389561897267205</v>
      </c>
      <c r="D34" s="176">
        <v>3.2875299686690678</v>
      </c>
      <c r="E34" s="176"/>
      <c r="F34" s="176"/>
      <c r="G34" s="176"/>
      <c r="H34" s="176"/>
      <c r="I34" s="176"/>
      <c r="J34" s="250"/>
      <c r="K34" s="176"/>
      <c r="L34" s="176"/>
      <c r="M34" s="176"/>
      <c r="N34" s="176"/>
      <c r="O34" s="176"/>
      <c r="P34" s="176"/>
      <c r="Q34" s="176"/>
      <c r="R34" s="176"/>
      <c r="S34" s="176"/>
      <c r="T34" s="176"/>
      <c r="U34" s="176"/>
      <c r="V34" s="176"/>
      <c r="W34" s="176"/>
      <c r="X34" s="176"/>
      <c r="Y34" s="176"/>
      <c r="Z34" s="176"/>
      <c r="AA34" s="176"/>
      <c r="AB34" s="176">
        <v>0</v>
      </c>
      <c r="AC34" s="176">
        <v>0</v>
      </c>
    </row>
    <row r="35" spans="1:29" ht="31.5" x14ac:dyDescent="0.25">
      <c r="A35" s="174" t="s">
        <v>61</v>
      </c>
      <c r="B35" s="175" t="s">
        <v>159</v>
      </c>
      <c r="C35" s="176"/>
      <c r="D35" s="176"/>
      <c r="E35" s="176"/>
      <c r="F35" s="176"/>
      <c r="G35" s="176"/>
      <c r="H35" s="176"/>
      <c r="I35" s="176"/>
      <c r="J35" s="250"/>
      <c r="K35" s="176"/>
      <c r="L35" s="176"/>
      <c r="M35" s="176"/>
      <c r="N35" s="176"/>
      <c r="O35" s="176"/>
      <c r="P35" s="176"/>
      <c r="Q35" s="176"/>
      <c r="R35" s="176"/>
      <c r="S35" s="176"/>
      <c r="T35" s="176"/>
      <c r="U35" s="176"/>
      <c r="V35" s="176"/>
      <c r="W35" s="176"/>
      <c r="X35" s="176"/>
      <c r="Y35" s="176"/>
      <c r="Z35" s="176"/>
      <c r="AA35" s="176"/>
      <c r="AB35" s="176"/>
      <c r="AC35" s="176"/>
    </row>
    <row r="36" spans="1:29" x14ac:dyDescent="0.25">
      <c r="A36" s="177" t="s">
        <v>158</v>
      </c>
      <c r="B36" s="178" t="s">
        <v>534</v>
      </c>
      <c r="C36" s="176"/>
      <c r="D36" s="176"/>
      <c r="E36" s="176"/>
      <c r="F36" s="176"/>
      <c r="G36" s="176">
        <v>0</v>
      </c>
      <c r="H36" s="176">
        <v>0</v>
      </c>
      <c r="I36" s="179" t="s">
        <v>529</v>
      </c>
      <c r="J36" s="250">
        <v>0</v>
      </c>
      <c r="K36" s="179" t="s">
        <v>529</v>
      </c>
      <c r="L36" s="176">
        <v>0</v>
      </c>
      <c r="M36" s="179" t="s">
        <v>529</v>
      </c>
      <c r="N36" s="176">
        <v>0</v>
      </c>
      <c r="O36" s="179" t="s">
        <v>529</v>
      </c>
      <c r="P36" s="176">
        <v>0</v>
      </c>
      <c r="Q36" s="179" t="s">
        <v>529</v>
      </c>
      <c r="R36" s="176">
        <v>0</v>
      </c>
      <c r="S36" s="179" t="s">
        <v>529</v>
      </c>
      <c r="T36" s="176">
        <v>0</v>
      </c>
      <c r="U36" s="179" t="s">
        <v>529</v>
      </c>
      <c r="V36" s="176">
        <v>0</v>
      </c>
      <c r="W36" s="179" t="s">
        <v>529</v>
      </c>
      <c r="X36" s="176">
        <v>0</v>
      </c>
      <c r="Y36" s="179" t="s">
        <v>529</v>
      </c>
      <c r="Z36" s="176" t="s">
        <v>531</v>
      </c>
      <c r="AA36" s="179" t="s">
        <v>531</v>
      </c>
      <c r="AB36" s="176">
        <v>0</v>
      </c>
      <c r="AC36" s="176">
        <v>0</v>
      </c>
    </row>
    <row r="37" spans="1:29" ht="31.5" x14ac:dyDescent="0.25">
      <c r="A37" s="177" t="s">
        <v>157</v>
      </c>
      <c r="B37" s="180" t="s">
        <v>535</v>
      </c>
      <c r="C37" s="176"/>
      <c r="D37" s="176"/>
      <c r="E37" s="176"/>
      <c r="F37" s="176"/>
      <c r="G37" s="176">
        <v>0</v>
      </c>
      <c r="H37" s="176">
        <v>0</v>
      </c>
      <c r="I37" s="179" t="s">
        <v>529</v>
      </c>
      <c r="J37" s="250">
        <v>0</v>
      </c>
      <c r="K37" s="179" t="s">
        <v>529</v>
      </c>
      <c r="L37" s="176">
        <v>0</v>
      </c>
      <c r="M37" s="179" t="s">
        <v>529</v>
      </c>
      <c r="N37" s="176">
        <v>0</v>
      </c>
      <c r="O37" s="179" t="s">
        <v>529</v>
      </c>
      <c r="P37" s="176">
        <v>0</v>
      </c>
      <c r="Q37" s="179" t="s">
        <v>529</v>
      </c>
      <c r="R37" s="176">
        <v>0</v>
      </c>
      <c r="S37" s="179" t="s">
        <v>529</v>
      </c>
      <c r="T37" s="176">
        <v>0</v>
      </c>
      <c r="U37" s="179" t="s">
        <v>529</v>
      </c>
      <c r="V37" s="176">
        <v>0</v>
      </c>
      <c r="W37" s="179" t="s">
        <v>529</v>
      </c>
      <c r="X37" s="176">
        <v>0</v>
      </c>
      <c r="Y37" s="179" t="s">
        <v>529</v>
      </c>
      <c r="Z37" s="176" t="s">
        <v>531</v>
      </c>
      <c r="AA37" s="179" t="s">
        <v>531</v>
      </c>
      <c r="AB37" s="176">
        <v>0</v>
      </c>
      <c r="AC37" s="176">
        <v>0</v>
      </c>
    </row>
    <row r="38" spans="1:29" x14ac:dyDescent="0.25">
      <c r="A38" s="177" t="s">
        <v>156</v>
      </c>
      <c r="B38" s="180" t="s">
        <v>147</v>
      </c>
      <c r="C38" s="176"/>
      <c r="D38" s="176"/>
      <c r="E38" s="176"/>
      <c r="F38" s="176"/>
      <c r="G38" s="176">
        <v>0</v>
      </c>
      <c r="H38" s="176">
        <v>0</v>
      </c>
      <c r="I38" s="179" t="s">
        <v>529</v>
      </c>
      <c r="J38" s="250">
        <v>0</v>
      </c>
      <c r="K38" s="179" t="s">
        <v>529</v>
      </c>
      <c r="L38" s="176">
        <v>0</v>
      </c>
      <c r="M38" s="179" t="s">
        <v>529</v>
      </c>
      <c r="N38" s="176">
        <v>0</v>
      </c>
      <c r="O38" s="179" t="s">
        <v>529</v>
      </c>
      <c r="P38" s="176">
        <v>0</v>
      </c>
      <c r="Q38" s="179" t="s">
        <v>529</v>
      </c>
      <c r="R38" s="176">
        <v>0</v>
      </c>
      <c r="S38" s="179" t="s">
        <v>529</v>
      </c>
      <c r="T38" s="176">
        <v>0</v>
      </c>
      <c r="U38" s="179" t="s">
        <v>529</v>
      </c>
      <c r="V38" s="176">
        <v>0</v>
      </c>
      <c r="W38" s="179" t="s">
        <v>529</v>
      </c>
      <c r="X38" s="176">
        <v>0</v>
      </c>
      <c r="Y38" s="179" t="s">
        <v>529</v>
      </c>
      <c r="Z38" s="176" t="s">
        <v>531</v>
      </c>
      <c r="AA38" s="179" t="s">
        <v>531</v>
      </c>
      <c r="AB38" s="176">
        <v>0</v>
      </c>
      <c r="AC38" s="176">
        <v>0</v>
      </c>
    </row>
    <row r="39" spans="1:29" x14ac:dyDescent="0.25">
      <c r="A39" s="177" t="s">
        <v>155</v>
      </c>
      <c r="B39" s="178" t="s">
        <v>536</v>
      </c>
      <c r="C39" s="176"/>
      <c r="D39" s="176"/>
      <c r="E39" s="176"/>
      <c r="F39" s="176"/>
      <c r="G39" s="176">
        <v>0</v>
      </c>
      <c r="H39" s="176">
        <v>0</v>
      </c>
      <c r="I39" s="179" t="s">
        <v>529</v>
      </c>
      <c r="J39" s="250">
        <v>2.552</v>
      </c>
      <c r="K39" s="179">
        <v>3</v>
      </c>
      <c r="L39" s="176">
        <v>0</v>
      </c>
      <c r="M39" s="179" t="s">
        <v>529</v>
      </c>
      <c r="N39" s="176">
        <v>0</v>
      </c>
      <c r="O39" s="179" t="s">
        <v>529</v>
      </c>
      <c r="P39" s="176">
        <v>0</v>
      </c>
      <c r="Q39" s="179" t="s">
        <v>529</v>
      </c>
      <c r="R39" s="176">
        <v>0</v>
      </c>
      <c r="S39" s="179" t="s">
        <v>529</v>
      </c>
      <c r="T39" s="176">
        <v>0</v>
      </c>
      <c r="U39" s="179" t="s">
        <v>529</v>
      </c>
      <c r="V39" s="176">
        <v>0</v>
      </c>
      <c r="W39" s="179" t="s">
        <v>529</v>
      </c>
      <c r="X39" s="176">
        <v>0</v>
      </c>
      <c r="Y39" s="179" t="s">
        <v>529</v>
      </c>
      <c r="Z39" s="176" t="s">
        <v>531</v>
      </c>
      <c r="AA39" s="179" t="s">
        <v>531</v>
      </c>
      <c r="AB39" s="176">
        <v>0</v>
      </c>
      <c r="AC39" s="176">
        <v>2.552</v>
      </c>
    </row>
    <row r="40" spans="1:29" x14ac:dyDescent="0.25">
      <c r="A40" s="177" t="s">
        <v>154</v>
      </c>
      <c r="B40" s="178" t="s">
        <v>537</v>
      </c>
      <c r="C40" s="176"/>
      <c r="D40" s="176"/>
      <c r="E40" s="176"/>
      <c r="F40" s="176"/>
      <c r="G40" s="176">
        <v>0</v>
      </c>
      <c r="H40" s="176">
        <v>0</v>
      </c>
      <c r="I40" s="179" t="s">
        <v>529</v>
      </c>
      <c r="J40" s="250">
        <v>2</v>
      </c>
      <c r="K40" s="179">
        <v>3</v>
      </c>
      <c r="L40" s="176">
        <v>0</v>
      </c>
      <c r="M40" s="179" t="s">
        <v>529</v>
      </c>
      <c r="N40" s="176">
        <v>0</v>
      </c>
      <c r="O40" s="179" t="s">
        <v>529</v>
      </c>
      <c r="P40" s="176">
        <v>0</v>
      </c>
      <c r="Q40" s="179" t="s">
        <v>529</v>
      </c>
      <c r="R40" s="176">
        <v>0</v>
      </c>
      <c r="S40" s="179" t="s">
        <v>529</v>
      </c>
      <c r="T40" s="176">
        <v>0</v>
      </c>
      <c r="U40" s="179" t="s">
        <v>529</v>
      </c>
      <c r="V40" s="176">
        <v>0</v>
      </c>
      <c r="W40" s="179" t="s">
        <v>529</v>
      </c>
      <c r="X40" s="176">
        <v>0</v>
      </c>
      <c r="Y40" s="179" t="s">
        <v>529</v>
      </c>
      <c r="Z40" s="176" t="s">
        <v>531</v>
      </c>
      <c r="AA40" s="179" t="s">
        <v>531</v>
      </c>
      <c r="AB40" s="176">
        <v>0</v>
      </c>
      <c r="AC40" s="176">
        <v>2</v>
      </c>
    </row>
    <row r="41" spans="1:29" x14ac:dyDescent="0.25">
      <c r="A41" s="177" t="s">
        <v>153</v>
      </c>
      <c r="B41" s="178" t="s">
        <v>538</v>
      </c>
      <c r="C41" s="176"/>
      <c r="D41" s="176"/>
      <c r="E41" s="176"/>
      <c r="F41" s="176"/>
      <c r="G41" s="176">
        <v>0</v>
      </c>
      <c r="H41" s="176">
        <v>0</v>
      </c>
      <c r="I41" s="179" t="s">
        <v>529</v>
      </c>
      <c r="J41" s="250">
        <v>0</v>
      </c>
      <c r="K41" s="179" t="s">
        <v>529</v>
      </c>
      <c r="L41" s="176">
        <v>0</v>
      </c>
      <c r="M41" s="179" t="s">
        <v>529</v>
      </c>
      <c r="N41" s="176">
        <v>0</v>
      </c>
      <c r="O41" s="179" t="s">
        <v>529</v>
      </c>
      <c r="P41" s="176">
        <v>0</v>
      </c>
      <c r="Q41" s="179" t="s">
        <v>529</v>
      </c>
      <c r="R41" s="176">
        <v>0</v>
      </c>
      <c r="S41" s="179" t="s">
        <v>529</v>
      </c>
      <c r="T41" s="176">
        <v>0</v>
      </c>
      <c r="U41" s="179" t="s">
        <v>529</v>
      </c>
      <c r="V41" s="176">
        <v>0</v>
      </c>
      <c r="W41" s="179" t="s">
        <v>529</v>
      </c>
      <c r="X41" s="176">
        <v>0</v>
      </c>
      <c r="Y41" s="179" t="s">
        <v>529</v>
      </c>
      <c r="Z41" s="176" t="s">
        <v>531</v>
      </c>
      <c r="AA41" s="179" t="s">
        <v>531</v>
      </c>
      <c r="AB41" s="176">
        <v>0</v>
      </c>
      <c r="AC41" s="176">
        <v>0</v>
      </c>
    </row>
    <row r="42" spans="1:29" x14ac:dyDescent="0.25">
      <c r="A42" s="177" t="s">
        <v>152</v>
      </c>
      <c r="B42" s="178" t="s">
        <v>539</v>
      </c>
      <c r="C42" s="176"/>
      <c r="D42" s="176"/>
      <c r="E42" s="176"/>
      <c r="F42" s="176"/>
      <c r="G42" s="176">
        <v>0</v>
      </c>
      <c r="H42" s="176">
        <v>0</v>
      </c>
      <c r="I42" s="179" t="s">
        <v>529</v>
      </c>
      <c r="J42" s="250">
        <v>0</v>
      </c>
      <c r="K42" s="179" t="s">
        <v>529</v>
      </c>
      <c r="L42" s="176">
        <v>0</v>
      </c>
      <c r="M42" s="179" t="s">
        <v>529</v>
      </c>
      <c r="N42" s="176">
        <v>0</v>
      </c>
      <c r="O42" s="179" t="s">
        <v>529</v>
      </c>
      <c r="P42" s="176">
        <v>0</v>
      </c>
      <c r="Q42" s="179" t="s">
        <v>529</v>
      </c>
      <c r="R42" s="176">
        <v>0</v>
      </c>
      <c r="S42" s="179" t="s">
        <v>529</v>
      </c>
      <c r="T42" s="176">
        <v>0</v>
      </c>
      <c r="U42" s="179" t="s">
        <v>529</v>
      </c>
      <c r="V42" s="176">
        <v>0</v>
      </c>
      <c r="W42" s="179" t="s">
        <v>529</v>
      </c>
      <c r="X42" s="176">
        <v>0</v>
      </c>
      <c r="Y42" s="179" t="s">
        <v>529</v>
      </c>
      <c r="Z42" s="176" t="s">
        <v>531</v>
      </c>
      <c r="AA42" s="179" t="s">
        <v>531</v>
      </c>
      <c r="AB42" s="176">
        <v>0</v>
      </c>
      <c r="AC42" s="176">
        <v>0</v>
      </c>
    </row>
    <row r="43" spans="1:29" x14ac:dyDescent="0.25">
      <c r="A43" s="177" t="s">
        <v>540</v>
      </c>
      <c r="B43" s="178" t="s">
        <v>541</v>
      </c>
      <c r="C43" s="176"/>
      <c r="D43" s="176"/>
      <c r="E43" s="176"/>
      <c r="F43" s="176"/>
      <c r="G43" s="176">
        <v>0</v>
      </c>
      <c r="H43" s="176">
        <v>0</v>
      </c>
      <c r="I43" s="179" t="s">
        <v>529</v>
      </c>
      <c r="J43" s="250">
        <v>0</v>
      </c>
      <c r="K43" s="179" t="s">
        <v>529</v>
      </c>
      <c r="L43" s="176">
        <v>0</v>
      </c>
      <c r="M43" s="179" t="s">
        <v>529</v>
      </c>
      <c r="N43" s="176">
        <v>0</v>
      </c>
      <c r="O43" s="179" t="s">
        <v>529</v>
      </c>
      <c r="P43" s="176">
        <v>0</v>
      </c>
      <c r="Q43" s="179" t="s">
        <v>529</v>
      </c>
      <c r="R43" s="176">
        <v>0</v>
      </c>
      <c r="S43" s="179" t="s">
        <v>529</v>
      </c>
      <c r="T43" s="176">
        <v>0</v>
      </c>
      <c r="U43" s="179" t="s">
        <v>529</v>
      </c>
      <c r="V43" s="176">
        <v>0</v>
      </c>
      <c r="W43" s="179" t="s">
        <v>529</v>
      </c>
      <c r="X43" s="176">
        <v>0</v>
      </c>
      <c r="Y43" s="179" t="s">
        <v>529</v>
      </c>
      <c r="Z43" s="176" t="s">
        <v>531</v>
      </c>
      <c r="AA43" s="179" t="s">
        <v>531</v>
      </c>
      <c r="AB43" s="176">
        <v>0</v>
      </c>
      <c r="AC43" s="176">
        <v>0</v>
      </c>
    </row>
    <row r="44" spans="1:29" x14ac:dyDescent="0.25">
      <c r="A44" s="177" t="s">
        <v>542</v>
      </c>
      <c r="B44" s="178" t="s">
        <v>543</v>
      </c>
      <c r="C44" s="176"/>
      <c r="D44" s="176"/>
      <c r="E44" s="176"/>
      <c r="F44" s="176"/>
      <c r="G44" s="176">
        <v>0</v>
      </c>
      <c r="H44" s="176">
        <v>0</v>
      </c>
      <c r="I44" s="179" t="s">
        <v>529</v>
      </c>
      <c r="J44" s="250">
        <v>16</v>
      </c>
      <c r="K44" s="179">
        <v>3</v>
      </c>
      <c r="L44" s="176">
        <v>0</v>
      </c>
      <c r="M44" s="179" t="s">
        <v>529</v>
      </c>
      <c r="N44" s="176">
        <v>0</v>
      </c>
      <c r="O44" s="179" t="s">
        <v>529</v>
      </c>
      <c r="P44" s="176">
        <v>0</v>
      </c>
      <c r="Q44" s="179" t="s">
        <v>529</v>
      </c>
      <c r="R44" s="176">
        <v>0</v>
      </c>
      <c r="S44" s="179" t="s">
        <v>529</v>
      </c>
      <c r="T44" s="176">
        <v>0</v>
      </c>
      <c r="U44" s="179" t="s">
        <v>529</v>
      </c>
      <c r="V44" s="176">
        <v>0</v>
      </c>
      <c r="W44" s="179" t="s">
        <v>529</v>
      </c>
      <c r="X44" s="176">
        <v>0</v>
      </c>
      <c r="Y44" s="179" t="s">
        <v>529</v>
      </c>
      <c r="Z44" s="176" t="s">
        <v>531</v>
      </c>
      <c r="AA44" s="179" t="s">
        <v>531</v>
      </c>
      <c r="AB44" s="176">
        <v>0</v>
      </c>
      <c r="AC44" s="176">
        <v>16</v>
      </c>
    </row>
    <row r="45" spans="1:29" x14ac:dyDescent="0.25">
      <c r="A45" s="177" t="s">
        <v>544</v>
      </c>
      <c r="B45" s="178" t="s">
        <v>545</v>
      </c>
      <c r="C45" s="176"/>
      <c r="D45" s="176"/>
      <c r="E45" s="176"/>
      <c r="F45" s="176"/>
      <c r="G45" s="176">
        <v>0</v>
      </c>
      <c r="H45" s="176">
        <v>0</v>
      </c>
      <c r="I45" s="179" t="s">
        <v>529</v>
      </c>
      <c r="J45" s="250">
        <v>0</v>
      </c>
      <c r="K45" s="179" t="s">
        <v>529</v>
      </c>
      <c r="L45" s="176">
        <v>0</v>
      </c>
      <c r="M45" s="179" t="s">
        <v>529</v>
      </c>
      <c r="N45" s="176">
        <v>0</v>
      </c>
      <c r="O45" s="179" t="s">
        <v>529</v>
      </c>
      <c r="P45" s="176">
        <v>0</v>
      </c>
      <c r="Q45" s="179" t="s">
        <v>529</v>
      </c>
      <c r="R45" s="176">
        <v>0</v>
      </c>
      <c r="S45" s="179" t="s">
        <v>529</v>
      </c>
      <c r="T45" s="176">
        <v>0</v>
      </c>
      <c r="U45" s="179" t="s">
        <v>529</v>
      </c>
      <c r="V45" s="176">
        <v>0</v>
      </c>
      <c r="W45" s="179" t="s">
        <v>529</v>
      </c>
      <c r="X45" s="176">
        <v>0</v>
      </c>
      <c r="Y45" s="179" t="s">
        <v>529</v>
      </c>
      <c r="Z45" s="176" t="s">
        <v>531</v>
      </c>
      <c r="AA45" s="179" t="s">
        <v>531</v>
      </c>
      <c r="AB45" s="176">
        <v>0</v>
      </c>
      <c r="AC45" s="176">
        <v>0</v>
      </c>
    </row>
    <row r="46" spans="1:29" x14ac:dyDescent="0.25">
      <c r="A46" s="177" t="s">
        <v>546</v>
      </c>
      <c r="B46" s="178" t="s">
        <v>547</v>
      </c>
      <c r="C46" s="176"/>
      <c r="D46" s="176"/>
      <c r="E46" s="176"/>
      <c r="F46" s="176"/>
      <c r="G46" s="176">
        <v>0</v>
      </c>
      <c r="H46" s="176">
        <v>0</v>
      </c>
      <c r="I46" s="179" t="s">
        <v>529</v>
      </c>
      <c r="J46" s="250"/>
      <c r="K46" s="179" t="s">
        <v>529</v>
      </c>
      <c r="L46" s="176">
        <v>0</v>
      </c>
      <c r="M46" s="179" t="s">
        <v>529</v>
      </c>
      <c r="N46" s="176"/>
      <c r="O46" s="179" t="s">
        <v>529</v>
      </c>
      <c r="P46" s="176">
        <v>0</v>
      </c>
      <c r="Q46" s="179" t="s">
        <v>529</v>
      </c>
      <c r="R46" s="176"/>
      <c r="S46" s="179" t="s">
        <v>529</v>
      </c>
      <c r="T46" s="176">
        <v>0</v>
      </c>
      <c r="U46" s="179" t="s">
        <v>529</v>
      </c>
      <c r="V46" s="176"/>
      <c r="W46" s="179" t="s">
        <v>529</v>
      </c>
      <c r="X46" s="176"/>
      <c r="Y46" s="179" t="s">
        <v>529</v>
      </c>
      <c r="Z46" s="176"/>
      <c r="AA46" s="179" t="s">
        <v>529</v>
      </c>
      <c r="AB46" s="176">
        <v>0</v>
      </c>
      <c r="AC46" s="176">
        <v>0</v>
      </c>
    </row>
    <row r="47" spans="1:29" x14ac:dyDescent="0.25">
      <c r="A47" s="174" t="s">
        <v>60</v>
      </c>
      <c r="B47" s="175" t="s">
        <v>151</v>
      </c>
      <c r="C47" s="176"/>
      <c r="D47" s="176"/>
      <c r="E47" s="176"/>
      <c r="F47" s="176"/>
      <c r="G47" s="176"/>
      <c r="H47" s="176"/>
      <c r="I47" s="176"/>
      <c r="J47" s="250"/>
      <c r="K47" s="176"/>
      <c r="L47" s="176"/>
      <c r="M47" s="176"/>
      <c r="N47" s="176"/>
      <c r="O47" s="176"/>
      <c r="P47" s="176"/>
      <c r="Q47" s="176"/>
      <c r="R47" s="176"/>
      <c r="S47" s="179"/>
      <c r="T47" s="176"/>
      <c r="U47" s="176"/>
      <c r="V47" s="176"/>
      <c r="W47" s="176"/>
      <c r="X47" s="176"/>
      <c r="Y47" s="176"/>
      <c r="Z47" s="176"/>
      <c r="AA47" s="176"/>
      <c r="AB47" s="176"/>
      <c r="AC47" s="176"/>
    </row>
    <row r="48" spans="1:29" x14ac:dyDescent="0.25">
      <c r="A48" s="177" t="s">
        <v>150</v>
      </c>
      <c r="B48" s="178" t="s">
        <v>534</v>
      </c>
      <c r="C48" s="176">
        <v>0</v>
      </c>
      <c r="D48" s="176">
        <v>0</v>
      </c>
      <c r="E48" s="176"/>
      <c r="F48" s="176"/>
      <c r="G48" s="176">
        <v>0</v>
      </c>
      <c r="H48" s="176">
        <v>0</v>
      </c>
      <c r="I48" s="176"/>
      <c r="J48" s="250">
        <v>0</v>
      </c>
      <c r="K48" s="176"/>
      <c r="L48" s="176">
        <v>0</v>
      </c>
      <c r="M48" s="176"/>
      <c r="N48" s="176">
        <v>0</v>
      </c>
      <c r="O48" s="176"/>
      <c r="P48" s="176">
        <v>0</v>
      </c>
      <c r="Q48" s="176"/>
      <c r="R48" s="176">
        <v>0</v>
      </c>
      <c r="S48" s="176"/>
      <c r="T48" s="176">
        <v>0</v>
      </c>
      <c r="U48" s="176"/>
      <c r="V48" s="176">
        <v>0</v>
      </c>
      <c r="W48" s="176"/>
      <c r="X48" s="176">
        <v>0</v>
      </c>
      <c r="Y48" s="176"/>
      <c r="Z48" s="176" t="s">
        <v>531</v>
      </c>
      <c r="AA48" s="176"/>
      <c r="AB48" s="176">
        <v>0</v>
      </c>
      <c r="AC48" s="176">
        <v>0</v>
      </c>
    </row>
    <row r="49" spans="1:29" ht="31.5" x14ac:dyDescent="0.25">
      <c r="A49" s="177" t="s">
        <v>149</v>
      </c>
      <c r="B49" s="180" t="s">
        <v>535</v>
      </c>
      <c r="C49" s="176">
        <v>0</v>
      </c>
      <c r="D49" s="176">
        <v>0</v>
      </c>
      <c r="E49" s="176"/>
      <c r="F49" s="176"/>
      <c r="G49" s="176">
        <v>0</v>
      </c>
      <c r="H49" s="176">
        <v>0</v>
      </c>
      <c r="I49" s="176"/>
      <c r="J49" s="250">
        <v>0</v>
      </c>
      <c r="K49" s="176"/>
      <c r="L49" s="176">
        <v>0</v>
      </c>
      <c r="M49" s="176"/>
      <c r="N49" s="176">
        <v>0</v>
      </c>
      <c r="O49" s="176"/>
      <c r="P49" s="176">
        <v>0</v>
      </c>
      <c r="Q49" s="176"/>
      <c r="R49" s="176">
        <v>0</v>
      </c>
      <c r="S49" s="176"/>
      <c r="T49" s="176">
        <v>0</v>
      </c>
      <c r="U49" s="176"/>
      <c r="V49" s="176">
        <v>0</v>
      </c>
      <c r="W49" s="176"/>
      <c r="X49" s="176">
        <v>0</v>
      </c>
      <c r="Y49" s="176"/>
      <c r="Z49" s="176" t="s">
        <v>531</v>
      </c>
      <c r="AA49" s="176"/>
      <c r="AB49" s="176">
        <v>0</v>
      </c>
      <c r="AC49" s="176">
        <v>0</v>
      </c>
    </row>
    <row r="50" spans="1:29" x14ac:dyDescent="0.25">
      <c r="A50" s="177" t="s">
        <v>148</v>
      </c>
      <c r="B50" s="180" t="s">
        <v>147</v>
      </c>
      <c r="C50" s="176">
        <v>0</v>
      </c>
      <c r="D50" s="176">
        <v>0</v>
      </c>
      <c r="E50" s="176"/>
      <c r="F50" s="176"/>
      <c r="G50" s="176">
        <v>0</v>
      </c>
      <c r="H50" s="176">
        <v>0</v>
      </c>
      <c r="I50" s="176"/>
      <c r="J50" s="250">
        <v>0</v>
      </c>
      <c r="K50" s="176"/>
      <c r="L50" s="176">
        <v>0</v>
      </c>
      <c r="M50" s="176"/>
      <c r="N50" s="176">
        <v>0</v>
      </c>
      <c r="O50" s="176"/>
      <c r="P50" s="176">
        <v>0</v>
      </c>
      <c r="Q50" s="176"/>
      <c r="R50" s="176">
        <v>0</v>
      </c>
      <c r="S50" s="176"/>
      <c r="T50" s="176">
        <v>0</v>
      </c>
      <c r="U50" s="176"/>
      <c r="V50" s="176">
        <v>0</v>
      </c>
      <c r="W50" s="176"/>
      <c r="X50" s="176">
        <v>0</v>
      </c>
      <c r="Y50" s="176"/>
      <c r="Z50" s="176" t="s">
        <v>531</v>
      </c>
      <c r="AA50" s="176"/>
      <c r="AB50" s="176">
        <v>0</v>
      </c>
      <c r="AC50" s="176">
        <v>0</v>
      </c>
    </row>
    <row r="51" spans="1:29" ht="35.25" customHeight="1" x14ac:dyDescent="0.25">
      <c r="A51" s="177" t="s">
        <v>146</v>
      </c>
      <c r="B51" s="178" t="s">
        <v>145</v>
      </c>
      <c r="C51" s="176">
        <v>0</v>
      </c>
      <c r="D51" s="176">
        <v>0</v>
      </c>
      <c r="E51" s="176"/>
      <c r="F51" s="176"/>
      <c r="G51" s="176">
        <v>0</v>
      </c>
      <c r="H51" s="176">
        <v>0</v>
      </c>
      <c r="I51" s="176"/>
      <c r="J51" s="250">
        <v>0</v>
      </c>
      <c r="K51" s="176"/>
      <c r="L51" s="176">
        <v>0</v>
      </c>
      <c r="M51" s="176"/>
      <c r="N51" s="176">
        <v>0</v>
      </c>
      <c r="O51" s="176"/>
      <c r="P51" s="176">
        <v>0</v>
      </c>
      <c r="Q51" s="176"/>
      <c r="R51" s="176">
        <v>0</v>
      </c>
      <c r="S51" s="176"/>
      <c r="T51" s="176">
        <v>0</v>
      </c>
      <c r="U51" s="176"/>
      <c r="V51" s="176">
        <v>0</v>
      </c>
      <c r="W51" s="176"/>
      <c r="X51" s="176">
        <v>0</v>
      </c>
      <c r="Y51" s="176"/>
      <c r="Z51" s="176" t="s">
        <v>531</v>
      </c>
      <c r="AA51" s="176"/>
      <c r="AB51" s="176">
        <v>0</v>
      </c>
      <c r="AC51" s="176">
        <v>0</v>
      </c>
    </row>
    <row r="52" spans="1:29" ht="31.5" x14ac:dyDescent="0.25">
      <c r="A52" s="177" t="s">
        <v>144</v>
      </c>
      <c r="B52" s="178" t="s">
        <v>143</v>
      </c>
      <c r="C52" s="176">
        <v>0</v>
      </c>
      <c r="D52" s="176">
        <v>0</v>
      </c>
      <c r="E52" s="176"/>
      <c r="F52" s="176"/>
      <c r="G52" s="176">
        <v>0</v>
      </c>
      <c r="H52" s="176">
        <v>0</v>
      </c>
      <c r="I52" s="176"/>
      <c r="J52" s="250">
        <v>0</v>
      </c>
      <c r="K52" s="176"/>
      <c r="L52" s="176">
        <v>0</v>
      </c>
      <c r="M52" s="176"/>
      <c r="N52" s="176">
        <v>0</v>
      </c>
      <c r="O52" s="176"/>
      <c r="P52" s="176">
        <v>0</v>
      </c>
      <c r="Q52" s="176"/>
      <c r="R52" s="176">
        <v>0</v>
      </c>
      <c r="S52" s="176"/>
      <c r="T52" s="176">
        <v>0</v>
      </c>
      <c r="U52" s="176"/>
      <c r="V52" s="176">
        <v>0</v>
      </c>
      <c r="W52" s="176"/>
      <c r="X52" s="176">
        <v>0</v>
      </c>
      <c r="Y52" s="176"/>
      <c r="Z52" s="176" t="s">
        <v>531</v>
      </c>
      <c r="AA52" s="176"/>
      <c r="AB52" s="176">
        <v>0</v>
      </c>
      <c r="AC52" s="176">
        <v>0</v>
      </c>
    </row>
    <row r="53" spans="1:29" x14ac:dyDescent="0.25">
      <c r="A53" s="177" t="s">
        <v>142</v>
      </c>
      <c r="B53" s="178" t="s">
        <v>141</v>
      </c>
      <c r="C53" s="176">
        <v>0.95</v>
      </c>
      <c r="D53" s="176">
        <v>2.552</v>
      </c>
      <c r="E53" s="176"/>
      <c r="F53" s="176"/>
      <c r="G53" s="176">
        <v>0</v>
      </c>
      <c r="H53" s="176">
        <v>0</v>
      </c>
      <c r="I53" s="179"/>
      <c r="J53" s="250">
        <v>2.552</v>
      </c>
      <c r="K53" s="176"/>
      <c r="L53" s="176">
        <v>0</v>
      </c>
      <c r="M53" s="176"/>
      <c r="N53" s="176">
        <v>0</v>
      </c>
      <c r="O53" s="176"/>
      <c r="P53" s="176">
        <v>0</v>
      </c>
      <c r="Q53" s="176"/>
      <c r="R53" s="176">
        <v>0</v>
      </c>
      <c r="S53" s="176"/>
      <c r="T53" s="176">
        <v>0</v>
      </c>
      <c r="U53" s="176"/>
      <c r="V53" s="176">
        <v>0</v>
      </c>
      <c r="W53" s="176"/>
      <c r="X53" s="176">
        <v>0</v>
      </c>
      <c r="Y53" s="176"/>
      <c r="Z53" s="176" t="s">
        <v>531</v>
      </c>
      <c r="AA53" s="176"/>
      <c r="AB53" s="176">
        <v>0</v>
      </c>
      <c r="AC53" s="176">
        <v>2.552</v>
      </c>
    </row>
    <row r="54" spans="1:29" x14ac:dyDescent="0.25">
      <c r="A54" s="177" t="s">
        <v>140</v>
      </c>
      <c r="B54" s="178" t="s">
        <v>537</v>
      </c>
      <c r="C54" s="176">
        <v>2</v>
      </c>
      <c r="D54" s="176">
        <v>2</v>
      </c>
      <c r="E54" s="176"/>
      <c r="F54" s="176"/>
      <c r="G54" s="176">
        <v>0</v>
      </c>
      <c r="H54" s="176">
        <v>0</v>
      </c>
      <c r="I54" s="176"/>
      <c r="J54" s="250">
        <v>2</v>
      </c>
      <c r="K54" s="176"/>
      <c r="L54" s="176">
        <v>0</v>
      </c>
      <c r="M54" s="176"/>
      <c r="N54" s="176">
        <v>0</v>
      </c>
      <c r="O54" s="176"/>
      <c r="P54" s="176">
        <v>0</v>
      </c>
      <c r="Q54" s="176"/>
      <c r="R54" s="176">
        <v>0</v>
      </c>
      <c r="S54" s="176"/>
      <c r="T54" s="176">
        <v>0</v>
      </c>
      <c r="U54" s="176"/>
      <c r="V54" s="176">
        <v>0</v>
      </c>
      <c r="W54" s="176"/>
      <c r="X54" s="176">
        <v>0</v>
      </c>
      <c r="Y54" s="176"/>
      <c r="Z54" s="176" t="s">
        <v>531</v>
      </c>
      <c r="AA54" s="176"/>
      <c r="AB54" s="176">
        <v>0</v>
      </c>
      <c r="AC54" s="176">
        <v>2</v>
      </c>
    </row>
    <row r="55" spans="1:29" x14ac:dyDescent="0.25">
      <c r="A55" s="177" t="s">
        <v>548</v>
      </c>
      <c r="B55" s="178" t="s">
        <v>538</v>
      </c>
      <c r="C55" s="176">
        <v>0</v>
      </c>
      <c r="D55" s="176">
        <v>0</v>
      </c>
      <c r="E55" s="176"/>
      <c r="F55" s="176"/>
      <c r="G55" s="176">
        <v>0</v>
      </c>
      <c r="H55" s="176">
        <v>0</v>
      </c>
      <c r="I55" s="176"/>
      <c r="J55" s="250">
        <v>0</v>
      </c>
      <c r="K55" s="176"/>
      <c r="L55" s="176">
        <v>0</v>
      </c>
      <c r="M55" s="176"/>
      <c r="N55" s="176">
        <v>0</v>
      </c>
      <c r="O55" s="176"/>
      <c r="P55" s="176">
        <v>0</v>
      </c>
      <c r="Q55" s="176"/>
      <c r="R55" s="176">
        <v>0</v>
      </c>
      <c r="S55" s="176"/>
      <c r="T55" s="176">
        <v>0</v>
      </c>
      <c r="U55" s="176"/>
      <c r="V55" s="176">
        <v>0</v>
      </c>
      <c r="W55" s="176"/>
      <c r="X55" s="176">
        <v>0</v>
      </c>
      <c r="Y55" s="176"/>
      <c r="Z55" s="176" t="s">
        <v>531</v>
      </c>
      <c r="AA55" s="176"/>
      <c r="AB55" s="176">
        <v>0</v>
      </c>
      <c r="AC55" s="176">
        <v>0</v>
      </c>
    </row>
    <row r="56" spans="1:29" x14ac:dyDescent="0.25">
      <c r="A56" s="177" t="s">
        <v>549</v>
      </c>
      <c r="B56" s="178" t="s">
        <v>539</v>
      </c>
      <c r="C56" s="176">
        <v>0</v>
      </c>
      <c r="D56" s="176">
        <v>0</v>
      </c>
      <c r="E56" s="176"/>
      <c r="F56" s="176"/>
      <c r="G56" s="176">
        <v>0</v>
      </c>
      <c r="H56" s="176">
        <v>0</v>
      </c>
      <c r="I56" s="176"/>
      <c r="J56" s="250">
        <v>0</v>
      </c>
      <c r="K56" s="176"/>
      <c r="L56" s="176">
        <v>0</v>
      </c>
      <c r="M56" s="176"/>
      <c r="N56" s="176">
        <v>0</v>
      </c>
      <c r="O56" s="176"/>
      <c r="P56" s="176">
        <v>0</v>
      </c>
      <c r="Q56" s="176"/>
      <c r="R56" s="176">
        <v>0</v>
      </c>
      <c r="S56" s="176"/>
      <c r="T56" s="176">
        <v>0</v>
      </c>
      <c r="U56" s="176"/>
      <c r="V56" s="176">
        <v>0</v>
      </c>
      <c r="W56" s="176"/>
      <c r="X56" s="176">
        <v>0</v>
      </c>
      <c r="Y56" s="176"/>
      <c r="Z56" s="176" t="s">
        <v>531</v>
      </c>
      <c r="AA56" s="176"/>
      <c r="AB56" s="176">
        <v>0</v>
      </c>
      <c r="AC56" s="176">
        <v>0</v>
      </c>
    </row>
    <row r="57" spans="1:29" x14ac:dyDescent="0.25">
      <c r="A57" s="177" t="s">
        <v>550</v>
      </c>
      <c r="B57" s="178" t="s">
        <v>541</v>
      </c>
      <c r="C57" s="176">
        <v>0</v>
      </c>
      <c r="D57" s="176">
        <v>0</v>
      </c>
      <c r="E57" s="176"/>
      <c r="F57" s="176"/>
      <c r="G57" s="176">
        <v>0</v>
      </c>
      <c r="H57" s="176">
        <v>0</v>
      </c>
      <c r="I57" s="176"/>
      <c r="J57" s="250">
        <v>0</v>
      </c>
      <c r="K57" s="176"/>
      <c r="L57" s="176">
        <v>0</v>
      </c>
      <c r="M57" s="176"/>
      <c r="N57" s="176">
        <v>0</v>
      </c>
      <c r="O57" s="176"/>
      <c r="P57" s="176">
        <v>0</v>
      </c>
      <c r="Q57" s="176"/>
      <c r="R57" s="176">
        <v>0</v>
      </c>
      <c r="S57" s="176"/>
      <c r="T57" s="176">
        <v>0</v>
      </c>
      <c r="U57" s="176"/>
      <c r="V57" s="176">
        <v>0</v>
      </c>
      <c r="W57" s="176"/>
      <c r="X57" s="176">
        <v>0</v>
      </c>
      <c r="Y57" s="176"/>
      <c r="Z57" s="176" t="s">
        <v>531</v>
      </c>
      <c r="AA57" s="176"/>
      <c r="AB57" s="176">
        <v>0</v>
      </c>
      <c r="AC57" s="176">
        <v>0</v>
      </c>
    </row>
    <row r="58" spans="1:29" ht="36.75" customHeight="1" x14ac:dyDescent="0.25">
      <c r="A58" s="177" t="s">
        <v>551</v>
      </c>
      <c r="B58" s="178" t="s">
        <v>543</v>
      </c>
      <c r="C58" s="176">
        <v>8</v>
      </c>
      <c r="D58" s="176">
        <v>16</v>
      </c>
      <c r="E58" s="176"/>
      <c r="F58" s="176"/>
      <c r="G58" s="176">
        <v>0</v>
      </c>
      <c r="H58" s="176">
        <v>0</v>
      </c>
      <c r="I58" s="176"/>
      <c r="J58" s="250">
        <v>16</v>
      </c>
      <c r="K58" s="176"/>
      <c r="L58" s="176">
        <v>0</v>
      </c>
      <c r="M58" s="176"/>
      <c r="N58" s="176">
        <v>0</v>
      </c>
      <c r="O58" s="176"/>
      <c r="P58" s="176">
        <v>0</v>
      </c>
      <c r="Q58" s="176"/>
      <c r="R58" s="176">
        <v>0</v>
      </c>
      <c r="S58" s="176"/>
      <c r="T58" s="176">
        <v>0</v>
      </c>
      <c r="U58" s="176"/>
      <c r="V58" s="176">
        <v>0</v>
      </c>
      <c r="W58" s="176"/>
      <c r="X58" s="176">
        <v>0</v>
      </c>
      <c r="Y58" s="176"/>
      <c r="Z58" s="176" t="s">
        <v>531</v>
      </c>
      <c r="AA58" s="176"/>
      <c r="AB58" s="176">
        <v>0</v>
      </c>
      <c r="AC58" s="176">
        <v>16</v>
      </c>
    </row>
    <row r="59" spans="1:29" x14ac:dyDescent="0.25">
      <c r="A59" s="177" t="s">
        <v>552</v>
      </c>
      <c r="B59" s="178" t="s">
        <v>545</v>
      </c>
      <c r="C59" s="176">
        <v>0</v>
      </c>
      <c r="D59" s="176">
        <v>0</v>
      </c>
      <c r="E59" s="176"/>
      <c r="F59" s="176"/>
      <c r="G59" s="176">
        <v>0</v>
      </c>
      <c r="H59" s="176">
        <v>0</v>
      </c>
      <c r="I59" s="176"/>
      <c r="J59" s="250">
        <v>0</v>
      </c>
      <c r="K59" s="176"/>
      <c r="L59" s="176">
        <v>0</v>
      </c>
      <c r="M59" s="176"/>
      <c r="N59" s="176">
        <v>0</v>
      </c>
      <c r="O59" s="176"/>
      <c r="P59" s="176">
        <v>0</v>
      </c>
      <c r="Q59" s="176"/>
      <c r="R59" s="176">
        <v>0</v>
      </c>
      <c r="S59" s="176"/>
      <c r="T59" s="176">
        <v>0</v>
      </c>
      <c r="U59" s="176"/>
      <c r="V59" s="176">
        <v>0</v>
      </c>
      <c r="W59" s="176"/>
      <c r="X59" s="176">
        <v>0</v>
      </c>
      <c r="Y59" s="176"/>
      <c r="Z59" s="176" t="s">
        <v>531</v>
      </c>
      <c r="AA59" s="176"/>
      <c r="AB59" s="176">
        <v>0</v>
      </c>
      <c r="AC59" s="176">
        <v>0</v>
      </c>
    </row>
    <row r="60" spans="1:29" x14ac:dyDescent="0.25">
      <c r="A60" s="177" t="s">
        <v>553</v>
      </c>
      <c r="B60" s="178" t="s">
        <v>547</v>
      </c>
      <c r="C60" s="176">
        <v>0</v>
      </c>
      <c r="D60" s="176">
        <v>0</v>
      </c>
      <c r="E60" s="176"/>
      <c r="F60" s="176"/>
      <c r="G60" s="176">
        <v>0</v>
      </c>
      <c r="H60" s="176">
        <v>0</v>
      </c>
      <c r="I60" s="176"/>
      <c r="J60" s="250"/>
      <c r="K60" s="176"/>
      <c r="L60" s="176">
        <v>0</v>
      </c>
      <c r="M60" s="176"/>
      <c r="N60" s="176"/>
      <c r="O60" s="176"/>
      <c r="P60" s="176">
        <v>0</v>
      </c>
      <c r="Q60" s="176"/>
      <c r="R60" s="176"/>
      <c r="S60" s="176"/>
      <c r="T60" s="176">
        <v>0</v>
      </c>
      <c r="U60" s="176"/>
      <c r="V60" s="176"/>
      <c r="W60" s="176"/>
      <c r="X60" s="176"/>
      <c r="Y60" s="176"/>
      <c r="Z60" s="176"/>
      <c r="AA60" s="176"/>
      <c r="AB60" s="176">
        <v>0</v>
      </c>
      <c r="AC60" s="176">
        <v>0</v>
      </c>
    </row>
    <row r="61" spans="1:29" ht="31.5" x14ac:dyDescent="0.25">
      <c r="A61" s="174" t="s">
        <v>58</v>
      </c>
      <c r="B61" s="175" t="s">
        <v>139</v>
      </c>
      <c r="C61" s="176"/>
      <c r="D61" s="176"/>
      <c r="E61" s="176"/>
      <c r="F61" s="176"/>
      <c r="G61" s="176"/>
      <c r="H61" s="176"/>
      <c r="I61" s="176"/>
      <c r="J61" s="250"/>
      <c r="K61" s="176"/>
      <c r="L61" s="176"/>
      <c r="M61" s="176"/>
      <c r="N61" s="176"/>
      <c r="O61" s="176"/>
      <c r="P61" s="176"/>
      <c r="Q61" s="176"/>
      <c r="R61" s="176"/>
      <c r="S61" s="176"/>
      <c r="T61" s="176"/>
      <c r="U61" s="176"/>
      <c r="V61" s="176"/>
      <c r="W61" s="176"/>
      <c r="X61" s="176"/>
      <c r="Y61" s="176"/>
      <c r="Z61" s="176"/>
      <c r="AA61" s="176"/>
      <c r="AB61" s="176"/>
      <c r="AC61" s="176"/>
    </row>
    <row r="62" spans="1:29" x14ac:dyDescent="0.25">
      <c r="A62" s="177" t="s">
        <v>138</v>
      </c>
      <c r="B62" s="178" t="s">
        <v>137</v>
      </c>
      <c r="C62" s="176">
        <v>15.544474454875102</v>
      </c>
      <c r="D62" s="176">
        <v>31.972359656256568</v>
      </c>
      <c r="E62" s="176"/>
      <c r="F62" s="176"/>
      <c r="G62" s="176">
        <v>0</v>
      </c>
      <c r="H62" s="176">
        <v>0</v>
      </c>
      <c r="I62" s="176"/>
      <c r="J62" s="250">
        <v>31.972359656256568</v>
      </c>
      <c r="K62" s="176"/>
      <c r="L62" s="176">
        <v>0</v>
      </c>
      <c r="M62" s="176"/>
      <c r="N62" s="176">
        <v>0</v>
      </c>
      <c r="O62" s="176"/>
      <c r="P62" s="176">
        <v>0</v>
      </c>
      <c r="Q62" s="176"/>
      <c r="R62" s="176">
        <v>0</v>
      </c>
      <c r="S62" s="176"/>
      <c r="T62" s="176">
        <v>0</v>
      </c>
      <c r="U62" s="176"/>
      <c r="V62" s="176">
        <v>0</v>
      </c>
      <c r="W62" s="176"/>
      <c r="X62" s="176">
        <v>0</v>
      </c>
      <c r="Y62" s="176"/>
      <c r="Z62" s="176" t="s">
        <v>531</v>
      </c>
      <c r="AA62" s="176"/>
      <c r="AB62" s="176">
        <v>0</v>
      </c>
      <c r="AC62" s="176">
        <v>31.972359656256568</v>
      </c>
    </row>
    <row r="63" spans="1:29" x14ac:dyDescent="0.25">
      <c r="A63" s="177" t="s">
        <v>136</v>
      </c>
      <c r="B63" s="180" t="s">
        <v>130</v>
      </c>
      <c r="C63" s="176">
        <v>0</v>
      </c>
      <c r="D63" s="176">
        <v>0</v>
      </c>
      <c r="E63" s="176"/>
      <c r="F63" s="176"/>
      <c r="G63" s="176">
        <v>0</v>
      </c>
      <c r="H63" s="176">
        <v>0</v>
      </c>
      <c r="I63" s="176"/>
      <c r="J63" s="250">
        <v>0</v>
      </c>
      <c r="K63" s="176"/>
      <c r="L63" s="176">
        <v>0</v>
      </c>
      <c r="M63" s="176"/>
      <c r="N63" s="176">
        <v>0</v>
      </c>
      <c r="O63" s="176"/>
      <c r="P63" s="176">
        <v>0</v>
      </c>
      <c r="Q63" s="176"/>
      <c r="R63" s="176">
        <v>0</v>
      </c>
      <c r="S63" s="176"/>
      <c r="T63" s="176">
        <v>0</v>
      </c>
      <c r="U63" s="176"/>
      <c r="V63" s="176">
        <v>0</v>
      </c>
      <c r="W63" s="176"/>
      <c r="X63" s="176">
        <v>0</v>
      </c>
      <c r="Y63" s="176"/>
      <c r="Z63" s="176" t="s">
        <v>531</v>
      </c>
      <c r="AA63" s="176"/>
      <c r="AB63" s="176">
        <v>0</v>
      </c>
      <c r="AC63" s="176">
        <v>0</v>
      </c>
    </row>
    <row r="64" spans="1:29" x14ac:dyDescent="0.25">
      <c r="A64" s="177" t="s">
        <v>135</v>
      </c>
      <c r="B64" s="178" t="s">
        <v>129</v>
      </c>
      <c r="C64" s="176">
        <v>0</v>
      </c>
      <c r="D64" s="176">
        <v>0</v>
      </c>
      <c r="E64" s="176"/>
      <c r="F64" s="176"/>
      <c r="G64" s="176">
        <v>0</v>
      </c>
      <c r="H64" s="176">
        <v>0</v>
      </c>
      <c r="I64" s="176"/>
      <c r="J64" s="250">
        <v>0</v>
      </c>
      <c r="K64" s="176"/>
      <c r="L64" s="176">
        <v>0</v>
      </c>
      <c r="M64" s="176"/>
      <c r="N64" s="176">
        <v>0</v>
      </c>
      <c r="O64" s="176"/>
      <c r="P64" s="176">
        <v>0</v>
      </c>
      <c r="Q64" s="176"/>
      <c r="R64" s="176">
        <v>0</v>
      </c>
      <c r="S64" s="176"/>
      <c r="T64" s="176">
        <v>0</v>
      </c>
      <c r="U64" s="176"/>
      <c r="V64" s="176">
        <v>0</v>
      </c>
      <c r="W64" s="176"/>
      <c r="X64" s="176">
        <v>0</v>
      </c>
      <c r="Y64" s="176"/>
      <c r="Z64" s="176" t="s">
        <v>531</v>
      </c>
      <c r="AA64" s="176"/>
      <c r="AB64" s="176">
        <v>0</v>
      </c>
      <c r="AC64" s="176">
        <v>0</v>
      </c>
    </row>
    <row r="65" spans="1:29" x14ac:dyDescent="0.25">
      <c r="A65" s="177" t="s">
        <v>134</v>
      </c>
      <c r="B65" s="180" t="s">
        <v>128</v>
      </c>
      <c r="C65" s="176">
        <v>0</v>
      </c>
      <c r="D65" s="176">
        <v>0</v>
      </c>
      <c r="E65" s="176"/>
      <c r="F65" s="176"/>
      <c r="G65" s="176">
        <v>0</v>
      </c>
      <c r="H65" s="176">
        <v>0</v>
      </c>
      <c r="I65" s="176"/>
      <c r="J65" s="250">
        <v>0</v>
      </c>
      <c r="K65" s="176"/>
      <c r="L65" s="176">
        <v>0</v>
      </c>
      <c r="M65" s="176"/>
      <c r="N65" s="176">
        <v>0</v>
      </c>
      <c r="O65" s="176"/>
      <c r="P65" s="176">
        <v>0</v>
      </c>
      <c r="Q65" s="176"/>
      <c r="R65" s="176">
        <v>0</v>
      </c>
      <c r="S65" s="176"/>
      <c r="T65" s="176">
        <v>0</v>
      </c>
      <c r="U65" s="176"/>
      <c r="V65" s="176">
        <v>0</v>
      </c>
      <c r="W65" s="176"/>
      <c r="X65" s="176">
        <v>0</v>
      </c>
      <c r="Y65" s="176"/>
      <c r="Z65" s="176" t="s">
        <v>531</v>
      </c>
      <c r="AA65" s="176"/>
      <c r="AB65" s="176">
        <v>0</v>
      </c>
      <c r="AC65" s="176">
        <v>0</v>
      </c>
    </row>
    <row r="66" spans="1:29" ht="54" customHeight="1" x14ac:dyDescent="0.25">
      <c r="A66" s="177" t="s">
        <v>133</v>
      </c>
      <c r="B66" s="180" t="s">
        <v>127</v>
      </c>
      <c r="C66" s="176">
        <v>0.95</v>
      </c>
      <c r="D66" s="176">
        <v>2.552</v>
      </c>
      <c r="E66" s="176"/>
      <c r="F66" s="176"/>
      <c r="G66" s="176">
        <v>0</v>
      </c>
      <c r="H66" s="176">
        <v>0</v>
      </c>
      <c r="I66" s="179"/>
      <c r="J66" s="250">
        <v>2.552</v>
      </c>
      <c r="K66" s="176"/>
      <c r="L66" s="176">
        <v>0</v>
      </c>
      <c r="M66" s="176"/>
      <c r="N66" s="176">
        <v>0</v>
      </c>
      <c r="O66" s="176"/>
      <c r="P66" s="176">
        <v>0</v>
      </c>
      <c r="Q66" s="176"/>
      <c r="R66" s="176">
        <v>0</v>
      </c>
      <c r="S66" s="176"/>
      <c r="T66" s="176">
        <v>0</v>
      </c>
      <c r="U66" s="176"/>
      <c r="V66" s="176">
        <v>0</v>
      </c>
      <c r="W66" s="176"/>
      <c r="X66" s="176">
        <v>0</v>
      </c>
      <c r="Y66" s="176"/>
      <c r="Z66" s="176" t="s">
        <v>531</v>
      </c>
      <c r="AA66" s="176"/>
      <c r="AB66" s="176">
        <v>0</v>
      </c>
      <c r="AC66" s="176">
        <v>2.552</v>
      </c>
    </row>
    <row r="67" spans="1:29" x14ac:dyDescent="0.25">
      <c r="A67" s="177" t="s">
        <v>132</v>
      </c>
      <c r="B67" s="178" t="s">
        <v>537</v>
      </c>
      <c r="C67" s="176">
        <v>2</v>
      </c>
      <c r="D67" s="176">
        <v>2</v>
      </c>
      <c r="E67" s="176"/>
      <c r="F67" s="176"/>
      <c r="G67" s="176">
        <v>0</v>
      </c>
      <c r="H67" s="176">
        <v>0</v>
      </c>
      <c r="I67" s="176"/>
      <c r="J67" s="250">
        <v>2</v>
      </c>
      <c r="K67" s="176"/>
      <c r="L67" s="176">
        <v>0</v>
      </c>
      <c r="M67" s="176"/>
      <c r="N67" s="176">
        <v>0</v>
      </c>
      <c r="O67" s="176"/>
      <c r="P67" s="176">
        <v>0</v>
      </c>
      <c r="Q67" s="176"/>
      <c r="R67" s="176">
        <v>0</v>
      </c>
      <c r="S67" s="176"/>
      <c r="T67" s="176">
        <v>0</v>
      </c>
      <c r="U67" s="176"/>
      <c r="V67" s="176">
        <v>0</v>
      </c>
      <c r="W67" s="176"/>
      <c r="X67" s="176">
        <v>0</v>
      </c>
      <c r="Y67" s="176"/>
      <c r="Z67" s="176" t="s">
        <v>531</v>
      </c>
      <c r="AA67" s="176"/>
      <c r="AB67" s="176">
        <v>0</v>
      </c>
      <c r="AC67" s="176">
        <v>2</v>
      </c>
    </row>
    <row r="68" spans="1:29" ht="50.25" customHeight="1" x14ac:dyDescent="0.25">
      <c r="A68" s="177" t="s">
        <v>554</v>
      </c>
      <c r="B68" s="178" t="s">
        <v>538</v>
      </c>
      <c r="C68" s="176">
        <v>0</v>
      </c>
      <c r="D68" s="176">
        <v>0</v>
      </c>
      <c r="E68" s="176"/>
      <c r="F68" s="176"/>
      <c r="G68" s="176">
        <v>0</v>
      </c>
      <c r="H68" s="176">
        <v>0</v>
      </c>
      <c r="I68" s="176"/>
      <c r="J68" s="250">
        <v>0</v>
      </c>
      <c r="K68" s="176"/>
      <c r="L68" s="176">
        <v>0</v>
      </c>
      <c r="M68" s="176"/>
      <c r="N68" s="176">
        <v>0</v>
      </c>
      <c r="O68" s="176"/>
      <c r="P68" s="176">
        <v>0</v>
      </c>
      <c r="Q68" s="176"/>
      <c r="R68" s="176">
        <v>0</v>
      </c>
      <c r="S68" s="176"/>
      <c r="T68" s="176">
        <v>0</v>
      </c>
      <c r="U68" s="176"/>
      <c r="V68" s="176">
        <v>0</v>
      </c>
      <c r="W68" s="176"/>
      <c r="X68" s="176">
        <v>0</v>
      </c>
      <c r="Y68" s="176"/>
      <c r="Z68" s="176" t="s">
        <v>531</v>
      </c>
      <c r="AA68" s="176"/>
      <c r="AB68" s="176">
        <v>0</v>
      </c>
      <c r="AC68" s="176">
        <v>0</v>
      </c>
    </row>
    <row r="69" spans="1:29" x14ac:dyDescent="0.25">
      <c r="A69" s="177" t="s">
        <v>555</v>
      </c>
      <c r="B69" s="178" t="s">
        <v>539</v>
      </c>
      <c r="C69" s="176">
        <v>0</v>
      </c>
      <c r="D69" s="176">
        <v>0</v>
      </c>
      <c r="E69" s="176"/>
      <c r="F69" s="176"/>
      <c r="G69" s="176">
        <v>0</v>
      </c>
      <c r="H69" s="176">
        <v>0</v>
      </c>
      <c r="I69" s="176"/>
      <c r="J69" s="250">
        <v>0</v>
      </c>
      <c r="K69" s="176"/>
      <c r="L69" s="176">
        <v>0</v>
      </c>
      <c r="M69" s="176"/>
      <c r="N69" s="176">
        <v>0</v>
      </c>
      <c r="O69" s="176"/>
      <c r="P69" s="176">
        <v>0</v>
      </c>
      <c r="Q69" s="176"/>
      <c r="R69" s="176">
        <v>0</v>
      </c>
      <c r="S69" s="176"/>
      <c r="T69" s="176">
        <v>0</v>
      </c>
      <c r="U69" s="176"/>
      <c r="V69" s="176">
        <v>0</v>
      </c>
      <c r="W69" s="176"/>
      <c r="X69" s="176">
        <v>0</v>
      </c>
      <c r="Y69" s="176"/>
      <c r="Z69" s="176" t="s">
        <v>531</v>
      </c>
      <c r="AA69" s="176"/>
      <c r="AB69" s="176">
        <v>0</v>
      </c>
      <c r="AC69" s="176">
        <v>0</v>
      </c>
    </row>
    <row r="70" spans="1:29" ht="36.75" customHeight="1" x14ac:dyDescent="0.25">
      <c r="A70" s="177" t="s">
        <v>556</v>
      </c>
      <c r="B70" s="178" t="s">
        <v>541</v>
      </c>
      <c r="C70" s="176">
        <v>0</v>
      </c>
      <c r="D70" s="176">
        <v>0</v>
      </c>
      <c r="E70" s="176"/>
      <c r="F70" s="176"/>
      <c r="G70" s="176">
        <v>0</v>
      </c>
      <c r="H70" s="176">
        <v>0</v>
      </c>
      <c r="I70" s="176"/>
      <c r="J70" s="250">
        <v>0</v>
      </c>
      <c r="K70" s="176"/>
      <c r="L70" s="176">
        <v>0</v>
      </c>
      <c r="M70" s="176"/>
      <c r="N70" s="176">
        <v>0</v>
      </c>
      <c r="O70" s="176"/>
      <c r="P70" s="176">
        <v>0</v>
      </c>
      <c r="Q70" s="176"/>
      <c r="R70" s="176">
        <v>0</v>
      </c>
      <c r="S70" s="176"/>
      <c r="T70" s="176">
        <v>0</v>
      </c>
      <c r="U70" s="176"/>
      <c r="V70" s="176">
        <v>0</v>
      </c>
      <c r="W70" s="176"/>
      <c r="X70" s="176">
        <v>0</v>
      </c>
      <c r="Y70" s="176"/>
      <c r="Z70" s="176" t="s">
        <v>531</v>
      </c>
      <c r="AA70" s="176"/>
      <c r="AB70" s="176">
        <v>0</v>
      </c>
      <c r="AC70" s="176">
        <v>0</v>
      </c>
    </row>
    <row r="71" spans="1:29" x14ac:dyDescent="0.25">
      <c r="A71" s="177" t="s">
        <v>557</v>
      </c>
      <c r="B71" s="178" t="s">
        <v>543</v>
      </c>
      <c r="C71" s="176">
        <v>8</v>
      </c>
      <c r="D71" s="176">
        <v>16</v>
      </c>
      <c r="E71" s="176"/>
      <c r="F71" s="176"/>
      <c r="G71" s="176">
        <v>0</v>
      </c>
      <c r="H71" s="176">
        <v>0</v>
      </c>
      <c r="I71" s="176"/>
      <c r="J71" s="250">
        <v>16</v>
      </c>
      <c r="K71" s="176"/>
      <c r="L71" s="176">
        <v>0</v>
      </c>
      <c r="M71" s="176"/>
      <c r="N71" s="176">
        <v>0</v>
      </c>
      <c r="O71" s="176"/>
      <c r="P71" s="176">
        <v>0</v>
      </c>
      <c r="Q71" s="176"/>
      <c r="R71" s="176">
        <v>0</v>
      </c>
      <c r="S71" s="176"/>
      <c r="T71" s="176">
        <v>0</v>
      </c>
      <c r="U71" s="176"/>
      <c r="V71" s="176">
        <v>0</v>
      </c>
      <c r="W71" s="176"/>
      <c r="X71" s="176">
        <v>0</v>
      </c>
      <c r="Y71" s="176"/>
      <c r="Z71" s="176" t="s">
        <v>531</v>
      </c>
      <c r="AA71" s="176"/>
      <c r="AB71" s="176">
        <v>0</v>
      </c>
      <c r="AC71" s="176">
        <v>16</v>
      </c>
    </row>
    <row r="72" spans="1:29" ht="51" customHeight="1" x14ac:dyDescent="0.25">
      <c r="A72" s="177" t="s">
        <v>558</v>
      </c>
      <c r="B72" s="178" t="s">
        <v>545</v>
      </c>
      <c r="C72" s="176">
        <v>0</v>
      </c>
      <c r="D72" s="176">
        <v>0</v>
      </c>
      <c r="E72" s="176"/>
      <c r="F72" s="176"/>
      <c r="G72" s="176">
        <v>0</v>
      </c>
      <c r="H72" s="176">
        <v>0</v>
      </c>
      <c r="I72" s="176"/>
      <c r="J72" s="250">
        <v>0</v>
      </c>
      <c r="K72" s="176"/>
      <c r="L72" s="176">
        <v>0</v>
      </c>
      <c r="M72" s="176"/>
      <c r="N72" s="176">
        <v>0</v>
      </c>
      <c r="O72" s="176"/>
      <c r="P72" s="176">
        <v>0</v>
      </c>
      <c r="Q72" s="176"/>
      <c r="R72" s="176">
        <v>0</v>
      </c>
      <c r="S72" s="176"/>
      <c r="T72" s="176">
        <v>0</v>
      </c>
      <c r="U72" s="176"/>
      <c r="V72" s="176">
        <v>0</v>
      </c>
      <c r="W72" s="176"/>
      <c r="X72" s="176">
        <v>0</v>
      </c>
      <c r="Y72" s="176"/>
      <c r="Z72" s="176" t="s">
        <v>531</v>
      </c>
      <c r="AA72" s="176"/>
      <c r="AB72" s="176">
        <v>0</v>
      </c>
      <c r="AC72" s="176">
        <v>0</v>
      </c>
    </row>
    <row r="73" spans="1:29" ht="32.25" customHeight="1" x14ac:dyDescent="0.25">
      <c r="A73" s="177" t="s">
        <v>559</v>
      </c>
      <c r="B73" s="178" t="s">
        <v>547</v>
      </c>
      <c r="C73" s="176">
        <v>0</v>
      </c>
      <c r="D73" s="176">
        <v>0</v>
      </c>
      <c r="E73" s="176"/>
      <c r="F73" s="176"/>
      <c r="G73" s="176">
        <v>0</v>
      </c>
      <c r="H73" s="176">
        <v>0</v>
      </c>
      <c r="I73" s="176"/>
      <c r="J73" s="250">
        <v>0</v>
      </c>
      <c r="K73" s="176"/>
      <c r="L73" s="176">
        <v>0</v>
      </c>
      <c r="M73" s="176"/>
      <c r="N73" s="176">
        <v>0</v>
      </c>
      <c r="O73" s="176"/>
      <c r="P73" s="176">
        <v>0</v>
      </c>
      <c r="Q73" s="176"/>
      <c r="R73" s="176">
        <v>0</v>
      </c>
      <c r="S73" s="176"/>
      <c r="T73" s="176">
        <v>0</v>
      </c>
      <c r="U73" s="176"/>
      <c r="V73" s="176">
        <v>0</v>
      </c>
      <c r="W73" s="176"/>
      <c r="X73" s="176"/>
      <c r="Y73" s="176"/>
      <c r="Z73" s="176"/>
      <c r="AA73" s="176"/>
      <c r="AB73" s="176">
        <v>0</v>
      </c>
      <c r="AC73" s="176">
        <v>0</v>
      </c>
    </row>
    <row r="74" spans="1:29" ht="51.75" customHeight="1" x14ac:dyDescent="0.25">
      <c r="A74" s="174" t="s">
        <v>57</v>
      </c>
      <c r="B74" s="181" t="s">
        <v>225</v>
      </c>
      <c r="C74" s="176">
        <v>0</v>
      </c>
      <c r="D74" s="176"/>
      <c r="E74" s="176"/>
      <c r="F74" s="176"/>
      <c r="G74" s="176">
        <v>0</v>
      </c>
      <c r="H74" s="176">
        <v>0</v>
      </c>
      <c r="I74" s="176"/>
      <c r="J74" s="250">
        <v>0</v>
      </c>
      <c r="K74" s="176"/>
      <c r="L74" s="176">
        <v>0</v>
      </c>
      <c r="M74" s="176"/>
      <c r="N74" s="176">
        <v>0</v>
      </c>
      <c r="O74" s="176"/>
      <c r="P74" s="176">
        <v>0</v>
      </c>
      <c r="Q74" s="176"/>
      <c r="R74" s="176">
        <v>0</v>
      </c>
      <c r="S74" s="176"/>
      <c r="T74" s="176">
        <v>0</v>
      </c>
      <c r="U74" s="176"/>
      <c r="V74" s="176">
        <v>0</v>
      </c>
      <c r="W74" s="176"/>
      <c r="X74" s="176">
        <v>0</v>
      </c>
      <c r="Y74" s="176"/>
      <c r="Z74" s="176" t="s">
        <v>531</v>
      </c>
      <c r="AA74" s="176"/>
      <c r="AB74" s="176">
        <v>0</v>
      </c>
      <c r="AC74" s="176">
        <v>0</v>
      </c>
    </row>
    <row r="75" spans="1:29" ht="21.75" customHeight="1" x14ac:dyDescent="0.25">
      <c r="A75" s="174" t="s">
        <v>55</v>
      </c>
      <c r="B75" s="175" t="s">
        <v>131</v>
      </c>
      <c r="C75" s="176"/>
      <c r="D75" s="176"/>
      <c r="E75" s="176"/>
      <c r="F75" s="176"/>
      <c r="G75" s="176"/>
      <c r="H75" s="176"/>
      <c r="I75" s="176"/>
      <c r="J75" s="250"/>
      <c r="K75" s="176"/>
      <c r="L75" s="176"/>
      <c r="M75" s="176"/>
      <c r="N75" s="176"/>
      <c r="O75" s="176"/>
      <c r="P75" s="176"/>
      <c r="Q75" s="176"/>
      <c r="R75" s="176"/>
      <c r="S75" s="176"/>
      <c r="T75" s="176"/>
      <c r="U75" s="176"/>
      <c r="V75" s="176"/>
      <c r="W75" s="176"/>
      <c r="X75" s="176"/>
      <c r="Y75" s="176"/>
      <c r="Z75" s="176"/>
      <c r="AA75" s="176"/>
      <c r="AB75" s="176"/>
      <c r="AC75" s="176"/>
    </row>
    <row r="76" spans="1:29" ht="23.25" customHeight="1" x14ac:dyDescent="0.25">
      <c r="A76" s="177" t="s">
        <v>220</v>
      </c>
      <c r="B76" s="178" t="s">
        <v>534</v>
      </c>
      <c r="C76" s="182">
        <v>0</v>
      </c>
      <c r="D76" s="183">
        <v>0</v>
      </c>
      <c r="E76" s="184"/>
      <c r="F76" s="184"/>
      <c r="G76" s="176">
        <v>0</v>
      </c>
      <c r="H76" s="176">
        <v>0</v>
      </c>
      <c r="I76" s="184"/>
      <c r="J76" s="250">
        <v>0</v>
      </c>
      <c r="K76" s="183"/>
      <c r="L76" s="176">
        <v>0</v>
      </c>
      <c r="M76" s="183"/>
      <c r="N76" s="176">
        <v>0</v>
      </c>
      <c r="O76" s="183"/>
      <c r="P76" s="176">
        <v>0</v>
      </c>
      <c r="Q76" s="183"/>
      <c r="R76" s="176">
        <v>0</v>
      </c>
      <c r="S76" s="183"/>
      <c r="T76" s="176">
        <v>0</v>
      </c>
      <c r="U76" s="183"/>
      <c r="V76" s="176">
        <v>0</v>
      </c>
      <c r="W76" s="183"/>
      <c r="X76" s="176">
        <v>0</v>
      </c>
      <c r="Y76" s="183"/>
      <c r="Z76" s="176" t="s">
        <v>531</v>
      </c>
      <c r="AA76" s="183"/>
      <c r="AB76" s="176">
        <v>0</v>
      </c>
      <c r="AC76" s="176">
        <v>0</v>
      </c>
    </row>
    <row r="77" spans="1:29" ht="18.75" customHeight="1" x14ac:dyDescent="0.25">
      <c r="A77" s="177" t="s">
        <v>221</v>
      </c>
      <c r="B77" s="180" t="s">
        <v>535</v>
      </c>
      <c r="C77" s="176">
        <v>0</v>
      </c>
      <c r="D77" s="176">
        <v>0</v>
      </c>
      <c r="E77" s="176"/>
      <c r="F77" s="176"/>
      <c r="G77" s="176">
        <v>0</v>
      </c>
      <c r="H77" s="176">
        <v>0</v>
      </c>
      <c r="I77" s="176"/>
      <c r="J77" s="250">
        <v>0</v>
      </c>
      <c r="K77" s="176"/>
      <c r="L77" s="176">
        <v>0</v>
      </c>
      <c r="M77" s="176"/>
      <c r="N77" s="176">
        <v>0</v>
      </c>
      <c r="O77" s="176"/>
      <c r="P77" s="176">
        <v>0</v>
      </c>
      <c r="Q77" s="176"/>
      <c r="R77" s="176">
        <v>0</v>
      </c>
      <c r="S77" s="176"/>
      <c r="T77" s="176">
        <v>0</v>
      </c>
      <c r="U77" s="176"/>
      <c r="V77" s="176">
        <v>0</v>
      </c>
      <c r="W77" s="176"/>
      <c r="X77" s="176">
        <v>0</v>
      </c>
      <c r="Y77" s="176"/>
      <c r="Z77" s="176" t="s">
        <v>531</v>
      </c>
      <c r="AA77" s="176"/>
      <c r="AB77" s="176">
        <v>0</v>
      </c>
      <c r="AC77" s="176">
        <v>0</v>
      </c>
    </row>
    <row r="78" spans="1:29" x14ac:dyDescent="0.25">
      <c r="A78" s="177" t="s">
        <v>222</v>
      </c>
      <c r="B78" s="180" t="s">
        <v>147</v>
      </c>
      <c r="C78" s="176">
        <v>0</v>
      </c>
      <c r="D78" s="176">
        <v>0</v>
      </c>
      <c r="E78" s="176"/>
      <c r="F78" s="176"/>
      <c r="G78" s="176">
        <v>0</v>
      </c>
      <c r="H78" s="176">
        <v>0</v>
      </c>
      <c r="I78" s="176"/>
      <c r="J78" s="250">
        <v>0</v>
      </c>
      <c r="K78" s="176"/>
      <c r="L78" s="176">
        <v>0</v>
      </c>
      <c r="M78" s="176"/>
      <c r="N78" s="176">
        <v>0</v>
      </c>
      <c r="O78" s="176"/>
      <c r="P78" s="176">
        <v>0</v>
      </c>
      <c r="Q78" s="176"/>
      <c r="R78" s="176">
        <v>0</v>
      </c>
      <c r="S78" s="176"/>
      <c r="T78" s="176">
        <v>0</v>
      </c>
      <c r="U78" s="176"/>
      <c r="V78" s="176">
        <v>0</v>
      </c>
      <c r="W78" s="176"/>
      <c r="X78" s="176">
        <v>0</v>
      </c>
      <c r="Y78" s="176"/>
      <c r="Z78" s="176" t="s">
        <v>531</v>
      </c>
      <c r="AA78" s="176"/>
      <c r="AB78" s="176">
        <v>0</v>
      </c>
      <c r="AC78" s="176">
        <v>0</v>
      </c>
    </row>
    <row r="79" spans="1:29" x14ac:dyDescent="0.25">
      <c r="A79" s="177" t="s">
        <v>223</v>
      </c>
      <c r="B79" s="178" t="s">
        <v>560</v>
      </c>
      <c r="C79" s="176">
        <v>0</v>
      </c>
      <c r="D79" s="176">
        <v>0</v>
      </c>
      <c r="E79" s="176"/>
      <c r="F79" s="176"/>
      <c r="G79" s="176">
        <v>0</v>
      </c>
      <c r="H79" s="176">
        <v>0</v>
      </c>
      <c r="I79" s="176"/>
      <c r="J79" s="250">
        <v>0</v>
      </c>
      <c r="K79" s="176"/>
      <c r="L79" s="176">
        <v>0</v>
      </c>
      <c r="M79" s="176"/>
      <c r="N79" s="176">
        <v>0</v>
      </c>
      <c r="O79" s="176"/>
      <c r="P79" s="176">
        <v>0</v>
      </c>
      <c r="Q79" s="176"/>
      <c r="R79" s="176">
        <v>0</v>
      </c>
      <c r="S79" s="176"/>
      <c r="T79" s="176">
        <v>0</v>
      </c>
      <c r="U79" s="176"/>
      <c r="V79" s="176">
        <v>0</v>
      </c>
      <c r="W79" s="176"/>
      <c r="X79" s="176">
        <v>0</v>
      </c>
      <c r="Y79" s="176"/>
      <c r="Z79" s="176" t="s">
        <v>531</v>
      </c>
      <c r="AA79" s="176"/>
      <c r="AB79" s="176">
        <v>0</v>
      </c>
      <c r="AC79" s="176">
        <v>0</v>
      </c>
    </row>
    <row r="80" spans="1:29" x14ac:dyDescent="0.25">
      <c r="A80" s="177" t="s">
        <v>224</v>
      </c>
      <c r="B80" s="178" t="s">
        <v>537</v>
      </c>
      <c r="C80" s="182">
        <v>0</v>
      </c>
      <c r="D80" s="183">
        <v>0</v>
      </c>
      <c r="E80" s="184"/>
      <c r="F80" s="184"/>
      <c r="G80" s="176">
        <v>0</v>
      </c>
      <c r="H80" s="176">
        <v>0</v>
      </c>
      <c r="I80" s="184"/>
      <c r="J80" s="250">
        <v>0</v>
      </c>
      <c r="K80" s="183"/>
      <c r="L80" s="176">
        <v>0</v>
      </c>
      <c r="M80" s="183"/>
      <c r="N80" s="176">
        <v>0</v>
      </c>
      <c r="O80" s="183"/>
      <c r="P80" s="176">
        <v>0</v>
      </c>
      <c r="Q80" s="183"/>
      <c r="R80" s="176">
        <v>0</v>
      </c>
      <c r="S80" s="183"/>
      <c r="T80" s="176">
        <v>0</v>
      </c>
      <c r="U80" s="183"/>
      <c r="V80" s="176">
        <v>0</v>
      </c>
      <c r="W80" s="183"/>
      <c r="X80" s="176">
        <v>0</v>
      </c>
      <c r="Y80" s="183"/>
      <c r="Z80" s="176" t="s">
        <v>531</v>
      </c>
      <c r="AA80" s="183"/>
      <c r="AB80" s="176">
        <v>0</v>
      </c>
      <c r="AC80" s="176">
        <v>0</v>
      </c>
    </row>
    <row r="81" spans="1:29" x14ac:dyDescent="0.25">
      <c r="A81" s="177" t="s">
        <v>561</v>
      </c>
      <c r="B81" s="178" t="s">
        <v>538</v>
      </c>
      <c r="C81" s="182">
        <v>0</v>
      </c>
      <c r="D81" s="183">
        <v>0</v>
      </c>
      <c r="E81" s="184"/>
      <c r="F81" s="184"/>
      <c r="G81" s="176">
        <v>0</v>
      </c>
      <c r="H81" s="176">
        <v>0</v>
      </c>
      <c r="I81" s="184"/>
      <c r="J81" s="250">
        <v>0</v>
      </c>
      <c r="K81" s="183"/>
      <c r="L81" s="176">
        <v>0</v>
      </c>
      <c r="M81" s="183"/>
      <c r="N81" s="176">
        <v>0</v>
      </c>
      <c r="O81" s="183"/>
      <c r="P81" s="176">
        <v>0</v>
      </c>
      <c r="Q81" s="183"/>
      <c r="R81" s="176">
        <v>0</v>
      </c>
      <c r="S81" s="183"/>
      <c r="T81" s="176">
        <v>0</v>
      </c>
      <c r="U81" s="183"/>
      <c r="V81" s="176">
        <v>0</v>
      </c>
      <c r="W81" s="183"/>
      <c r="X81" s="176">
        <v>0</v>
      </c>
      <c r="Y81" s="183"/>
      <c r="Z81" s="176" t="s">
        <v>531</v>
      </c>
      <c r="AA81" s="183"/>
      <c r="AB81" s="176">
        <v>0</v>
      </c>
      <c r="AC81" s="176">
        <v>0</v>
      </c>
    </row>
    <row r="82" spans="1:29" x14ac:dyDescent="0.25">
      <c r="A82" s="177" t="s">
        <v>562</v>
      </c>
      <c r="B82" s="178" t="s">
        <v>539</v>
      </c>
      <c r="C82" s="182">
        <v>0</v>
      </c>
      <c r="D82" s="183">
        <v>0</v>
      </c>
      <c r="E82" s="184"/>
      <c r="F82" s="184"/>
      <c r="G82" s="176">
        <v>0</v>
      </c>
      <c r="H82" s="176">
        <v>0</v>
      </c>
      <c r="I82" s="184"/>
      <c r="J82" s="250">
        <v>0</v>
      </c>
      <c r="K82" s="183"/>
      <c r="L82" s="176">
        <v>0</v>
      </c>
      <c r="M82" s="183"/>
      <c r="N82" s="176">
        <v>0</v>
      </c>
      <c r="O82" s="183"/>
      <c r="P82" s="176">
        <v>0</v>
      </c>
      <c r="Q82" s="183"/>
      <c r="R82" s="176">
        <v>0</v>
      </c>
      <c r="S82" s="183"/>
      <c r="T82" s="176">
        <v>0</v>
      </c>
      <c r="U82" s="183"/>
      <c r="V82" s="176">
        <v>0</v>
      </c>
      <c r="W82" s="183"/>
      <c r="X82" s="176">
        <v>0</v>
      </c>
      <c r="Y82" s="183"/>
      <c r="Z82" s="176" t="s">
        <v>531</v>
      </c>
      <c r="AA82" s="183"/>
      <c r="AB82" s="176">
        <v>0</v>
      </c>
      <c r="AC82" s="176">
        <v>0</v>
      </c>
    </row>
    <row r="83" spans="1:29" x14ac:dyDescent="0.25">
      <c r="A83" s="177" t="s">
        <v>563</v>
      </c>
      <c r="B83" s="178" t="s">
        <v>541</v>
      </c>
      <c r="C83" s="182">
        <v>0</v>
      </c>
      <c r="D83" s="183">
        <v>0</v>
      </c>
      <c r="E83" s="184"/>
      <c r="F83" s="184"/>
      <c r="G83" s="176">
        <v>0</v>
      </c>
      <c r="H83" s="176">
        <v>0</v>
      </c>
      <c r="I83" s="184"/>
      <c r="J83" s="250">
        <v>0</v>
      </c>
      <c r="K83" s="183"/>
      <c r="L83" s="176">
        <v>0</v>
      </c>
      <c r="M83" s="183"/>
      <c r="N83" s="176">
        <v>0</v>
      </c>
      <c r="O83" s="183"/>
      <c r="P83" s="176">
        <v>0</v>
      </c>
      <c r="Q83" s="183"/>
      <c r="R83" s="176">
        <v>0</v>
      </c>
      <c r="S83" s="183"/>
      <c r="T83" s="176">
        <v>0</v>
      </c>
      <c r="U83" s="183"/>
      <c r="V83" s="176">
        <v>0</v>
      </c>
      <c r="W83" s="183"/>
      <c r="X83" s="176">
        <v>0</v>
      </c>
      <c r="Y83" s="183"/>
      <c r="Z83" s="176" t="s">
        <v>531</v>
      </c>
      <c r="AA83" s="183"/>
      <c r="AB83" s="176">
        <v>0</v>
      </c>
      <c r="AC83" s="176">
        <v>0</v>
      </c>
    </row>
    <row r="84" spans="1:29" x14ac:dyDescent="0.25">
      <c r="A84" s="177" t="s">
        <v>564</v>
      </c>
      <c r="B84" s="178" t="s">
        <v>543</v>
      </c>
      <c r="C84" s="182">
        <v>0</v>
      </c>
      <c r="D84" s="183">
        <v>0</v>
      </c>
      <c r="E84" s="184"/>
      <c r="F84" s="184"/>
      <c r="G84" s="176">
        <v>0</v>
      </c>
      <c r="H84" s="176">
        <v>0</v>
      </c>
      <c r="I84" s="184"/>
      <c r="J84" s="250">
        <v>0</v>
      </c>
      <c r="K84" s="183"/>
      <c r="L84" s="176">
        <v>0</v>
      </c>
      <c r="M84" s="183"/>
      <c r="N84" s="176">
        <v>0</v>
      </c>
      <c r="O84" s="183"/>
      <c r="P84" s="176">
        <v>0</v>
      </c>
      <c r="Q84" s="183"/>
      <c r="R84" s="176">
        <v>0</v>
      </c>
      <c r="S84" s="183"/>
      <c r="T84" s="176">
        <v>0</v>
      </c>
      <c r="U84" s="183"/>
      <c r="V84" s="176">
        <v>0</v>
      </c>
      <c r="W84" s="183"/>
      <c r="X84" s="176">
        <v>0</v>
      </c>
      <c r="Y84" s="183"/>
      <c r="Z84" s="176" t="s">
        <v>531</v>
      </c>
      <c r="AA84" s="183"/>
      <c r="AB84" s="176">
        <v>0</v>
      </c>
      <c r="AC84" s="176">
        <v>0</v>
      </c>
    </row>
    <row r="85" spans="1:29" x14ac:dyDescent="0.25">
      <c r="A85" s="177" t="s">
        <v>565</v>
      </c>
      <c r="B85" s="178" t="s">
        <v>545</v>
      </c>
      <c r="C85" s="182">
        <v>0</v>
      </c>
      <c r="D85" s="183">
        <v>0</v>
      </c>
      <c r="E85" s="184"/>
      <c r="F85" s="184"/>
      <c r="G85" s="176">
        <v>0</v>
      </c>
      <c r="H85" s="176">
        <v>0</v>
      </c>
      <c r="I85" s="184"/>
      <c r="J85" s="250">
        <v>0</v>
      </c>
      <c r="K85" s="183"/>
      <c r="L85" s="176">
        <v>0</v>
      </c>
      <c r="M85" s="183"/>
      <c r="N85" s="176">
        <v>0</v>
      </c>
      <c r="O85" s="183"/>
      <c r="P85" s="176">
        <v>0</v>
      </c>
      <c r="Q85" s="183"/>
      <c r="R85" s="176">
        <v>0</v>
      </c>
      <c r="S85" s="183"/>
      <c r="T85" s="176">
        <v>0</v>
      </c>
      <c r="U85" s="183"/>
      <c r="V85" s="176">
        <v>0</v>
      </c>
      <c r="W85" s="183"/>
      <c r="X85" s="176">
        <v>0</v>
      </c>
      <c r="Y85" s="183"/>
      <c r="Z85" s="176" t="s">
        <v>531</v>
      </c>
      <c r="AA85" s="183"/>
      <c r="AB85" s="176">
        <v>0</v>
      </c>
      <c r="AC85" s="176">
        <v>0</v>
      </c>
    </row>
    <row r="86" spans="1:29" x14ac:dyDescent="0.25">
      <c r="A86" s="177" t="s">
        <v>566</v>
      </c>
      <c r="B86" s="178" t="s">
        <v>547</v>
      </c>
      <c r="C86" s="185">
        <v>0</v>
      </c>
      <c r="D86" s="183">
        <v>0</v>
      </c>
      <c r="E86" s="184"/>
      <c r="F86" s="184"/>
      <c r="G86" s="176">
        <v>0</v>
      </c>
      <c r="H86" s="176">
        <v>0</v>
      </c>
      <c r="I86" s="184"/>
      <c r="J86" s="250">
        <v>0</v>
      </c>
      <c r="K86" s="183"/>
      <c r="L86" s="176">
        <v>0</v>
      </c>
      <c r="M86" s="183"/>
      <c r="N86" s="176">
        <v>0</v>
      </c>
      <c r="O86" s="183"/>
      <c r="P86" s="176">
        <v>0</v>
      </c>
      <c r="Q86" s="183"/>
      <c r="R86" s="176">
        <v>0</v>
      </c>
      <c r="S86" s="183"/>
      <c r="T86" s="176">
        <v>0</v>
      </c>
      <c r="U86" s="183"/>
      <c r="V86" s="176">
        <v>0</v>
      </c>
      <c r="W86" s="183"/>
      <c r="X86" s="176">
        <v>0</v>
      </c>
      <c r="Y86" s="183"/>
      <c r="Z86" s="176" t="s">
        <v>531</v>
      </c>
      <c r="AA86" s="183"/>
      <c r="AB86" s="176">
        <v>0</v>
      </c>
      <c r="AC86" s="176">
        <v>0</v>
      </c>
    </row>
  </sheetData>
  <mergeCells count="31">
    <mergeCell ref="A14:U14"/>
    <mergeCell ref="C20:D21"/>
    <mergeCell ref="A16:U16"/>
    <mergeCell ref="A15:U15"/>
    <mergeCell ref="A20:A22"/>
    <mergeCell ref="T21:U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Z21:AA21"/>
    <mergeCell ref="AB20:AC21"/>
    <mergeCell ref="E20:F21"/>
    <mergeCell ref="X20:AA20"/>
    <mergeCell ref="P20:S20"/>
    <mergeCell ref="P21:Q21"/>
    <mergeCell ref="R21:S21"/>
    <mergeCell ref="V21:W21"/>
    <mergeCell ref="X21:Y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M27" sqref="M27"/>
    </sheetView>
  </sheetViews>
  <sheetFormatPr defaultRowHeight="15" x14ac:dyDescent="0.25"/>
  <cols>
    <col min="1" max="1" width="13.5703125" style="16" customWidth="1"/>
    <col min="2" max="2" width="23.140625" style="16" customWidth="1"/>
    <col min="3" max="3" width="17.7109375" style="16" customWidth="1"/>
    <col min="4" max="4" width="15.140625" style="16" customWidth="1"/>
    <col min="5" max="12" width="7.7109375" style="16" customWidth="1"/>
    <col min="13" max="13" width="19.140625" style="16" customWidth="1"/>
    <col min="14" max="14" width="87.140625" style="16" customWidth="1"/>
    <col min="15" max="15" width="10.7109375" style="16" customWidth="1"/>
    <col min="16" max="16" width="16" style="16" customWidth="1"/>
    <col min="17" max="17" width="17.5703125" style="16" customWidth="1"/>
    <col min="18" max="18" width="17" style="16" customWidth="1"/>
    <col min="19" max="20" width="9.7109375" style="16" customWidth="1"/>
    <col min="21" max="21" width="11.42578125" style="16" customWidth="1"/>
    <col min="22" max="22" width="12.7109375" style="16" customWidth="1"/>
    <col min="23" max="23" width="30.5703125" style="16" customWidth="1"/>
    <col min="24" max="25" width="10.7109375" style="16" customWidth="1"/>
    <col min="26" max="26" width="7.7109375" style="16" customWidth="1"/>
    <col min="27" max="27" width="10.7109375" style="16" customWidth="1"/>
    <col min="28" max="28" width="17.7109375" style="16" customWidth="1"/>
    <col min="29" max="29" width="26.42578125" style="16" customWidth="1"/>
    <col min="30" max="30" width="10.7109375" style="16" customWidth="1"/>
    <col min="31" max="31" width="15.85546875" style="16" customWidth="1"/>
    <col min="32" max="32" width="15.140625" style="16" customWidth="1"/>
    <col min="33" max="33" width="11.5703125" style="16" customWidth="1"/>
    <col min="34" max="34" width="12.5703125" style="16" customWidth="1"/>
    <col min="35" max="35" width="11.5703125" style="16" customWidth="1"/>
    <col min="36" max="36" width="11.7109375" style="16" customWidth="1"/>
    <col min="37" max="37" width="12" style="16" customWidth="1"/>
    <col min="38" max="38" width="14.5703125" style="16" customWidth="1"/>
    <col min="39" max="39" width="11.140625" style="16" customWidth="1"/>
    <col min="40" max="40" width="12.42578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8" t="s">
        <v>68</v>
      </c>
    </row>
    <row r="2" spans="1:48" ht="18.75" x14ac:dyDescent="0.3">
      <c r="AV2" s="13" t="s">
        <v>9</v>
      </c>
    </row>
    <row r="3" spans="1:48" ht="18.75" x14ac:dyDescent="0.3">
      <c r="AV3" s="13" t="s">
        <v>67</v>
      </c>
    </row>
    <row r="4" spans="1:48" ht="18.75" x14ac:dyDescent="0.3">
      <c r="AV4" s="13"/>
    </row>
    <row r="5" spans="1:48" ht="18.75" customHeight="1" x14ac:dyDescent="0.25">
      <c r="A5" s="256" t="str">
        <f>'6.2. Паспорт фин осв ввод'!A4:U4</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3"/>
    </row>
    <row r="7" spans="1:48" ht="18.75" x14ac:dyDescent="0.25">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264">
        <f>'6.2. Паспорт фин осв ввод'!A8:U8</f>
        <v>0</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4">
        <f>'6.2. Паспорт фин осв ввод'!A11:U11</f>
        <v>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36.75" customHeight="1" x14ac:dyDescent="0.25">
      <c r="A15" s="262">
        <f>'6.2. Паспорт фин осв ввод'!A14:U14</f>
        <v>0</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425" t="s">
        <v>490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ht="58.5" customHeight="1" x14ac:dyDescent="0.25">
      <c r="A22" s="416" t="s">
        <v>51</v>
      </c>
      <c r="B22" s="427" t="s">
        <v>23</v>
      </c>
      <c r="C22" s="416" t="s">
        <v>50</v>
      </c>
      <c r="D22" s="416" t="s">
        <v>49</v>
      </c>
      <c r="E22" s="430" t="s">
        <v>501</v>
      </c>
      <c r="F22" s="431"/>
      <c r="G22" s="431"/>
      <c r="H22" s="431"/>
      <c r="I22" s="431"/>
      <c r="J22" s="431"/>
      <c r="K22" s="431"/>
      <c r="L22" s="432"/>
      <c r="M22" s="416" t="s">
        <v>48</v>
      </c>
      <c r="N22" s="416" t="s">
        <v>47</v>
      </c>
      <c r="O22" s="416" t="s">
        <v>46</v>
      </c>
      <c r="P22" s="411" t="s">
        <v>255</v>
      </c>
      <c r="Q22" s="411" t="s">
        <v>45</v>
      </c>
      <c r="R22" s="411" t="s">
        <v>44</v>
      </c>
      <c r="S22" s="411" t="s">
        <v>43</v>
      </c>
      <c r="T22" s="411"/>
      <c r="U22" s="433" t="s">
        <v>42</v>
      </c>
      <c r="V22" s="433" t="s">
        <v>41</v>
      </c>
      <c r="W22" s="411" t="s">
        <v>40</v>
      </c>
      <c r="X22" s="411" t="s">
        <v>39</v>
      </c>
      <c r="Y22" s="411" t="s">
        <v>38</v>
      </c>
      <c r="Z22" s="418" t="s">
        <v>37</v>
      </c>
      <c r="AA22" s="411" t="s">
        <v>36</v>
      </c>
      <c r="AB22" s="411" t="s">
        <v>35</v>
      </c>
      <c r="AC22" s="411" t="s">
        <v>34</v>
      </c>
      <c r="AD22" s="411" t="s">
        <v>33</v>
      </c>
      <c r="AE22" s="411" t="s">
        <v>32</v>
      </c>
      <c r="AF22" s="411" t="s">
        <v>31</v>
      </c>
      <c r="AG22" s="411"/>
      <c r="AH22" s="411"/>
      <c r="AI22" s="411"/>
      <c r="AJ22" s="411"/>
      <c r="AK22" s="411"/>
      <c r="AL22" s="411" t="s">
        <v>30</v>
      </c>
      <c r="AM22" s="411"/>
      <c r="AN22" s="411"/>
      <c r="AO22" s="411"/>
      <c r="AP22" s="411" t="s">
        <v>29</v>
      </c>
      <c r="AQ22" s="411"/>
      <c r="AR22" s="411" t="s">
        <v>28</v>
      </c>
      <c r="AS22" s="411" t="s">
        <v>27</v>
      </c>
      <c r="AT22" s="411" t="s">
        <v>26</v>
      </c>
      <c r="AU22" s="411" t="s">
        <v>25</v>
      </c>
      <c r="AV22" s="419" t="s">
        <v>24</v>
      </c>
    </row>
    <row r="23" spans="1:48" ht="64.5" customHeight="1" x14ac:dyDescent="0.25">
      <c r="A23" s="426"/>
      <c r="B23" s="428"/>
      <c r="C23" s="426"/>
      <c r="D23" s="426"/>
      <c r="E23" s="421" t="s">
        <v>22</v>
      </c>
      <c r="F23" s="412" t="s">
        <v>130</v>
      </c>
      <c r="G23" s="412" t="s">
        <v>129</v>
      </c>
      <c r="H23" s="412" t="s">
        <v>128</v>
      </c>
      <c r="I23" s="414" t="s">
        <v>411</v>
      </c>
      <c r="J23" s="414" t="s">
        <v>412</v>
      </c>
      <c r="K23" s="414" t="s">
        <v>413</v>
      </c>
      <c r="L23" s="412" t="s">
        <v>79</v>
      </c>
      <c r="M23" s="426"/>
      <c r="N23" s="426"/>
      <c r="O23" s="426"/>
      <c r="P23" s="411"/>
      <c r="Q23" s="411"/>
      <c r="R23" s="411"/>
      <c r="S23" s="423" t="s">
        <v>1</v>
      </c>
      <c r="T23" s="423" t="s">
        <v>10</v>
      </c>
      <c r="U23" s="433"/>
      <c r="V23" s="433"/>
      <c r="W23" s="411"/>
      <c r="X23" s="411"/>
      <c r="Y23" s="411"/>
      <c r="Z23" s="411"/>
      <c r="AA23" s="411"/>
      <c r="AB23" s="411"/>
      <c r="AC23" s="411"/>
      <c r="AD23" s="411"/>
      <c r="AE23" s="411"/>
      <c r="AF23" s="411" t="s">
        <v>21</v>
      </c>
      <c r="AG23" s="411"/>
      <c r="AH23" s="411" t="s">
        <v>20</v>
      </c>
      <c r="AI23" s="411"/>
      <c r="AJ23" s="416" t="s">
        <v>19</v>
      </c>
      <c r="AK23" s="416" t="s">
        <v>18</v>
      </c>
      <c r="AL23" s="416" t="s">
        <v>17</v>
      </c>
      <c r="AM23" s="416" t="s">
        <v>16</v>
      </c>
      <c r="AN23" s="416" t="s">
        <v>15</v>
      </c>
      <c r="AO23" s="416" t="s">
        <v>14</v>
      </c>
      <c r="AP23" s="416" t="s">
        <v>13</v>
      </c>
      <c r="AQ23" s="434" t="s">
        <v>10</v>
      </c>
      <c r="AR23" s="411"/>
      <c r="AS23" s="411"/>
      <c r="AT23" s="411"/>
      <c r="AU23" s="411"/>
      <c r="AV23" s="420"/>
    </row>
    <row r="24" spans="1:48"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08" t="s">
        <v>12</v>
      </c>
      <c r="AG24" s="108" t="s">
        <v>11</v>
      </c>
      <c r="AH24" s="109" t="s">
        <v>1</v>
      </c>
      <c r="AI24" s="109" t="s">
        <v>10</v>
      </c>
      <c r="AJ24" s="417"/>
      <c r="AK24" s="417"/>
      <c r="AL24" s="417"/>
      <c r="AM24" s="417"/>
      <c r="AN24" s="417"/>
      <c r="AO24" s="417"/>
      <c r="AP24" s="417"/>
      <c r="AQ24" s="435"/>
      <c r="AR24" s="411"/>
      <c r="AS24" s="411"/>
      <c r="AT24" s="411"/>
      <c r="AU24" s="411"/>
      <c r="AV24" s="420"/>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75" x14ac:dyDescent="0.25">
      <c r="A26" s="195">
        <v>2023.0177000000001</v>
      </c>
      <c r="B26" s="187" t="s">
        <v>607</v>
      </c>
      <c r="C26" s="188" t="s">
        <v>589</v>
      </c>
      <c r="D26" s="189">
        <v>9.2024000000000008</v>
      </c>
      <c r="E26" s="190">
        <v>8</v>
      </c>
      <c r="F26" s="190" t="s">
        <v>356</v>
      </c>
      <c r="G26" s="190" t="s">
        <v>356</v>
      </c>
      <c r="H26" s="190" t="s">
        <v>356</v>
      </c>
      <c r="I26" s="190" t="s">
        <v>356</v>
      </c>
      <c r="J26" s="190" t="s">
        <v>356</v>
      </c>
      <c r="K26" s="196">
        <v>0.95</v>
      </c>
      <c r="L26" s="190">
        <v>2</v>
      </c>
      <c r="M26" s="188" t="s">
        <v>608</v>
      </c>
      <c r="N26" s="186" t="s">
        <v>590</v>
      </c>
      <c r="O26" s="187" t="s">
        <v>587</v>
      </c>
      <c r="P26" s="191">
        <v>11929.57769</v>
      </c>
      <c r="Q26" s="188" t="s">
        <v>588</v>
      </c>
      <c r="R26" s="191">
        <v>11929.57769</v>
      </c>
      <c r="S26" s="188" t="s">
        <v>591</v>
      </c>
      <c r="T26" s="188" t="s">
        <v>603</v>
      </c>
      <c r="U26" s="188" t="s">
        <v>64</v>
      </c>
      <c r="V26" s="188" t="s">
        <v>64</v>
      </c>
      <c r="W26" s="188" t="s">
        <v>592</v>
      </c>
      <c r="X26" s="191">
        <v>11887.5</v>
      </c>
      <c r="Y26" s="192"/>
      <c r="Z26" s="188">
        <v>1</v>
      </c>
      <c r="AA26" s="191">
        <v>11887.5</v>
      </c>
      <c r="AB26" s="191">
        <v>11887.5</v>
      </c>
      <c r="AC26" s="188" t="s">
        <v>592</v>
      </c>
      <c r="AD26" s="191">
        <v>14265</v>
      </c>
      <c r="AE26" s="191">
        <v>14265</v>
      </c>
      <c r="AF26" s="193" t="s">
        <v>593</v>
      </c>
      <c r="AG26" s="197" t="s">
        <v>594</v>
      </c>
      <c r="AH26" s="188" t="s">
        <v>595</v>
      </c>
      <c r="AI26" s="188" t="s">
        <v>595</v>
      </c>
      <c r="AJ26" s="188" t="s">
        <v>596</v>
      </c>
      <c r="AK26" s="188" t="s">
        <v>597</v>
      </c>
      <c r="AL26" s="192" t="s">
        <v>604</v>
      </c>
      <c r="AM26" s="200" t="s">
        <v>605</v>
      </c>
      <c r="AN26" s="194">
        <v>45023</v>
      </c>
      <c r="AO26" s="192" t="s">
        <v>606</v>
      </c>
      <c r="AP26" s="188" t="s">
        <v>599</v>
      </c>
      <c r="AQ26" s="188" t="s">
        <v>598</v>
      </c>
      <c r="AR26" s="188" t="s">
        <v>599</v>
      </c>
      <c r="AS26" s="188" t="s">
        <v>600</v>
      </c>
      <c r="AT26" s="188" t="s">
        <v>601</v>
      </c>
      <c r="AU26" s="192"/>
      <c r="AV26" s="1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0" zoomScaleNormal="90" zoomScaleSheetLayoutView="90" workbookViewId="0">
      <selection activeCell="B25" sqref="B25"/>
    </sheetView>
  </sheetViews>
  <sheetFormatPr defaultRowHeight="15.75" x14ac:dyDescent="0.25"/>
  <cols>
    <col min="1" max="2" width="66.140625" style="88"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68</v>
      </c>
    </row>
    <row r="2" spans="1:8" ht="18.75" x14ac:dyDescent="0.3">
      <c r="B2" s="13" t="s">
        <v>9</v>
      </c>
    </row>
    <row r="3" spans="1:8" ht="18.75" x14ac:dyDescent="0.3">
      <c r="B3" s="13" t="s">
        <v>509</v>
      </c>
    </row>
    <row r="4" spans="1:8" x14ac:dyDescent="0.25">
      <c r="B4" s="33"/>
    </row>
    <row r="5" spans="1:8" ht="18.75" x14ac:dyDescent="0.3">
      <c r="A5" s="438" t="str">
        <f>'7. Паспорт отчет о закупке'!A5:AV5</f>
        <v>Год раскрытия информации: 2026 год</v>
      </c>
      <c r="B5" s="438"/>
      <c r="C5" s="55"/>
      <c r="D5" s="55"/>
      <c r="E5" s="55"/>
      <c r="F5" s="55"/>
      <c r="G5" s="55"/>
      <c r="H5" s="55"/>
    </row>
    <row r="6" spans="1:8" ht="18.75" x14ac:dyDescent="0.3">
      <c r="A6" s="110"/>
      <c r="B6" s="110"/>
      <c r="C6" s="110"/>
      <c r="D6" s="110"/>
      <c r="E6" s="110"/>
      <c r="F6" s="110"/>
      <c r="G6" s="110"/>
      <c r="H6" s="110"/>
    </row>
    <row r="7" spans="1:8" ht="18.75" x14ac:dyDescent="0.25">
      <c r="A7" s="260" t="s">
        <v>8</v>
      </c>
      <c r="B7" s="260"/>
      <c r="C7" s="11"/>
      <c r="D7" s="11"/>
      <c r="E7" s="11"/>
      <c r="F7" s="11"/>
      <c r="G7" s="11"/>
      <c r="H7" s="11"/>
    </row>
    <row r="8" spans="1:8" ht="18.75" x14ac:dyDescent="0.25">
      <c r="A8" s="11"/>
      <c r="B8" s="11"/>
      <c r="C8" s="11"/>
      <c r="D8" s="11"/>
      <c r="E8" s="11"/>
      <c r="F8" s="11"/>
      <c r="G8" s="11"/>
      <c r="H8" s="11"/>
    </row>
    <row r="9" spans="1:8" x14ac:dyDescent="0.25">
      <c r="A9" s="264">
        <f>'7. Паспорт отчет о закупке'!A9:AV9</f>
        <v>0</v>
      </c>
      <c r="B9" s="264"/>
      <c r="C9" s="8"/>
      <c r="D9" s="8"/>
      <c r="E9" s="8"/>
      <c r="F9" s="8"/>
      <c r="G9" s="8"/>
      <c r="H9" s="8"/>
    </row>
    <row r="10" spans="1:8" x14ac:dyDescent="0.25">
      <c r="A10" s="257" t="s">
        <v>7</v>
      </c>
      <c r="B10" s="257"/>
      <c r="C10" s="6"/>
      <c r="D10" s="6"/>
      <c r="E10" s="6"/>
      <c r="F10" s="6"/>
      <c r="G10" s="6"/>
      <c r="H10" s="6"/>
    </row>
    <row r="11" spans="1:8" ht="18.75" x14ac:dyDescent="0.25">
      <c r="A11" s="11"/>
      <c r="B11" s="11"/>
      <c r="C11" s="11"/>
      <c r="D11" s="11"/>
      <c r="E11" s="11"/>
      <c r="F11" s="11"/>
      <c r="G11" s="11"/>
      <c r="H11" s="11"/>
    </row>
    <row r="12" spans="1:8" ht="30.75" customHeight="1" x14ac:dyDescent="0.25">
      <c r="A12" s="264">
        <f>'7. Паспорт отчет о закупке'!A12:AV12</f>
        <v>0</v>
      </c>
      <c r="B12" s="264"/>
      <c r="C12" s="8"/>
      <c r="D12" s="8"/>
      <c r="E12" s="8"/>
      <c r="F12" s="8"/>
      <c r="G12" s="8"/>
      <c r="H12" s="8"/>
    </row>
    <row r="13" spans="1:8" x14ac:dyDescent="0.25">
      <c r="A13" s="257" t="s">
        <v>6</v>
      </c>
      <c r="B13" s="257"/>
      <c r="C13" s="6"/>
      <c r="D13" s="6"/>
      <c r="E13" s="6"/>
      <c r="F13" s="6"/>
      <c r="G13" s="6"/>
      <c r="H13" s="6"/>
    </row>
    <row r="14" spans="1:8" ht="18.75" x14ac:dyDescent="0.25">
      <c r="A14" s="10"/>
      <c r="B14" s="10"/>
      <c r="C14" s="10"/>
      <c r="D14" s="10"/>
      <c r="E14" s="10"/>
      <c r="F14" s="10"/>
      <c r="G14" s="10"/>
      <c r="H14" s="10"/>
    </row>
    <row r="15" spans="1:8" ht="93" customHeight="1" x14ac:dyDescent="0.25">
      <c r="A15" s="262">
        <f>'7. Паспорт отчет о закупке'!A15:AV15</f>
        <v>0</v>
      </c>
      <c r="B15" s="262"/>
      <c r="C15" s="8"/>
      <c r="D15" s="8"/>
      <c r="E15" s="8"/>
      <c r="F15" s="8"/>
      <c r="G15" s="8"/>
      <c r="H15" s="8"/>
    </row>
    <row r="16" spans="1:8" x14ac:dyDescent="0.25">
      <c r="A16" s="257" t="s">
        <v>5</v>
      </c>
      <c r="B16" s="257"/>
      <c r="C16" s="6"/>
      <c r="D16" s="6"/>
      <c r="E16" s="6"/>
      <c r="F16" s="6"/>
      <c r="G16" s="6"/>
      <c r="H16" s="6"/>
    </row>
    <row r="17" spans="1:2" x14ac:dyDescent="0.25">
      <c r="B17" s="89"/>
    </row>
    <row r="18" spans="1:2" ht="33.75" customHeight="1" x14ac:dyDescent="0.25">
      <c r="A18" s="436" t="s">
        <v>491</v>
      </c>
      <c r="B18" s="437"/>
    </row>
    <row r="19" spans="1:2" x14ac:dyDescent="0.25">
      <c r="B19" s="33"/>
    </row>
    <row r="20" spans="1:2" ht="16.5" thickBot="1" x14ac:dyDescent="0.3">
      <c r="B20" s="90"/>
    </row>
    <row r="21" spans="1:2" ht="66.75" customHeight="1" thickBot="1" x14ac:dyDescent="0.3">
      <c r="A21" s="91" t="s">
        <v>363</v>
      </c>
      <c r="B21" s="128">
        <f>A15</f>
        <v>0</v>
      </c>
    </row>
    <row r="22" spans="1:2" ht="16.5" thickBot="1" x14ac:dyDescent="0.3">
      <c r="A22" s="91" t="s">
        <v>364</v>
      </c>
      <c r="B22" s="129" t="s">
        <v>567</v>
      </c>
    </row>
    <row r="23" spans="1:2" ht="16.5" thickBot="1" x14ac:dyDescent="0.3">
      <c r="A23" s="91" t="s">
        <v>329</v>
      </c>
      <c r="B23" s="130" t="s">
        <v>568</v>
      </c>
    </row>
    <row r="24" spans="1:2" ht="16.5" thickBot="1" x14ac:dyDescent="0.3">
      <c r="A24" s="91" t="s">
        <v>365</v>
      </c>
      <c r="B24" s="141" t="s">
        <v>633</v>
      </c>
    </row>
    <row r="25" spans="1:2" ht="16.5" thickBot="1" x14ac:dyDescent="0.3">
      <c r="A25" s="92" t="s">
        <v>366</v>
      </c>
      <c r="B25" s="129">
        <v>2026</v>
      </c>
    </row>
    <row r="26" spans="1:2" ht="16.5" thickBot="1" x14ac:dyDescent="0.3">
      <c r="A26" s="93" t="s">
        <v>367</v>
      </c>
      <c r="B26" s="131" t="s">
        <v>636</v>
      </c>
    </row>
    <row r="27" spans="1:2" ht="29.25" thickBot="1" x14ac:dyDescent="0.3">
      <c r="A27" s="99" t="s">
        <v>637</v>
      </c>
      <c r="B27" s="132">
        <v>38.686394716877182</v>
      </c>
    </row>
    <row r="28" spans="1:2" ht="16.5" thickBot="1" x14ac:dyDescent="0.3">
      <c r="A28" s="95" t="s">
        <v>368</v>
      </c>
      <c r="B28" s="136" t="s">
        <v>638</v>
      </c>
    </row>
    <row r="29" spans="1:2" ht="29.25" thickBot="1" x14ac:dyDescent="0.3">
      <c r="A29" s="100" t="s">
        <v>369</v>
      </c>
      <c r="B29" s="132">
        <v>14.265000000000001</v>
      </c>
    </row>
    <row r="30" spans="1:2" ht="29.25" thickBot="1" x14ac:dyDescent="0.3">
      <c r="A30" s="100" t="s">
        <v>370</v>
      </c>
      <c r="B30" s="133">
        <v>14.265000000000001</v>
      </c>
    </row>
    <row r="31" spans="1:2" ht="16.5" thickBot="1" x14ac:dyDescent="0.3">
      <c r="A31" s="95" t="s">
        <v>371</v>
      </c>
      <c r="B31" s="131"/>
    </row>
    <row r="32" spans="1:2" ht="43.5" thickBot="1" x14ac:dyDescent="0.3">
      <c r="A32" s="100" t="s">
        <v>602</v>
      </c>
      <c r="B32" s="134">
        <v>14.265000000000001</v>
      </c>
    </row>
    <row r="33" spans="1:2" ht="16.5" thickBot="1" x14ac:dyDescent="0.3">
      <c r="A33" s="95" t="s">
        <v>373</v>
      </c>
      <c r="B33" s="198">
        <f>B32/B27</f>
        <v>0.36873428254033724</v>
      </c>
    </row>
    <row r="34" spans="1:2" ht="16.5" thickBot="1" x14ac:dyDescent="0.3">
      <c r="A34" s="95" t="s">
        <v>374</v>
      </c>
      <c r="B34" s="136"/>
    </row>
    <row r="35" spans="1:2" ht="16.5" thickBot="1" x14ac:dyDescent="0.3">
      <c r="A35" s="95" t="s">
        <v>375</v>
      </c>
      <c r="B35" s="136"/>
    </row>
    <row r="36" spans="1:2" ht="16.5" thickBot="1" x14ac:dyDescent="0.3">
      <c r="A36" s="95" t="s">
        <v>375</v>
      </c>
      <c r="B36" s="136"/>
    </row>
    <row r="37" spans="1:2" ht="29.25" thickBot="1" x14ac:dyDescent="0.3">
      <c r="A37" s="100" t="s">
        <v>376</v>
      </c>
      <c r="B37" s="134">
        <v>0</v>
      </c>
    </row>
    <row r="38" spans="1:2" ht="16.5" thickBot="1" x14ac:dyDescent="0.3">
      <c r="A38" s="95" t="s">
        <v>372</v>
      </c>
      <c r="B38" s="135"/>
    </row>
    <row r="39" spans="1:2" ht="16.5" thickBot="1" x14ac:dyDescent="0.3">
      <c r="A39" s="95" t="s">
        <v>373</v>
      </c>
      <c r="B39" s="135"/>
    </row>
    <row r="40" spans="1:2" ht="16.5" thickBot="1" x14ac:dyDescent="0.3">
      <c r="A40" s="95" t="s">
        <v>374</v>
      </c>
      <c r="B40" s="135"/>
    </row>
    <row r="41" spans="1:2" ht="16.5" thickBot="1" x14ac:dyDescent="0.3">
      <c r="A41" s="95" t="s">
        <v>375</v>
      </c>
      <c r="B41" s="135"/>
    </row>
    <row r="42" spans="1:2" ht="29.25" thickBot="1" x14ac:dyDescent="0.3">
      <c r="A42" s="100" t="s">
        <v>377</v>
      </c>
      <c r="B42" s="134">
        <v>0</v>
      </c>
    </row>
    <row r="43" spans="1:2" ht="16.5" thickBot="1" x14ac:dyDescent="0.3">
      <c r="A43" s="95" t="s">
        <v>372</v>
      </c>
      <c r="B43" s="135"/>
    </row>
    <row r="44" spans="1:2" ht="16.5" thickBot="1" x14ac:dyDescent="0.3">
      <c r="A44" s="95" t="s">
        <v>373</v>
      </c>
      <c r="B44" s="135"/>
    </row>
    <row r="45" spans="1:2" ht="16.5" thickBot="1" x14ac:dyDescent="0.3">
      <c r="A45" s="95" t="s">
        <v>374</v>
      </c>
      <c r="B45" s="135"/>
    </row>
    <row r="46" spans="1:2" ht="16.5" thickBot="1" x14ac:dyDescent="0.3">
      <c r="A46" s="95" t="s">
        <v>375</v>
      </c>
      <c r="B46" s="135"/>
    </row>
    <row r="47" spans="1:2" ht="29.25" thickBot="1" x14ac:dyDescent="0.3">
      <c r="A47" s="94" t="s">
        <v>378</v>
      </c>
      <c r="B47" s="134">
        <v>0</v>
      </c>
    </row>
    <row r="48" spans="1:2" ht="16.5" thickBot="1" x14ac:dyDescent="0.3">
      <c r="A48" s="96" t="s">
        <v>371</v>
      </c>
      <c r="B48" s="135"/>
    </row>
    <row r="49" spans="1:2" ht="16.5" thickBot="1" x14ac:dyDescent="0.3">
      <c r="A49" s="96" t="s">
        <v>379</v>
      </c>
      <c r="B49" s="135"/>
    </row>
    <row r="50" spans="1:2" ht="16.5" thickBot="1" x14ac:dyDescent="0.3">
      <c r="A50" s="96" t="s">
        <v>380</v>
      </c>
      <c r="B50" s="135"/>
    </row>
    <row r="51" spans="1:2" ht="16.5" thickBot="1" x14ac:dyDescent="0.3">
      <c r="A51" s="96" t="s">
        <v>381</v>
      </c>
      <c r="B51" s="135"/>
    </row>
    <row r="52" spans="1:2" ht="16.5" thickBot="1" x14ac:dyDescent="0.3">
      <c r="A52" s="92" t="s">
        <v>382</v>
      </c>
      <c r="B52" s="135" t="s">
        <v>529</v>
      </c>
    </row>
    <row r="53" spans="1:2" ht="16.5" thickBot="1" x14ac:dyDescent="0.3">
      <c r="A53" s="92" t="s">
        <v>383</v>
      </c>
      <c r="B53" s="134">
        <v>1.3</v>
      </c>
    </row>
    <row r="54" spans="1:2" ht="16.5" thickBot="1" x14ac:dyDescent="0.3">
      <c r="A54" s="92" t="s">
        <v>384</v>
      </c>
      <c r="B54" s="199">
        <f>B53/(B27/1.2)</f>
        <v>4.0324253821445923E-2</v>
      </c>
    </row>
    <row r="55" spans="1:2" ht="16.5" thickBot="1" x14ac:dyDescent="0.3">
      <c r="A55" s="93" t="s">
        <v>385</v>
      </c>
      <c r="B55" s="134">
        <v>1.3</v>
      </c>
    </row>
    <row r="56" spans="1:2" ht="15.75" customHeight="1" thickBot="1" x14ac:dyDescent="0.3">
      <c r="A56" s="94" t="s">
        <v>386</v>
      </c>
      <c r="B56" s="134"/>
    </row>
    <row r="57" spans="1:2" ht="16.5" thickBot="1" x14ac:dyDescent="0.3">
      <c r="A57" s="97" t="s">
        <v>387</v>
      </c>
      <c r="B57" s="167" t="s">
        <v>569</v>
      </c>
    </row>
    <row r="58" spans="1:2" x14ac:dyDescent="0.25">
      <c r="A58" s="97" t="s">
        <v>388</v>
      </c>
      <c r="B58" s="135" t="s">
        <v>592</v>
      </c>
    </row>
    <row r="59" spans="1:2" x14ac:dyDescent="0.25">
      <c r="A59" s="97" t="s">
        <v>389</v>
      </c>
      <c r="B59" s="135" t="s">
        <v>529</v>
      </c>
    </row>
    <row r="60" spans="1:2" x14ac:dyDescent="0.25">
      <c r="A60" s="97" t="s">
        <v>390</v>
      </c>
      <c r="B60" s="135" t="s">
        <v>592</v>
      </c>
    </row>
    <row r="61" spans="1:2" ht="16.5" thickBot="1" x14ac:dyDescent="0.3">
      <c r="A61" s="98" t="s">
        <v>391</v>
      </c>
      <c r="B61" s="135" t="s">
        <v>529</v>
      </c>
    </row>
    <row r="62" spans="1:2" ht="30.75" thickBot="1" x14ac:dyDescent="0.3">
      <c r="A62" s="96" t="s">
        <v>392</v>
      </c>
      <c r="B62" s="160" t="s">
        <v>580</v>
      </c>
    </row>
    <row r="63" spans="1:2" ht="29.25" thickBot="1" x14ac:dyDescent="0.3">
      <c r="A63" s="92" t="s">
        <v>393</v>
      </c>
      <c r="B63" s="160"/>
    </row>
    <row r="64" spans="1:2" ht="16.5" thickBot="1" x14ac:dyDescent="0.3">
      <c r="A64" s="96" t="s">
        <v>371</v>
      </c>
      <c r="B64" s="158"/>
    </row>
    <row r="65" spans="1:2" ht="16.5" thickBot="1" x14ac:dyDescent="0.3">
      <c r="A65" s="96" t="s">
        <v>394</v>
      </c>
      <c r="B65" s="158"/>
    </row>
    <row r="66" spans="1:2" ht="16.5" thickBot="1" x14ac:dyDescent="0.3">
      <c r="A66" s="96" t="s">
        <v>395</v>
      </c>
      <c r="B66" s="158"/>
    </row>
    <row r="67" spans="1:2" ht="16.5" thickBot="1" x14ac:dyDescent="0.3">
      <c r="A67" s="101" t="s">
        <v>396</v>
      </c>
      <c r="B67" s="159" t="s">
        <v>581</v>
      </c>
    </row>
    <row r="68" spans="1:2" ht="16.5" thickBot="1" x14ac:dyDescent="0.3">
      <c r="A68" s="92" t="s">
        <v>397</v>
      </c>
      <c r="B68" s="160"/>
    </row>
    <row r="69" spans="1:2" x14ac:dyDescent="0.25">
      <c r="A69" s="97" t="s">
        <v>398</v>
      </c>
      <c r="B69" s="161"/>
    </row>
    <row r="70" spans="1:2" x14ac:dyDescent="0.25">
      <c r="A70" s="97" t="s">
        <v>399</v>
      </c>
      <c r="B70" s="158"/>
    </row>
    <row r="71" spans="1:2" ht="16.5" thickBot="1" x14ac:dyDescent="0.3">
      <c r="A71" s="97" t="s">
        <v>400</v>
      </c>
    </row>
    <row r="72" spans="1:2" ht="29.25" thickBot="1" x14ac:dyDescent="0.3">
      <c r="A72" s="102" t="s">
        <v>401</v>
      </c>
      <c r="B72" s="163" t="s">
        <v>582</v>
      </c>
    </row>
    <row r="73" spans="1:2" ht="28.5" customHeight="1" thickBot="1" x14ac:dyDescent="0.3">
      <c r="A73" s="94" t="s">
        <v>402</v>
      </c>
      <c r="B73" s="162" t="s">
        <v>570</v>
      </c>
    </row>
    <row r="74" spans="1:2" x14ac:dyDescent="0.25">
      <c r="A74" s="97" t="s">
        <v>403</v>
      </c>
      <c r="B74" s="135" t="s">
        <v>529</v>
      </c>
    </row>
    <row r="75" spans="1:2" x14ac:dyDescent="0.25">
      <c r="A75" s="97" t="s">
        <v>404</v>
      </c>
      <c r="B75" s="135" t="s">
        <v>529</v>
      </c>
    </row>
    <row r="76" spans="1:2" x14ac:dyDescent="0.25">
      <c r="A76" s="97" t="s">
        <v>405</v>
      </c>
      <c r="B76" s="135" t="s">
        <v>529</v>
      </c>
    </row>
    <row r="77" spans="1:2" x14ac:dyDescent="0.25">
      <c r="A77" s="97" t="s">
        <v>406</v>
      </c>
      <c r="B77" s="135" t="s">
        <v>529</v>
      </c>
    </row>
    <row r="78" spans="1:2" ht="16.5" thickBot="1" x14ac:dyDescent="0.3">
      <c r="A78" s="103" t="s">
        <v>407</v>
      </c>
      <c r="B78" s="135" t="s">
        <v>529</v>
      </c>
    </row>
    <row r="81" spans="1:2" x14ac:dyDescent="0.25">
      <c r="A81" s="104"/>
      <c r="B81" s="105"/>
    </row>
    <row r="82" spans="1:2" x14ac:dyDescent="0.25">
      <c r="B82" s="106"/>
    </row>
    <row r="83" spans="1:2" x14ac:dyDescent="0.25">
      <c r="B83"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2026-04-22T06:01:56Z</dcterms:modified>
</cp:coreProperties>
</file>