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NS1100.KL.0019\"/>
    </mc:Choice>
  </mc:AlternateContent>
  <bookViews>
    <workbookView xWindow="0" yWindow="0" windowWidth="28800" windowHeight="11100" tabRatio="84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30"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s>
  <definedNames>
    <definedName name="_xlnm._FilterDatabase" localSheetId="10" hidden="1">'7. Паспорт отчет о закупке'!$A$25:$BFP$27</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LINE">#REF!</definedName>
    <definedName name="LINE2" localSheetId="9">'6.2. Паспорт фин осв ввод'!$24:$24</definedName>
    <definedName name="LINE2">#REF!</definedName>
    <definedName name="LINE3">#REF!</definedName>
    <definedName name="LINE4">#REF!</definedName>
    <definedName name="LINE5">#REF!</definedName>
    <definedName name="LINE6">#REF!</definedName>
    <definedName name="LINE7">#REF!</definedName>
    <definedName name="LINE8">#REF!</definedName>
    <definedName name="Opt_IsDemo">[2]Options!$B$15</definedName>
    <definedName name="Opt_Version">[2]Options!$B$8</definedName>
    <definedName name="PRIZNAK" localSheetId="9">'[3]NS1100.VL.0003'!#REF!</definedName>
    <definedName name="PRIZNAK">'[3]NS1100.VL.0003'!#REF!</definedName>
    <definedName name="PRIZNAK10" localSheetId="9">'[3]TP1100.VL.0025'!#REF!</definedName>
    <definedName name="PRIZNAK10">'[3]TP1100.VL.0025'!#REF!</definedName>
    <definedName name="PRIZNAK11" localSheetId="9">'[3]TP1100.VL.0026'!#REF!</definedName>
    <definedName name="PRIZNAK11">'[3]TP1100.VL.0026'!#REF!</definedName>
    <definedName name="PRIZNAK12" localSheetId="9">'[3]TP1100.VL.0027'!#REF!</definedName>
    <definedName name="PRIZNAK12">'[3]TP1100.VL.0027'!#REF!</definedName>
    <definedName name="PRIZNAK13" localSheetId="9">'[3]TP1100.VL.0028'!#REF!</definedName>
    <definedName name="PRIZNAK13">'[3]TP1100.VL.0028'!#REF!</definedName>
    <definedName name="PRIZNAK14" localSheetId="9">'[3]TP1100.PS.0051'!#REF!</definedName>
    <definedName name="PRIZNAK14">'[3]TP1100.PS.0051'!#REF!</definedName>
    <definedName name="PRIZNAK15" localSheetId="9">'[3]TP1100.PS.0053'!#REF!</definedName>
    <definedName name="PRIZNAK15">'[3]TP1100.PS.0053'!#REF!</definedName>
    <definedName name="PRIZNAK16" localSheetId="9">'[3]TP1100.PS.0015'!#REF!</definedName>
    <definedName name="PRIZNAK16">'[3]TP1100.PS.0015'!#REF!</definedName>
    <definedName name="PRIZNAK17" localSheetId="9">'[3]TP1100.PS.0016'!#REF!</definedName>
    <definedName name="PRIZNAK17">'[3]TP1100.PS.0016'!#REF!</definedName>
    <definedName name="PRIZNAK18" localSheetId="9">'[3]TP1100.PS.0041'!#REF!</definedName>
    <definedName name="PRIZNAK18">'[3]TP1100.PS.0041'!#REF!</definedName>
    <definedName name="PRIZNAK19" localSheetId="9">'[3]TP1100.PS.0040'!#REF!</definedName>
    <definedName name="PRIZNAK19">'[3]TP1100.PS.0040'!#REF!</definedName>
    <definedName name="PRIZNAK2" localSheetId="9">'[3]TP1100.VL.0001'!#REF!</definedName>
    <definedName name="PRIZNAK2">'[3]TP1100.VL.0001'!#REF!</definedName>
    <definedName name="PRIZNAK20" localSheetId="9">'[3]TP1100.PS.0039'!#REF!</definedName>
    <definedName name="PRIZNAK20">'[3]TP1100.PS.0039'!#REF!</definedName>
    <definedName name="PRIZNAK21" localSheetId="9">'[3]TP1100.PS.0052'!#REF!</definedName>
    <definedName name="PRIZNAK21">'[3]TP1100.PS.0052'!#REF!</definedName>
    <definedName name="PRIZNAK22" localSheetId="9">'[3]NS1100.VL.0006'!#REF!</definedName>
    <definedName name="PRIZNAK22">'[3]NS1100.VL.0006'!#REF!</definedName>
    <definedName name="PRIZNAK23" localSheetId="9">'[3]TP1100.VL.0041'!#REF!</definedName>
    <definedName name="PRIZNAK23">'[3]TP1100.VL.0041'!#REF!</definedName>
    <definedName name="PRIZNAK24" localSheetId="9">'[3]NS1100.VL.0008'!#REF!</definedName>
    <definedName name="PRIZNAK24">'[3]NS1100.VL.0008'!#REF!</definedName>
    <definedName name="PRIZNAK25" localSheetId="9">'[3]NS1100.KL.0010'!#REF!</definedName>
    <definedName name="PRIZNAK25">'[3]NS1100.KL.0010'!#REF!</definedName>
    <definedName name="PRIZNAK26" localSheetId="9">'[3]TP1100.PS.0048'!#REF!</definedName>
    <definedName name="PRIZNAK26">'[3]TP1100.PS.0048'!#REF!</definedName>
    <definedName name="PRIZNAK27" localSheetId="9">'[3]TP1100.PS.0049'!#REF!</definedName>
    <definedName name="PRIZNAK27">'[3]TP1100.PS.0049'!#REF!</definedName>
    <definedName name="PRIZNAK28" localSheetId="9">'[3]TP1100.PS.0056'!#REF!</definedName>
    <definedName name="PRIZNAK28">'[3]TP1100.PS.0056'!#REF!</definedName>
    <definedName name="PRIZNAK29" localSheetId="9">'[3]NS1100.VL.0005'!#REF!</definedName>
    <definedName name="PRIZNAK29">'[3]NS1100.VL.0005'!#REF!</definedName>
    <definedName name="PRIZNAK3" localSheetId="9">'[3]TP1100.VL.0013'!#REF!</definedName>
    <definedName name="PRIZNAK3">'[3]TP1100.VL.0013'!#REF!</definedName>
    <definedName name="PRIZNAK30" localSheetId="9">'[3]NS1100.KL.0009'!#REF!</definedName>
    <definedName name="PRIZNAK30">'[3]NS1100.KL.0009'!#REF!</definedName>
    <definedName name="PRIZNAK31" localSheetId="9">'[3]TP1100.PR.0064'!#REF!</definedName>
    <definedName name="PRIZNAK31">'[3]TP1100.PR.0064'!#REF!</definedName>
    <definedName name="PRIZNAK32" localSheetId="9">'[3]TP1100.PR.0052'!#REF!</definedName>
    <definedName name="PRIZNAK32">'[3]TP1100.PR.0052'!#REF!</definedName>
    <definedName name="PRIZNAK33" localSheetId="9">'[3]TP1100.PR.0018'!#REF!</definedName>
    <definedName name="PRIZNAK33">'[3]TP1100.PR.0018'!#REF!</definedName>
    <definedName name="PRIZNAK34" localSheetId="9">'[3]TP1100.PR.0017'!#REF!</definedName>
    <definedName name="PRIZNAK34">'[3]TP1100.PR.0017'!#REF!</definedName>
    <definedName name="PRIZNAK35" localSheetId="9">'[3]TP1100.PR.0058'!#REF!</definedName>
    <definedName name="PRIZNAK35">'[3]TP1100.PR.0058'!#REF!</definedName>
    <definedName name="PRIZNAK36" localSheetId="9">'[3]TP1100.PR.0059'!#REF!</definedName>
    <definedName name="PRIZNAK36">'[3]TP1100.PR.0059'!#REF!</definedName>
    <definedName name="PRIZNAK37" localSheetId="9">'[3]TP1100.PR.0060'!#REF!</definedName>
    <definedName name="PRIZNAK37">'[3]TP1100.PR.0060'!#REF!</definedName>
    <definedName name="PRIZNAK38" localSheetId="9">'[3]TP1100.PR.0019'!#REF!</definedName>
    <definedName name="PRIZNAK38">'[3]TP1100.PR.0019'!#REF!</definedName>
    <definedName name="PRIZNAK39" localSheetId="9">'[3]NS1100.PH.0004'!#REF!</definedName>
    <definedName name="PRIZNAK39">'[3]NS1100.PH.0004'!#REF!</definedName>
    <definedName name="PRIZNAK4" localSheetId="9">'[3]TP1100.VL.0014'!#REF!</definedName>
    <definedName name="PRIZNAK4">'[3]TP1100.VL.0014'!#REF!</definedName>
    <definedName name="PRIZNAK40" localSheetId="9">'[3]TP1100.PH.0015'!#REF!</definedName>
    <definedName name="PRIZNAK40">'[3]TP1100.PH.0015'!#REF!</definedName>
    <definedName name="PRIZNAK41" localSheetId="9">'[3]TP1100.PR.0053'!#REF!</definedName>
    <definedName name="PRIZNAK41">'[3]TP1100.PR.0053'!#REF!</definedName>
    <definedName name="PRIZNAK42" localSheetId="9">'[3]TP1100.PH.0017'!#REF!</definedName>
    <definedName name="PRIZNAK42">'[3]TP1100.PH.0017'!#REF!</definedName>
    <definedName name="PRIZNAK43" localSheetId="9">'[3]TP1100.PR.0067'!#REF!</definedName>
    <definedName name="PRIZNAK43">'[3]TP1100.PR.0067'!#REF!</definedName>
    <definedName name="PRIZNAK44" localSheetId="9">'[3]TP1100.PR.0050'!#REF!</definedName>
    <definedName name="PRIZNAK44">'[3]TP1100.PR.0050'!#REF!</definedName>
    <definedName name="PRIZNAK45" localSheetId="9">'[3]TP1100.PR.0021'!#REF!</definedName>
    <definedName name="PRIZNAK45">'[3]TP1100.PR.0021'!#REF!</definedName>
    <definedName name="PRIZNAK46" localSheetId="9">'[3]TP1100.PR.0022'!#REF!</definedName>
    <definedName name="PRIZNAK46">'[3]TP1100.PR.0022'!#REF!</definedName>
    <definedName name="PRIZNAK47" localSheetId="9">'[3]TP1100.PR.0023'!#REF!</definedName>
    <definedName name="PRIZNAK47">'[3]TP1100.PR.0023'!#REF!</definedName>
    <definedName name="PRIZNAK48" localSheetId="9">'[3]TP1100.PR.0024'!#REF!</definedName>
    <definedName name="PRIZNAK48">'[3]TP1100.PR.0024'!#REF!</definedName>
    <definedName name="PRIZNAK49" localSheetId="9">'[3]TP1100.PR.0025'!#REF!</definedName>
    <definedName name="PRIZNAK49">'[3]TP1100.PR.0025'!#REF!</definedName>
    <definedName name="PRIZNAK5" localSheetId="9">'[3]TP1100.VL.0015'!#REF!</definedName>
    <definedName name="PRIZNAK5">'[3]TP1100.VL.0015'!#REF!</definedName>
    <definedName name="PRIZNAK50" localSheetId="9">'[3]TP1100.PR.0026'!#REF!</definedName>
    <definedName name="PRIZNAK50">'[3]TP1100.PR.0026'!#REF!</definedName>
    <definedName name="PRIZNAK51" localSheetId="9">'[3]TP1100.PR.0027'!#REF!</definedName>
    <definedName name="PRIZNAK51">'[3]TP1100.PR.0027'!#REF!</definedName>
    <definedName name="PRIZNAK52" localSheetId="9">'[3]TP1100.PR.0028'!#REF!</definedName>
    <definedName name="PRIZNAK52">'[3]TP1100.PR.0028'!#REF!</definedName>
    <definedName name="PRIZNAK53" localSheetId="9">'[3]TP1100.PR.0029'!#REF!</definedName>
    <definedName name="PRIZNAK53">'[3]TP1100.PR.0029'!#REF!</definedName>
    <definedName name="PRIZNAK54" localSheetId="9">'[3]TP1100.PR.0030'!#REF!</definedName>
    <definedName name="PRIZNAK54">'[3]TP1100.PR.0030'!#REF!</definedName>
    <definedName name="PRIZNAK55" localSheetId="9">'[3]TP1100.PR.0031'!#REF!</definedName>
    <definedName name="PRIZNAK55">'[3]TP1100.PR.0031'!#REF!</definedName>
    <definedName name="PRIZNAK56" localSheetId="9">'[3]TP1100.PR.0032'!#REF!</definedName>
    <definedName name="PRIZNAK56">'[3]TP1100.PR.0032'!#REF!</definedName>
    <definedName name="PRIZNAK57" localSheetId="9">'[3]TP1100.PR.0033'!#REF!</definedName>
    <definedName name="PRIZNAK57">'[3]TP1100.PR.0033'!#REF!</definedName>
    <definedName name="PRIZNAK58" localSheetId="9">'[3]TP1100.PR.0034'!#REF!</definedName>
    <definedName name="PRIZNAK58">'[3]TP1100.PR.0034'!#REF!</definedName>
    <definedName name="PRIZNAK59" localSheetId="9">'[3]TP1100.PR.0035'!#REF!</definedName>
    <definedName name="PRIZNAK59">'[3]TP1100.PR.0035'!#REF!</definedName>
    <definedName name="PRIZNAK6" localSheetId="9">'[3]TP1100.VL.0016'!#REF!</definedName>
    <definedName name="PRIZNAK6">'[3]TP1100.VL.0016'!#REF!</definedName>
    <definedName name="PRIZNAK60" localSheetId="9">'[3]TP1100.PR.0036'!#REF!</definedName>
    <definedName name="PRIZNAK60">'[3]TP1100.PR.0036'!#REF!</definedName>
    <definedName name="PRIZNAK61" localSheetId="9">'[3]TP1100.PR.0037'!#REF!</definedName>
    <definedName name="PRIZNAK61">'[3]TP1100.PR.0037'!#REF!</definedName>
    <definedName name="PRIZNAK62" localSheetId="9">'[3]TP1100.PR.0038'!#REF!</definedName>
    <definedName name="PRIZNAK62">'[3]TP1100.PR.0038'!#REF!</definedName>
    <definedName name="PRIZNAK63" localSheetId="9">'[3]TP1100.PR.0039'!#REF!</definedName>
    <definedName name="PRIZNAK63">'[3]TP1100.PR.0039'!#REF!</definedName>
    <definedName name="PRIZNAK64" localSheetId="9">'[3]TP1100.PR.0040'!#REF!</definedName>
    <definedName name="PRIZNAK64">'[3]TP1100.PR.0040'!#REF!</definedName>
    <definedName name="PRIZNAK65" localSheetId="9">'[3]TP1100.PR.0041'!#REF!</definedName>
    <definedName name="PRIZNAK65">'[3]TP1100.PR.0041'!#REF!</definedName>
    <definedName name="PRIZNAK66" localSheetId="9">'[3]TP1100.PR.0042'!#REF!</definedName>
    <definedName name="PRIZNAK66">'[3]TP1100.PR.0042'!#REF!</definedName>
    <definedName name="PRIZNAK67" localSheetId="9">'[3]TP1100.PR.0043'!#REF!</definedName>
    <definedName name="PRIZNAK67">'[3]TP1100.PR.0043'!#REF!</definedName>
    <definedName name="PRIZNAK68" localSheetId="9">'[3]TP1100.PR.0044'!#REF!</definedName>
    <definedName name="PRIZNAK68">'[3]TP1100.PR.0044'!#REF!</definedName>
    <definedName name="PRIZNAK69" localSheetId="9">'[3]TP1100.PR.0045'!#REF!</definedName>
    <definedName name="PRIZNAK69">'[3]TP1100.PR.0045'!#REF!</definedName>
    <definedName name="PRIZNAK7" localSheetId="9">'[3]TP1100.VL.0017'!#REF!</definedName>
    <definedName name="PRIZNAK7">'[3]TP1100.VL.0017'!#REF!</definedName>
    <definedName name="PRIZNAK70" localSheetId="9">'[3]TP1100.PR.0046'!#REF!</definedName>
    <definedName name="PRIZNAK70">'[3]TP1100.PR.0046'!#REF!</definedName>
    <definedName name="PRIZNAK71" localSheetId="9">'[3]TP1100.PR.0047'!#REF!</definedName>
    <definedName name="PRIZNAK71">'[3]TP1100.PR.0047'!#REF!</definedName>
    <definedName name="PRIZNAK72" localSheetId="9">'[3]TP1100.PR.0048'!#REF!</definedName>
    <definedName name="PRIZNAK72">'[3]TP1100.PR.0048'!#REF!</definedName>
    <definedName name="PRIZNAK73" localSheetId="9">'[3]TP1100.PR.0049'!#REF!</definedName>
    <definedName name="PRIZNAK73">'[3]TP1100.PR.0049'!#REF!</definedName>
    <definedName name="PRIZNAK74" localSheetId="9">'[3]TP1100.PH.0014'!#REF!</definedName>
    <definedName name="PRIZNAK74">'[3]TP1100.PH.0014'!#REF!</definedName>
    <definedName name="PRIZNAK75" localSheetId="9">'[3]TP1100.PH.0013'!#REF!</definedName>
    <definedName name="PRIZNAK75">'[3]TP1100.PH.0013'!#REF!</definedName>
    <definedName name="PRIZNAK76" localSheetId="9">'[3]NS1100.PH.0003'!#REF!</definedName>
    <definedName name="PRIZNAK76">'[3]NS1100.PH.0003'!#REF!</definedName>
    <definedName name="PRIZNAK77" localSheetId="9">'[3]NS1100.PH.0002'!#REF!</definedName>
    <definedName name="PRIZNAK77">'[3]NS1100.PH.0002'!#REF!</definedName>
    <definedName name="PRIZNAK78" localSheetId="9">'[4]8. Общие сведения'!#REF!</definedName>
    <definedName name="PRIZNAK78">'[4]8. Общие сведения'!#REF!</definedName>
    <definedName name="PRIZNAK79" localSheetId="9">'[3]PK1100.07'!#REF!</definedName>
    <definedName name="PRIZNAK79">'[3]PK1100.07'!#REF!</definedName>
    <definedName name="PRIZNAK8" localSheetId="9">'[3]TP1100.VL.0018'!#REF!</definedName>
    <definedName name="PRIZNAK8">'[3]TP1100.VL.0018'!#REF!</definedName>
    <definedName name="PRIZNAK80" localSheetId="9">'[3]TP1100.PS.0022'!#REF!</definedName>
    <definedName name="PRIZNAK80">'[3]TP1100.PS.0022'!#REF!</definedName>
    <definedName name="PRIZNAK9" localSheetId="9">'[3]TP1100.VL.0023'!#REF!</definedName>
    <definedName name="PRIZNAK9">'[3]TP1100.VL.0023'!#REF!</definedName>
    <definedName name="Prj_CurReport">[2]Параметры!$B$74</definedName>
    <definedName name="Prj_Inflation">[2]Параметры!$B$50</definedName>
    <definedName name="Prj_Invest" localSheetId="7">[2]Параметры!$D$28</definedName>
    <definedName name="Prj_Invest">[5]Параметры!$D$28</definedName>
    <definedName name="Prj_Language">[2]Параметры!$D$11</definedName>
    <definedName name="Prj_Len" localSheetId="7">[2]Параметры!$D$27</definedName>
    <definedName name="Prj_Len">[5]Параметры!$D$27</definedName>
    <definedName name="Prj_Name" localSheetId="7">[2]Параметры!$A$4</definedName>
    <definedName name="Prj_Name">#REF!</definedName>
    <definedName name="Prj_Period">[2]Параметры!$D$29</definedName>
    <definedName name="Prj_Protect">[2]Параметры!$D$12</definedName>
    <definedName name="Prj_Start" localSheetId="7">[2]Параметры!$D$16</definedName>
    <definedName name="Prj_Start">[5]Параметры!$D$16</definedName>
    <definedName name="Prj_StartDate">[2]Параметры!$B$26</definedName>
    <definedName name="Prj_StartMonth">[2]Параметры!$B$33</definedName>
    <definedName name="Prj_StartYear" localSheetId="7">[2]Параметры!$B$32</definedName>
    <definedName name="Prj_StartYear">[5]Параметры!$B$32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34" l="1"/>
  <c r="A12" i="34"/>
  <c r="A9" i="34"/>
  <c r="A5" i="34"/>
  <c r="A4" i="30" l="1"/>
  <c r="C40" i="7" l="1"/>
  <c r="A9" i="24" l="1"/>
  <c r="A15" i="24"/>
  <c r="A14" i="30"/>
  <c r="A8" i="30"/>
  <c r="A12" i="16"/>
  <c r="A9" i="16"/>
  <c r="A15" i="10"/>
  <c r="A12" i="10"/>
  <c r="A9" i="10"/>
  <c r="A8" i="17"/>
  <c r="A9" i="6"/>
  <c r="E15" i="14"/>
  <c r="E12" i="14"/>
  <c r="A14" i="12"/>
  <c r="A11" i="12"/>
  <c r="A8" i="12"/>
  <c r="A16" i="13"/>
  <c r="A13" i="13"/>
  <c r="A10" i="13"/>
  <c r="E9" i="14"/>
  <c r="A9" i="5"/>
  <c r="A15" i="6" l="1"/>
  <c r="A11" i="30" l="1"/>
  <c r="A15" i="5" l="1"/>
  <c r="A12" i="5"/>
  <c r="A5" i="24" l="1"/>
  <c r="A12" i="24" l="1"/>
  <c r="A12" i="6"/>
  <c r="A11" i="17" s="1"/>
  <c r="A5" i="5" l="1"/>
  <c r="A15" i="16"/>
  <c r="A14" i="17"/>
  <c r="A5" i="16"/>
  <c r="A5" i="10"/>
  <c r="A4" i="17"/>
  <c r="A5" i="6"/>
  <c r="O5" i="14"/>
  <c r="A6" i="13"/>
  <c r="A4" i="12"/>
  <c r="B21" i="24" l="1"/>
</calcChain>
</file>

<file path=xl/sharedStrings.xml><?xml version="1.0" encoding="utf-8"?>
<sst xmlns="http://schemas.openxmlformats.org/spreadsheetml/2006/main" count="1232" uniqueCount="570">
  <si>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</si>
  <si>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</si>
  <si>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</si>
  <si>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</si>
  <si>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</si>
  <si>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</si>
  <si>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</si>
  <si>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</si>
  <si>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</si>
  <si>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</si>
  <si>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</si>
  <si>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</si>
  <si>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</si>
  <si>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</si>
  <si>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</si>
  <si>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</si>
  <si>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</si>
  <si>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</si>
  <si>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</si>
  <si>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</si>
  <si>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</si>
  <si>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</si>
  <si>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</si>
  <si>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</si>
  <si>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</si>
  <si>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</si>
  <si>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</si>
  <si>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</si>
  <si>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</si>
  <si>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</si>
  <si>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</si>
  <si>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</si>
  <si>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</si>
  <si>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</si>
  <si>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</si>
  <si>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</si>
  <si>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</si>
  <si>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</si>
  <si>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</si>
  <si>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</si>
  <si>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</si>
  <si>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</si>
  <si>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</si>
  <si>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</si>
  <si>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</si>
  <si>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</si>
  <si>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</si>
  <si>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</si>
  <si>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</si>
  <si>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</si>
  <si>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</si>
  <si>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</si>
  <si>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</si>
  <si>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</si>
  <si>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</si>
  <si>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</si>
  <si>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</si>
  <si>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</si>
  <si>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</si>
  <si>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</si>
  <si>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</si>
  <si>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</si>
  <si>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</si>
  <si>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</si>
  <si>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</si>
  <si>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</si>
  <si>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</si>
  <si>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</si>
  <si>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</si>
  <si>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</si>
  <si>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</si>
  <si>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</si>
  <si>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</si>
  <si>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</si>
  <si>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</si>
  <si>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</si>
  <si>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</si>
  <si>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</si>
  <si>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</si>
  <si>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</si>
  <si>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</si>
  <si>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</si>
  <si>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</si>
  <si>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</si>
  <si>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</si>
  <si>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</si>
  <si>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</si>
  <si>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</si>
  <si>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</si>
  <si>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</si>
  <si>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</si>
  <si>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</si>
  <si>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</si>
  <si>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</si>
  <si>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</si>
  <si>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</si>
  <si>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</si>
  <si>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</si>
  <si>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</si>
  <si>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</si>
  <si>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</si>
  <si>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</si>
  <si>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</si>
  <si>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</si>
  <si>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</si>
  <si>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</si>
  <si>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</si>
  <si>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</si>
  <si>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</si>
  <si>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</si>
  <si>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</si>
  <si>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</si>
  <si>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</si>
  <si>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</si>
  <si>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</si>
  <si>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</si>
  <si>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</si>
  <si>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</si>
  <si>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</si>
  <si>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</si>
  <si>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</si>
  <si>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</si>
  <si>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</si>
  <si>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</si>
  <si>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</si>
  <si>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</si>
  <si>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</si>
  <si>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</si>
  <si>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</si>
  <si>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</si>
  <si>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</si>
  <si>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</si>
  <si>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</si>
  <si>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</si>
  <si>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</si>
  <si>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</si>
  <si>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</si>
  <si>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</si>
  <si>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</si>
  <si>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</si>
  <si>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</si>
  <si>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</si>
  <si>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</si>
  <si>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</si>
  <si>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</si>
  <si>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</si>
  <si>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</si>
  <si>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</si>
  <si>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</si>
  <si>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</si>
  <si>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</si>
  <si>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</si>
  <si>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</si>
  <si>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</si>
  <si>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</si>
  <si>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</si>
  <si>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</si>
  <si>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</si>
  <si>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</si>
  <si>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</si>
  <si>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</si>
  <si>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</si>
  <si>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</si>
  <si>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</si>
  <si>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</si>
  <si>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</si>
  <si>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</si>
  <si>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</si>
  <si>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</si>
  <si>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</si>
  <si>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</si>
  <si>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</si>
  <si>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</si>
  <si>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</si>
  <si>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</si>
  <si>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</si>
  <si>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</si>
  <si>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</si>
  <si>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</si>
  <si>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</si>
  <si>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</si>
  <si>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</si>
  <si>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</si>
  <si>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</si>
  <si>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</si>
  <si>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</si>
  <si>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</si>
  <si>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</si>
  <si>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</si>
  <si>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</si>
  <si>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</si>
  <si>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</si>
  <si>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</si>
  <si>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</si>
  <si>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</si>
  <si>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</si>
  <si>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</si>
  <si>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</si>
  <si>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</si>
  <si>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</si>
  <si>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</si>
  <si>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</si>
  <si>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</si>
  <si>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</si>
  <si>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</si>
  <si>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</si>
  <si>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</si>
  <si>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</si>
  <si>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</si>
  <si>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</si>
  <si>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</si>
  <si>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</si>
  <si>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</si>
  <si>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</si>
  <si>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</si>
  <si>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</si>
  <si>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</si>
  <si>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</si>
  <si>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</si>
  <si>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</si>
  <si>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</si>
  <si>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</si>
  <si>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</si>
  <si>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</si>
  <si>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</si>
  <si>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</si>
  <si>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</si>
  <si>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</si>
  <si>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</si>
  <si>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</si>
  <si>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</si>
  <si>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</si>
  <si>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</si>
  <si>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</si>
  <si>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</si>
  <si>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</si>
  <si>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</si>
  <si>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</si>
  <si>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</si>
  <si>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</si>
  <si>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</si>
  <si>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</si>
  <si>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</si>
  <si>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</si>
  <si>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</si>
  <si>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</si>
  <si>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</si>
  <si>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</si>
  <si>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</si>
  <si>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</si>
  <si>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</si>
  <si>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</si>
  <si>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</si>
  <si>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</si>
  <si>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</si>
  <si>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</si>
  <si>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</si>
  <si>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</si>
  <si>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</si>
  <si>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</si>
  <si>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</si>
  <si>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</si>
  <si>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</si>
  <si>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</si>
  <si>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</si>
  <si>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</si>
  <si>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</si>
  <si>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</si>
  <si>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</si>
  <si>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</si>
  <si>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</si>
  <si>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</si>
  <si>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</si>
  <si>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</si>
  <si>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</si>
  <si>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</si>
  <si>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</si>
  <si>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</si>
  <si>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</si>
  <si>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</si>
  <si>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</si>
  <si>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</si>
  <si>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</si>
  <si>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</si>
  <si>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</si>
  <si>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</si>
  <si>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</si>
  <si>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</si>
  <si>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</si>
  <si>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</si>
  <si>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</si>
  <si>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</si>
  <si>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</si>
  <si>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</si>
  <si>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</si>
  <si>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</si>
  <si>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</si>
  <si>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</si>
  <si>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</si>
  <si>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</si>
  <si>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</si>
  <si>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</si>
  <si>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</si>
  <si>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</si>
  <si>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</si>
  <si>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</si>
  <si>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</si>
  <si>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</si>
  <si>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</si>
  <si>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</si>
  <si>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</si>
  <si>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</si>
  <si>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</si>
  <si>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</si>
  <si>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</si>
  <si>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</si>
  <si>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</si>
  <si>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</si>
  <si>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</si>
  <si>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</si>
  <si>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</si>
  <si>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</si>
  <si>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</si>
  <si>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</si>
  <si>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</si>
  <si>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</si>
  <si>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</si>
  <si>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</si>
  <si>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</si>
  <si>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</si>
  <si>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</si>
  <si>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</si>
  <si>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</si>
  <si>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</si>
  <si>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</si>
  <si>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</si>
  <si>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</si>
  <si>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</si>
  <si>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</si>
  <si>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</si>
  <si>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</si>
  <si>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</si>
  <si>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</si>
  <si>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</si>
  <si>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</si>
  <si>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</si>
  <si>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</si>
  <si>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</si>
  <si>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</si>
  <si>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</si>
  <si>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</si>
  <si>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</si>
  <si>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</si>
  <si>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</si>
  <si>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</si>
  <si>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</si>
  <si>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</si>
  <si>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</si>
  <si>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</si>
  <si>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</si>
  <si>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</si>
  <si>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</si>
  <si>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</si>
  <si>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</si>
  <si>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</si>
  <si>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</si>
  <si>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</si>
  <si>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</si>
  <si>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</si>
  <si>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воздушных линий электропередачи, км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</si>
  <si>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</si>
  <si>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</si>
  <si>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</si>
  <si>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</si>
  <si>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</si>
  <si>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</si>
  <si>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</si>
  <si>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</si>
  <si>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</si>
  <si>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</si>
  <si>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</si>
  <si>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</si>
  <si>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</si>
  <si>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</si>
  <si>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</si>
  <si>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</si>
  <si>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</si>
  <si>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</si>
  <si>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</si>
  <si>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</si>
  <si>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АО "Россети Тюмень" </t>
  </si>
  <si>
    <t>от «__» _____ 202_ г. №___</t>
  </si>
  <si>
    <t>ХМАО-Югра</t>
  </si>
  <si>
    <t xml:space="preserve">объем заключенного договора </t>
  </si>
  <si>
    <t>Развитие электрической сети/усиление существующей электрической сети, связанное с подключением новых потребителей</t>
  </si>
  <si>
    <t>на исполнении</t>
  </si>
  <si>
    <t>г. Сургут</t>
  </si>
  <si>
    <t>ХМАО-Югра, город Сургут</t>
  </si>
  <si>
    <t>Общая стоимость объекта,  руб. без НДС</t>
  </si>
  <si>
    <t>Первый  ремонт объекта, лет после постройки</t>
  </si>
  <si>
    <t xml:space="preserve">Доход, руб. без НДС </t>
  </si>
  <si>
    <t xml:space="preserve">NPV, руб. </t>
  </si>
  <si>
    <t>Целесообразность реализации проекта</t>
  </si>
  <si>
    <t xml:space="preserve"> АО "РОССЕТИ ТЮМЕНЬ" Сургутские ЭС</t>
  </si>
  <si>
    <t xml:space="preserve"> Новое cтроительство</t>
  </si>
  <si>
    <t>Предложение по корректировке плана</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</si>
  <si>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</si>
  <si>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</si>
  <si>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</si>
  <si>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</si>
  <si>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</si>
  <si>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</si>
  <si>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</si>
  <si>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</si>
  <si>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</si>
  <si>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</si>
  <si>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</si>
  <si>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</si>
  <si>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</si>
  <si>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</si>
  <si>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</si>
  <si>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</si>
  <si>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</si>
  <si>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</si>
  <si>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</si>
  <si>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</si>
  <si>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</si>
  <si>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</si>
  <si>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</si>
  <si>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</si>
  <si>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</si>
  <si>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</si>
  <si>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</si>
  <si>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</si>
  <si>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</si>
  <si>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</si>
  <si>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</si>
  <si>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</si>
  <si>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</si>
  <si>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</si>
  <si>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</si>
  <si>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</si>
  <si>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</si>
  <si>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</si>
  <si>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</si>
  <si>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</si>
  <si>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</si>
  <si>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</si>
  <si>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</si>
  <si>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</si>
  <si>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</si>
  <si>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</si>
  <si>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</si>
  <si>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</si>
  <si>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</si>
  <si>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</si>
  <si>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</si>
  <si>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</si>
  <si>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</si>
  <si>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</si>
  <si>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</si>
  <si>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</si>
  <si>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</si>
  <si>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</si>
  <si>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</si>
  <si>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</si>
  <si>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</si>
  <si>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</si>
  <si>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</si>
  <si>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</si>
  <si>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</si>
  <si>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</si>
  <si>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</si>
  <si>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</si>
  <si>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</si>
  <si>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</si>
  <si>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</si>
  <si>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</si>
  <si>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</si>
  <si>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 xml:space="preserve">
План</t>
  </si>
  <si>
    <t>II</t>
  </si>
  <si>
    <t>Тюменская обл., Ханты- Мансийский АО, Сургутский район, г.Сургут, Югорский тракт</t>
  </si>
  <si>
    <t>Наличие разрешения на строительство/ разрешение на проведение земляных работ</t>
  </si>
  <si>
    <t>после разработки ПСД</t>
  </si>
  <si>
    <t xml:space="preserve"> КЛ-10кВ "ЦВБМТ"</t>
  </si>
  <si>
    <t>Т7/22/0007-ДТП от 30.11.2022</t>
  </si>
  <si>
    <t>ГРЩ-0,4 кВ</t>
  </si>
  <si>
    <t xml:space="preserve">яч.6 РП-10кВ №2 "ТРЦ" </t>
  </si>
  <si>
    <t>яч.6 РУ-10кВ ТП 10/0,4 кВ "Ледовый дворец"</t>
  </si>
  <si>
    <t>не относится</t>
  </si>
  <si>
    <t>1.12.</t>
  </si>
  <si>
    <t xml:space="preserve">Комплексное опробование оборудования </t>
  </si>
  <si>
    <t>1. Ячейка №6 РП-10 кВ №2 "ТРЦ";
2. Ячейка №6 ТП 2*1250 кВА 10/0,4 кВ "Ледовый дворец"</t>
  </si>
  <si>
    <t xml:space="preserve">Доход, тыс.руб. без НДС </t>
  </si>
  <si>
    <t>Ремонт объекта тыс.руб с НДС</t>
  </si>
  <si>
    <t>Прочие расходы при эксплуатации объекта, тыс.руб. с НДС</t>
  </si>
  <si>
    <t>Прочие расходы</t>
  </si>
  <si>
    <t>от «__» _____ 201_ г. №___</t>
  </si>
  <si>
    <t>от «__» _____ 2015 г. №___</t>
  </si>
  <si>
    <t>N_NS1100.KL.0019</t>
  </si>
  <si>
    <t>Год 2026</t>
  </si>
  <si>
    <t>Год 2027</t>
  </si>
  <si>
    <t xml:space="preserve">1. Проект-ие и стро-во ТП 2×1250кВА 10/0,4кВ;
2. Монтаж оборудования ТП;
3. Проект-ие и стро-во 1КЛ-10 кВ протяж. 0,419 км от РП №2 "ТРЦ" до вн.соруж. ТП;
4. Проек-ие и стро-во 1КЛ-10 кВ протяж. 0,444 км от ТП "Ледовый дворец" до вн.соруж. ТП;
5. Уст.-ка 2 комп. КУ;
6. Расчёт уставок РЗА в яч. № 6 РП №2 "ТРЦ" и № 6 ТП "Ледовый дворец"   </t>
  </si>
  <si>
    <t>ДС № 1 от 24.01.2023,         ДС № 2 от 11.04.2023</t>
  </si>
  <si>
    <t>Цели (указать укрупненные цели в соответствии с приложением ___)</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</si>
  <si>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</si>
  <si>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Новое строительство 2КЛ-10кВ протяженностью 0,863 км., ТП 10/0,4 кВ с трансформаторной мощностью 2,5 МВА, монтаж ПКУ - 2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</si>
  <si>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ТП 10/0,4кВ (2*1250 кВА) с 2КЛ-10кВ и установкой двух приборов учета.
</t>
  </si>
  <si>
    <t>Исполнение требований по договору №Т7/22/0007-ДТП от 30.11.2022 на осуществление технологического присоединения энергопринимающих устройств ООО "Швабе-Москва".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</si>
  <si>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</si>
  <si>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2023.0333</t>
  </si>
  <si>
    <t>Филиал АО "Россети Тюмень" Сургутские ЭС</t>
  </si>
  <si>
    <t>Новое строительство и расширение электросетевых объектов</t>
  </si>
  <si>
    <t>Комплекс</t>
  </si>
  <si>
    <t>Выполнение комплекса работ по строительству 2КЛ-10кВ от ячейки №6 РП-10кВ №2 "ТРЦ" и ячейки 10кВ №6 ТП 10/0,4кВ"Ледовый дворец" с ТП 2*1250кВА 10/0,4кВ до ГРЩ-0,4кВ для подключения энергопринимающих устройств "Центра высокихбиомедицинских технологий" Заявителя ООО "Швабе- Москва" филиала АО "Россети Тюмень" Сургутские электрические сети</t>
  </si>
  <si>
    <t>Предварительный расчет стоимости работ</t>
  </si>
  <si>
    <t>ВЗ</t>
  </si>
  <si>
    <t>ОК ЕП</t>
  </si>
  <si>
    <t>ООО "Энергоремонт"</t>
  </si>
  <si>
    <t>www.rts-tender.ru</t>
  </si>
  <si>
    <t>17.05.2023</t>
  </si>
  <si>
    <t>19.05.2023</t>
  </si>
  <si>
    <t>14.06.2023</t>
  </si>
  <si>
    <t>27.06.2023</t>
  </si>
  <si>
    <t>п.7.5.3.</t>
  </si>
  <si>
    <t>Закупочная комиссия</t>
  </si>
  <si>
    <t>32312400950/2023.0333-3</t>
  </si>
  <si>
    <t>14.07.2023</t>
  </si>
  <si>
    <t>17.07.2023</t>
  </si>
  <si>
    <t>29.11.2024</t>
  </si>
  <si>
    <t>Исполнение обязательств по договору об осуществлении технологического присоединения от 30.11.2022 №Т7/22/0007-ДТП</t>
  </si>
  <si>
    <t>ИА АО "Россети Тюмень"</t>
  </si>
  <si>
    <t>объем заключенного договора 10/01-161 от 17.07.2023 . ООО "Энергоремонт"    в ценах 2023 года с НДС, млн. руб</t>
  </si>
  <si>
    <t xml:space="preserve"> ООО "Энергоремонт"</t>
  </si>
  <si>
    <t>Год 2028</t>
  </si>
  <si>
    <t>0,863 км, 2,5 МВА, 2 т.у.</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</si>
  <si>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</si>
  <si>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КЛ - 10,43 млн руб за 1 км, т.у. - 0,098 млн. руб., ТП - 11,888 млн. руб.</t>
  </si>
  <si>
    <t>Год 2029</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</si>
  <si>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</si>
  <si>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</si>
  <si>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</si>
  <si>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</si>
  <si>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</si>
  <si>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</si>
  <si>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</si>
  <si>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</si>
  <si>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</si>
  <si>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</si>
  <si>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</si>
  <si>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</si>
  <si>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</si>
  <si>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</si>
  <si>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</si>
  <si>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</si>
  <si>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Реализация проекта в установленные сроки</t>
  </si>
  <si>
    <t>0.1 Технологическое присоединение</t>
  </si>
  <si>
    <t>Год раскрытия информации:  2026 год</t>
  </si>
  <si>
    <t>по состоянию на 01.01.2026</t>
  </si>
  <si>
    <t>Год 2030</t>
  </si>
  <si>
    <t>не окупается</t>
  </si>
  <si>
    <t/>
  </si>
  <si>
    <t>С</t>
  </si>
  <si>
    <t>Сметная стоимость проекта в ценах 2026 года с НДС, млн. руб.</t>
  </si>
  <si>
    <t>Приказ об утверждении ПСД №620 от 28.10.2025</t>
  </si>
  <si>
    <t xml:space="preserve">Факт 2025 года </t>
  </si>
  <si>
    <t xml:space="preserve"> по состоянию на 01.01.2025</t>
  </si>
  <si>
    <t>+</t>
  </si>
  <si>
    <t>ТП 10/0,4 - 2500</t>
  </si>
  <si>
    <t>10.01.2026-15.02.2026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</si>
</sst>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0000"/>
    <numFmt numFmtId="174" formatCode="0_ ;\-0\ "/>
    <numFmt numFmtId="175" formatCode="0.0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2"/>
      <color indexed="9"/>
      <name val="Times New Roman"/>
      <family val="1"/>
      <charset val="204"/>
    </font>
    <font>
      <sz val="11"/>
      <color indexed="9"/>
      <name val="Times New Roman"/>
      <family val="1"/>
      <charset val="204"/>
    </font>
    <font>
      <b/>
      <sz val="10"/>
      <name val="Times New Roman"/>
      <family val="1"/>
      <charset val="204"/>
    </font>
    <font>
      <sz val="22"/>
      <name val="Times New Roman"/>
      <family val="1"/>
      <charset val="204"/>
    </font>
    <font>
      <sz val="12"/>
      <name val="Times New Roman"/>
      <family val="1"/>
      <charset val="204"/>
    </font>
    <font>
      <sz val="16"/>
      <color rgb="FFFF0000"/>
      <name val="Times New Roman"/>
      <family val="1"/>
      <charset val="204"/>
    </font>
    <font>
      <b/>
      <sz val="10"/>
      <color rgb="FF000000"/>
      <name val="Segoe UI"/>
      <family val="2"/>
      <charset val="204"/>
    </font>
    <font>
      <b/>
      <i/>
      <sz val="11"/>
      <color theme="1"/>
      <name val="Calibri"/>
      <family val="2"/>
      <charset val="204"/>
      <scheme val="minor"/>
    </font>
    <font>
      <u/>
      <sz val="12"/>
      <color theme="1"/>
      <name val="Times New Roman"/>
      <family val="1"/>
      <charset val="204"/>
    </font>
    <font>
      <sz val="12"/>
      <name val="Times New Roman"/>
      <family val="1"/>
      <charset val="204"/>
    </font>
    <font>
      <sz val="12"/>
      <color theme="1"/>
      <name val="Calibri"/>
      <family val="2"/>
      <scheme val="minor"/>
    </font>
    <font>
      <sz val="13"/>
      <color theme="1"/>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165" fontId="1" fillId="0" borderId="0" applyFont="0" applyFill="0" applyBorder="0" applyAlignment="0" applyProtection="0"/>
    <xf numFmtId="0" fontId="57" fillId="0" borderId="0"/>
    <xf numFmtId="0" fontId="57" fillId="0" borderId="0"/>
    <xf numFmtId="0" fontId="62" fillId="0" borderId="0" applyNumberFormat="0" applyFill="0" applyBorder="0" applyAlignment="0" applyProtection="0">
      <alignment vertical="top"/>
      <protection locked="0"/>
    </xf>
    <xf numFmtId="0" fontId="45" fillId="0" borderId="0"/>
    <xf numFmtId="0" fontId="29" fillId="0" borderId="0"/>
    <xf numFmtId="0" fontId="63" fillId="0" borderId="0"/>
    <xf numFmtId="0" fontId="3" fillId="0" borderId="0"/>
    <xf numFmtId="0" fontId="45" fillId="0" borderId="0"/>
    <xf numFmtId="0" fontId="45" fillId="0" borderId="0"/>
    <xf numFmtId="0" fontId="64" fillId="0" borderId="0"/>
    <xf numFmtId="0" fontId="45" fillId="0" borderId="0"/>
    <xf numFmtId="0" fontId="61" fillId="0" borderId="0"/>
    <xf numFmtId="0" fontId="60" fillId="0" borderId="0"/>
    <xf numFmtId="0" fontId="64"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30" fillId="0" borderId="0"/>
    <xf numFmtId="0" fontId="29" fillId="0" borderId="0"/>
    <xf numFmtId="0" fontId="11" fillId="0" borderId="0"/>
    <xf numFmtId="0" fontId="73" fillId="0" borderId="0"/>
    <xf numFmtId="0" fontId="78" fillId="0" borderId="0"/>
    <xf numFmtId="0" fontId="84"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3" fillId="24" borderId="1" xfId="2" applyFont="1" applyFill="1" applyBorder="1" applyAlignment="1">
      <alignment vertical="top" wrapText="1"/>
    </xf>
    <xf numFmtId="0" fontId="11" fillId="24" borderId="1" xfId="2" applyFill="1" applyBorder="1" applyAlignment="1">
      <alignment horizontal="center" vertical="top" wrapText="1"/>
    </xf>
    <xf numFmtId="0" fontId="11" fillId="24" borderId="1" xfId="2" applyFill="1" applyBorder="1" applyAlignment="1">
      <alignment horizontal="center" vertical="center" wrapText="1"/>
    </xf>
    <xf numFmtId="0" fontId="11" fillId="24" borderId="1" xfId="2" applyFill="1" applyBorder="1" applyAlignment="1">
      <alignment horizontal="left" vertical="top" wrapText="1"/>
    </xf>
    <xf numFmtId="0" fontId="50" fillId="24" borderId="1" xfId="2" applyFont="1" applyFill="1" applyBorder="1" applyAlignment="1">
      <alignment horizontal="center"/>
    </xf>
    <xf numFmtId="0" fontId="11" fillId="24" borderId="1" xfId="2" applyFill="1" applyBorder="1" applyAlignment="1">
      <alignment horizontal="left" vertical="top"/>
    </xf>
    <xf numFmtId="0" fontId="11" fillId="24" borderId="1" xfId="2" applyFill="1" applyBorder="1"/>
    <xf numFmtId="0" fontId="37" fillId="0" borderId="1" xfId="49" applyFont="1" applyBorder="1" applyAlignment="1">
      <alignment horizontal="center" vertical="center"/>
    </xf>
    <xf numFmtId="0" fontId="40" fillId="0" borderId="1" xfId="49" applyFont="1" applyBorder="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0" fillId="24" borderId="0" xfId="0" applyFill="1"/>
    <xf numFmtId="0" fontId="37" fillId="24" borderId="1" xfId="49" applyFont="1" applyFill="1" applyBorder="1" applyAlignment="1">
      <alignment horizontal="center" vertical="center"/>
    </xf>
    <xf numFmtId="0" fontId="36" fillId="24" borderId="0" xfId="49" applyFont="1" applyFill="1"/>
    <xf numFmtId="0" fontId="40" fillId="0" borderId="1" xfId="49" applyFont="1" applyBorder="1" applyAlignment="1">
      <alignment horizontal="center" vertical="center" wrapText="1"/>
    </xf>
    <xf numFmtId="0" fontId="7" fillId="0" borderId="4" xfId="1" applyFont="1" applyBorder="1" applyAlignment="1">
      <alignment horizontal="left" vertical="center" wrapText="1"/>
    </xf>
    <xf numFmtId="9" fontId="11" fillId="0" borderId="1" xfId="2" applyNumberFormat="1" applyBorder="1" applyAlignment="1">
      <alignment horizontal="center" vertical="center"/>
    </xf>
    <xf numFmtId="49" fontId="65" fillId="0" borderId="1" xfId="0" applyNumberFormat="1" applyFont="1" applyBorder="1" applyAlignment="1">
      <alignment horizontal="center" vertical="center" wrapText="1"/>
    </xf>
    <xf numFmtId="49" fontId="65" fillId="0" borderId="1" xfId="0" quotePrefix="1" applyNumberFormat="1" applyFont="1" applyBorder="1" applyAlignment="1">
      <alignment horizontal="center" vertical="center" wrapText="1"/>
    </xf>
    <xf numFmtId="3" fontId="66"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36" fillId="24" borderId="1" xfId="49" applyFont="1" applyFill="1" applyBorder="1" applyAlignment="1">
      <alignment horizontal="center" vertical="center"/>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36" fillId="0" borderId="30" xfId="0" applyFont="1" applyBorder="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42" fillId="0" borderId="26" xfId="2" applyFont="1" applyBorder="1" applyAlignment="1">
      <alignment vertical="top" wrapText="1"/>
    </xf>
    <xf numFmtId="0" fontId="68" fillId="0" borderId="0" xfId="0" applyFont="1"/>
    <xf numFmtId="0" fontId="49" fillId="0" borderId="0" xfId="2" applyFont="1" applyAlignment="1">
      <alignment horizontal="center"/>
    </xf>
    <xf numFmtId="0" fontId="11" fillId="24" borderId="1" xfId="2" applyFill="1" applyBorder="1" applyAlignment="1">
      <alignmen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72" fillId="0" borderId="0" xfId="102" applyFont="1"/>
    <xf numFmtId="0" fontId="74" fillId="0" borderId="0" xfId="2" applyFont="1"/>
    <xf numFmtId="0" fontId="11" fillId="0" borderId="1" xfId="2" applyBorder="1" applyAlignment="1">
      <alignment horizontal="left" vertical="center" wrapText="1"/>
    </xf>
    <xf numFmtId="0" fontId="11" fillId="0" borderId="1" xfId="2" applyBorder="1" applyAlignment="1">
      <alignment horizontal="center" vertical="center" wrapText="1"/>
    </xf>
    <xf numFmtId="0" fontId="75" fillId="0" borderId="0" xfId="0" applyFont="1" applyAlignment="1">
      <alignment vertical="center" wrapText="1"/>
    </xf>
    <xf numFmtId="0" fontId="76" fillId="0" borderId="0" xfId="0" applyFont="1" applyAlignment="1">
      <alignment wrapText="1"/>
    </xf>
    <xf numFmtId="0" fontId="11" fillId="0" borderId="1" xfId="2" applyBorder="1" applyAlignment="1">
      <alignment wrapText="1"/>
    </xf>
    <xf numFmtId="0" fontId="11" fillId="0" borderId="1" xfId="2" applyBorder="1" applyAlignment="1">
      <alignment horizontal="left" vertical="top" wrapText="1"/>
    </xf>
    <xf numFmtId="0" fontId="43" fillId="0" borderId="1" xfId="41" applyFont="1" applyBorder="1" applyAlignment="1">
      <alignment horizontal="center" vertical="center" wrapText="1"/>
    </xf>
    <xf numFmtId="0" fontId="11" fillId="0" borderId="0" xfId="41"/>
    <xf numFmtId="0" fontId="12" fillId="0" borderId="0" xfId="41" applyFont="1"/>
    <xf numFmtId="0" fontId="11" fillId="0" borderId="6" xfId="41" applyBorder="1" applyAlignment="1">
      <alignment horizontal="left" vertical="center" wrapText="1"/>
    </xf>
    <xf numFmtId="0" fontId="11" fillId="0" borderId="0" xfId="2" applyProtection="1">
      <protection locked="0"/>
    </xf>
    <xf numFmtId="0" fontId="11" fillId="0" borderId="0" xfId="2" applyAlignment="1" applyProtection="1">
      <alignment wrapText="1"/>
      <protection locked="0"/>
    </xf>
    <xf numFmtId="4" fontId="48" fillId="0" borderId="2" xfId="100" applyNumberFormat="1" applyFont="1" applyBorder="1" applyAlignment="1">
      <alignment horizontal="left" vertical="center" wrapText="1"/>
    </xf>
    <xf numFmtId="0" fontId="7" fillId="0" borderId="0" xfId="2" applyFont="1" applyProtection="1">
      <protection locked="0"/>
    </xf>
    <xf numFmtId="0" fontId="11" fillId="0" borderId="0" xfId="6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7" fillId="0" borderId="0" xfId="1" applyFont="1" applyAlignment="1">
      <alignment horizontal="center" vertical="center"/>
    </xf>
    <xf numFmtId="0" fontId="7" fillId="0" borderId="0" xfId="1" applyFont="1"/>
    <xf numFmtId="0" fontId="79" fillId="0" borderId="0" xfId="1" applyFont="1"/>
    <xf numFmtId="49" fontId="7" fillId="0" borderId="1" xfId="1" applyNumberFormat="1" applyFont="1" applyBorder="1" applyAlignment="1">
      <alignment horizontal="center" vertical="center" wrapText="1"/>
    </xf>
    <xf numFmtId="0" fontId="7" fillId="0" borderId="2" xfId="0" applyFont="1" applyBorder="1" applyAlignment="1">
      <alignment horizontal="center" vertical="center" wrapText="1"/>
    </xf>
    <xf numFmtId="2" fontId="4" fillId="0" borderId="1" xfId="1" applyNumberFormat="1" applyFont="1" applyBorder="1" applyAlignment="1">
      <alignment horizontal="center" vertical="center"/>
    </xf>
    <xf numFmtId="49" fontId="43" fillId="0" borderId="1" xfId="2" applyNumberFormat="1" applyFont="1" applyBorder="1" applyAlignment="1">
      <alignment horizontal="center" vertical="top" wrapText="1"/>
    </xf>
    <xf numFmtId="0" fontId="42" fillId="0" borderId="0" xfId="2" applyFont="1" applyAlignment="1">
      <alignment horizontal="center" wrapText="1"/>
    </xf>
    <xf numFmtId="0" fontId="36" fillId="0" borderId="30" xfId="0" applyFont="1" applyBorder="1" applyAlignment="1">
      <alignment vertical="top" wrapText="1"/>
    </xf>
    <xf numFmtId="0" fontId="15" fillId="0" borderId="0" xfId="1" applyFont="1" applyAlignment="1">
      <alignment horizontal="right"/>
    </xf>
    <xf numFmtId="0" fontId="10" fillId="0" borderId="0" xfId="1" applyFont="1" applyAlignment="1">
      <alignment horizontal="right"/>
    </xf>
    <xf numFmtId="0" fontId="13" fillId="0" borderId="0" xfId="1" applyFont="1" applyAlignment="1">
      <alignment horizontal="right" vertical="center"/>
    </xf>
    <xf numFmtId="49" fontId="43" fillId="0" borderId="39" xfId="41" applyNumberFormat="1" applyFont="1" applyBorder="1" applyAlignment="1">
      <alignment horizontal="center" vertical="center" wrapText="1"/>
    </xf>
    <xf numFmtId="0" fontId="43" fillId="0" borderId="39" xfId="41" applyFont="1" applyBorder="1" applyAlignment="1">
      <alignment horizontal="left" vertical="center" wrapText="1"/>
    </xf>
    <xf numFmtId="168" fontId="44" fillId="0" borderId="39" xfId="45" applyNumberFormat="1" applyFont="1" applyBorder="1" applyAlignment="1">
      <alignment horizontal="right" vertical="center" wrapText="1"/>
    </xf>
    <xf numFmtId="4" fontId="11" fillId="0" borderId="39" xfId="69" applyNumberFormat="1" applyFont="1" applyFill="1" applyBorder="1" applyAlignment="1">
      <alignment horizontal="right" wrapText="1"/>
    </xf>
    <xf numFmtId="49" fontId="11" fillId="0" borderId="39" xfId="41" applyNumberFormat="1" applyBorder="1" applyAlignment="1">
      <alignment horizontal="center" vertical="center" wrapText="1"/>
    </xf>
    <xf numFmtId="0" fontId="11" fillId="0" borderId="39" xfId="41" applyBorder="1" applyAlignment="1">
      <alignment horizontal="left" vertical="center" wrapText="1"/>
    </xf>
    <xf numFmtId="168" fontId="48" fillId="0" borderId="39" xfId="45" applyNumberFormat="1" applyFont="1" applyBorder="1" applyAlignment="1">
      <alignment horizontal="right" vertical="center" wrapText="1"/>
    </xf>
    <xf numFmtId="0" fontId="48" fillId="0" borderId="39" xfId="100" applyFont="1" applyBorder="1" applyAlignment="1">
      <alignment horizontal="left" vertical="center" wrapText="1"/>
    </xf>
    <xf numFmtId="174" fontId="11" fillId="0" borderId="39" xfId="69" applyNumberFormat="1" applyFont="1" applyFill="1" applyBorder="1" applyAlignment="1">
      <alignment horizontal="right" wrapText="1"/>
    </xf>
    <xf numFmtId="0" fontId="44" fillId="0" borderId="39" xfId="100" applyFont="1" applyBorder="1" applyAlignment="1">
      <alignment horizontal="left" vertical="center" wrapText="1"/>
    </xf>
    <xf numFmtId="4" fontId="11" fillId="0" borderId="39" xfId="41" applyNumberFormat="1" applyBorder="1" applyAlignment="1">
      <alignment horizontal="center" vertical="center" wrapText="1"/>
    </xf>
    <xf numFmtId="4" fontId="11" fillId="0" borderId="39" xfId="41" applyNumberFormat="1" applyBorder="1" applyAlignment="1">
      <alignment horizontal="left" vertical="center" wrapText="1"/>
    </xf>
    <xf numFmtId="4" fontId="48" fillId="0" borderId="39" xfId="100" applyNumberFormat="1" applyFont="1" applyBorder="1" applyAlignment="1">
      <alignment horizontal="left" vertical="center" wrapText="1"/>
    </xf>
    <xf numFmtId="14" fontId="11" fillId="0" borderId="39" xfId="0" applyNumberFormat="1" applyFont="1" applyBorder="1" applyAlignment="1">
      <alignment horizontal="center" vertical="center" wrapText="1"/>
    </xf>
    <xf numFmtId="0" fontId="11" fillId="0" borderId="39" xfId="2" applyBorder="1" applyAlignment="1">
      <alignment horizontal="center" vertical="center" wrapText="1"/>
    </xf>
    <xf numFmtId="14" fontId="7" fillId="0" borderId="39" xfId="0" applyNumberFormat="1" applyFont="1" applyBorder="1" applyAlignment="1">
      <alignment horizontal="center" vertical="center" wrapText="1" readingOrder="1"/>
    </xf>
    <xf numFmtId="14" fontId="11" fillId="0" borderId="39" xfId="2" applyNumberFormat="1" applyBorder="1" applyAlignment="1">
      <alignment horizontal="center" vertical="center" wrapText="1"/>
    </xf>
    <xf numFmtId="14" fontId="11" fillId="0" borderId="39" xfId="2" applyNumberFormat="1" applyBorder="1" applyAlignment="1">
      <alignment horizontal="center" vertical="center"/>
    </xf>
    <xf numFmtId="14" fontId="11" fillId="24" borderId="39" xfId="2" applyNumberFormat="1" applyFill="1" applyBorder="1" applyAlignment="1">
      <alignment horizontal="center" vertical="center" wrapText="1"/>
    </xf>
    <xf numFmtId="14" fontId="11" fillId="24" borderId="39" xfId="2" applyNumberFormat="1" applyFill="1" applyBorder="1" applyAlignment="1">
      <alignment horizontal="center" vertical="center"/>
    </xf>
    <xf numFmtId="0" fontId="7" fillId="0" borderId="41" xfId="0" applyFont="1" applyBorder="1" applyAlignment="1">
      <alignment wrapText="1"/>
    </xf>
    <xf numFmtId="0" fontId="80" fillId="0" borderId="21" xfId="0" applyFont="1" applyBorder="1" applyAlignment="1">
      <alignment horizontal="left" vertical="center" wrapText="1"/>
    </xf>
    <xf numFmtId="175" fontId="7" fillId="0" borderId="41" xfId="1" applyNumberFormat="1" applyFont="1" applyBorder="1" applyAlignment="1">
      <alignment horizontal="left" vertical="center" wrapText="1"/>
    </xf>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4" fontId="44" fillId="0" borderId="39" xfId="45" applyNumberFormat="1" applyFont="1" applyBorder="1" applyAlignment="1">
      <alignment horizontal="right" vertical="center" wrapText="1"/>
    </xf>
    <xf numFmtId="4" fontId="48" fillId="0" borderId="39" xfId="45" applyNumberFormat="1" applyFont="1" applyBorder="1" applyAlignment="1">
      <alignment horizontal="right" vertical="center" wrapText="1"/>
    </xf>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6" borderId="31" xfId="0" applyNumberFormat="1" applyFont="1" applyFill="1" applyBorder="1" applyAlignment="1">
      <alignment horizontal="left" vertical="center"/>
    </xf>
    <xf numFmtId="14" fontId="11" fillId="0" borderId="42" xfId="0" applyNumberFormat="1" applyFont="1" applyBorder="1" applyAlignment="1">
      <alignment horizontal="center" vertical="center" wrapText="1"/>
    </xf>
    <xf numFmtId="0" fontId="11" fillId="0" borderId="42" xfId="2" applyBorder="1" applyAlignment="1">
      <alignment horizontal="center" vertical="center" wrapText="1"/>
    </xf>
    <xf numFmtId="0" fontId="43" fillId="0" borderId="40" xfId="41" applyFont="1" applyBorder="1" applyAlignment="1">
      <alignment horizontal="center" vertical="center" wrapText="1"/>
    </xf>
    <xf numFmtId="0" fontId="11" fillId="0" borderId="40" xfId="41" applyBorder="1" applyAlignment="1">
      <alignment horizontal="center" vertical="center" wrapText="1"/>
    </xf>
    <xf numFmtId="0" fontId="43" fillId="24" borderId="42" xfId="41" applyFont="1" applyFill="1" applyBorder="1" applyAlignment="1">
      <alignment horizontal="center" vertical="center" textRotation="90" wrapText="1"/>
    </xf>
    <xf numFmtId="14" fontId="11" fillId="24" borderId="42" xfId="0" applyNumberFormat="1" applyFont="1" applyFill="1" applyBorder="1" applyAlignment="1">
      <alignment horizontal="center" vertical="center" wrapText="1"/>
    </xf>
    <xf numFmtId="14" fontId="11" fillId="24" borderId="39" xfId="0" applyNumberFormat="1" applyFont="1" applyFill="1" applyBorder="1" applyAlignment="1">
      <alignment horizontal="center" vertical="center" wrapText="1"/>
    </xf>
    <xf numFmtId="0" fontId="11" fillId="24" borderId="39" xfId="2" applyFill="1" applyBorder="1" applyAlignment="1">
      <alignment horizontal="center" vertical="center" wrapText="1"/>
    </xf>
    <xf numFmtId="0" fontId="11" fillId="24" borderId="39" xfId="2" applyFill="1" applyBorder="1" applyAlignment="1">
      <alignment vertical="center"/>
    </xf>
    <xf numFmtId="175" fontId="3" fillId="0" borderId="1" xfId="1" applyNumberFormat="1" applyBorder="1" applyAlignment="1">
      <alignment horizontal="center" vertical="center"/>
    </xf>
    <xf numFmtId="49" fontId="41" fillId="0" borderId="43" xfId="0" quotePrefix="1" applyNumberFormat="1" applyFont="1" applyBorder="1" applyAlignment="1">
      <alignment horizontal="center" vertical="center" wrapText="1"/>
    </xf>
    <xf numFmtId="49" fontId="41" fillId="0" borderId="43" xfId="0" applyNumberFormat="1" applyFont="1" applyBorder="1" applyAlignment="1">
      <alignment horizontal="center" vertical="center" wrapText="1"/>
    </xf>
    <xf numFmtId="0" fontId="41" fillId="0" borderId="43" xfId="0" quotePrefix="1" applyFont="1" applyBorder="1" applyAlignment="1">
      <alignment horizontal="center" vertical="center" wrapText="1"/>
    </xf>
    <xf numFmtId="1" fontId="41" fillId="0" borderId="43" xfId="49" applyNumberFormat="1" applyFont="1" applyBorder="1" applyAlignment="1">
      <alignment horizontal="center" vertical="center"/>
    </xf>
    <xf numFmtId="0" fontId="41" fillId="0" borderId="43" xfId="49" applyFont="1" applyBorder="1" applyAlignment="1">
      <alignment horizontal="center" vertical="center"/>
    </xf>
    <xf numFmtId="3" fontId="41" fillId="0" borderId="43" xfId="0" applyNumberFormat="1" applyFont="1" applyBorder="1" applyAlignment="1">
      <alignment horizontal="center" vertical="center" wrapText="1"/>
    </xf>
    <xf numFmtId="0" fontId="39" fillId="0"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wrapText="1"/>
    </xf>
    <xf numFmtId="0" fontId="36" fillId="0" borderId="31" xfId="0" applyFont="1" applyFill="1" applyBorder="1" applyAlignment="1">
      <alignment horizontal="left" vertical="center"/>
    </xf>
    <xf numFmtId="0" fontId="42" fillId="0"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83" fillId="0" borderId="2" xfId="50" applyFont="1" applyBorder="1" applyAlignment="1">
      <alignment vertical="center"/>
    </xf>
    <xf numFmtId="0" fontId="83" fillId="0" borderId="43" xfId="50" applyFont="1" applyBorder="1" applyAlignment="1">
      <alignment vertical="center"/>
    </xf>
    <xf numFmtId="0" fontId="83" fillId="0" borderId="23" xfId="50" applyFont="1" applyBorder="1" applyAlignment="1">
      <alignment vertical="center"/>
    </xf>
    <xf numFmtId="0" fontId="81" fillId="0" borderId="0" xfId="105" applyFont="1" applyAlignment="1">
      <alignment horizontal="center" vertical="center" wrapText="1"/>
    </xf>
    <xf numFmtId="0" fontId="11" fillId="0" borderId="0" xfId="105" applyFont="1" applyAlignment="1">
      <alignment vertical="center"/>
    </xf>
    <xf numFmtId="0" fontId="42" fillId="0" borderId="0" xfId="105" applyFont="1" applyAlignment="1">
      <alignment vertical="center"/>
    </xf>
    <xf numFmtId="0" fontId="11" fillId="0" borderId="0" xfId="105" applyFont="1" applyAlignment="1">
      <alignment horizontal="right" vertical="center"/>
    </xf>
    <xf numFmtId="0" fontId="72" fillId="0" borderId="0" xfId="105" applyFont="1" applyAlignment="1">
      <alignment vertical="center"/>
    </xf>
    <xf numFmtId="0" fontId="42" fillId="0" borderId="0" xfId="105" applyFont="1" applyAlignment="1">
      <alignment horizontal="left" vertical="center"/>
    </xf>
    <xf numFmtId="0" fontId="42" fillId="0" borderId="0" xfId="105" applyFont="1" applyAlignment="1">
      <alignment horizontal="center" vertical="center"/>
    </xf>
    <xf numFmtId="0" fontId="71" fillId="0" borderId="0" xfId="105" applyFont="1" applyAlignment="1">
      <alignment horizontal="left" vertical="center"/>
    </xf>
    <xf numFmtId="0" fontId="46" fillId="0" borderId="0" xfId="105" applyFont="1" applyAlignment="1">
      <alignment vertical="center"/>
    </xf>
    <xf numFmtId="0" fontId="41" fillId="0" borderId="0" xfId="105" applyFont="1" applyAlignment="1">
      <alignment vertical="center"/>
    </xf>
    <xf numFmtId="4" fontId="41" fillId="0" borderId="43" xfId="105" applyNumberFormat="1" applyFont="1" applyBorder="1" applyAlignment="1">
      <alignment horizontal="center" vertical="center"/>
    </xf>
    <xf numFmtId="3" fontId="41" fillId="0" borderId="43" xfId="105" applyNumberFormat="1" applyFont="1" applyBorder="1" applyAlignment="1">
      <alignment horizontal="center" vertical="center"/>
    </xf>
    <xf numFmtId="0" fontId="38" fillId="0" borderId="0" xfId="105" applyFont="1" applyAlignment="1">
      <alignment vertical="center"/>
    </xf>
    <xf numFmtId="0" fontId="41" fillId="0" borderId="43" xfId="105" applyFont="1" applyBorder="1" applyAlignment="1">
      <alignment horizontal="center" vertical="center"/>
    </xf>
    <xf numFmtId="169" fontId="11" fillId="0" borderId="0" xfId="105" applyNumberFormat="1" applyFont="1" applyAlignment="1">
      <alignment vertical="center"/>
    </xf>
    <xf numFmtId="2" fontId="11" fillId="0" borderId="0" xfId="105" applyNumberFormat="1" applyFont="1" applyAlignment="1">
      <alignment vertical="center"/>
    </xf>
    <xf numFmtId="1" fontId="43" fillId="0" borderId="45" xfId="105" applyNumberFormat="1" applyFont="1" applyBorder="1" applyAlignment="1">
      <alignment horizontal="center" vertical="center"/>
    </xf>
    <xf numFmtId="1" fontId="43" fillId="0" borderId="27" xfId="105" applyNumberFormat="1" applyFont="1" applyBorder="1" applyAlignment="1">
      <alignment horizontal="center" vertical="center"/>
    </xf>
    <xf numFmtId="10" fontId="41" fillId="0" borderId="3" xfId="105" applyNumberFormat="1" applyFont="1" applyBorder="1" applyAlignment="1">
      <alignment vertical="center"/>
    </xf>
    <xf numFmtId="10" fontId="41" fillId="0" borderId="43" xfId="105" applyNumberFormat="1" applyFont="1" applyBorder="1" applyAlignment="1">
      <alignment vertical="center"/>
    </xf>
    <xf numFmtId="4" fontId="41" fillId="0" borderId="46" xfId="105" applyNumberFormat="1" applyFont="1" applyBorder="1" applyAlignment="1">
      <alignment vertical="center"/>
    </xf>
    <xf numFmtId="4" fontId="41" fillId="0" borderId="23" xfId="105" applyNumberFormat="1" applyFont="1" applyBorder="1" applyAlignment="1">
      <alignment vertical="center"/>
    </xf>
    <xf numFmtId="3" fontId="11" fillId="0" borderId="21" xfId="105" applyNumberFormat="1" applyFont="1" applyBorder="1" applyAlignment="1">
      <alignment vertical="center"/>
    </xf>
    <xf numFmtId="3" fontId="11" fillId="0" borderId="2" xfId="105" applyNumberFormat="1" applyFont="1" applyBorder="1" applyAlignment="1">
      <alignment vertical="center"/>
    </xf>
    <xf numFmtId="3" fontId="11" fillId="0" borderId="3" xfId="105" applyNumberFormat="1" applyFont="1" applyBorder="1" applyAlignment="1">
      <alignment vertical="center"/>
    </xf>
    <xf numFmtId="3" fontId="11" fillId="0" borderId="43" xfId="105" applyNumberFormat="1" applyFont="1" applyBorder="1" applyAlignment="1">
      <alignment vertical="center"/>
    </xf>
    <xf numFmtId="0" fontId="11" fillId="0" borderId="3" xfId="105" applyFont="1" applyBorder="1" applyAlignment="1">
      <alignment vertical="center"/>
    </xf>
    <xf numFmtId="0" fontId="11" fillId="0" borderId="43" xfId="105" applyFont="1" applyBorder="1" applyAlignment="1">
      <alignment vertical="center"/>
    </xf>
    <xf numFmtId="1" fontId="43" fillId="0" borderId="27" xfId="105" applyNumberFormat="1" applyFont="1" applyBorder="1" applyAlignment="1">
      <alignment horizontal="center" vertical="center" wrapText="1"/>
    </xf>
    <xf numFmtId="3" fontId="11" fillId="0" borderId="0" xfId="105" applyNumberFormat="1" applyFont="1" applyAlignment="1">
      <alignment vertical="center"/>
    </xf>
    <xf numFmtId="171" fontId="42" fillId="0" borderId="43" xfId="105" applyNumberFormat="1" applyFont="1" applyBorder="1" applyAlignment="1">
      <alignment vertical="center"/>
    </xf>
    <xf numFmtId="171" fontId="41" fillId="0" borderId="43" xfId="105" applyNumberFormat="1" applyFont="1" applyBorder="1" applyAlignment="1">
      <alignment vertical="center"/>
    </xf>
    <xf numFmtId="171" fontId="42" fillId="0" borderId="23" xfId="105" applyNumberFormat="1" applyFont="1" applyBorder="1" applyAlignment="1">
      <alignment vertical="center"/>
    </xf>
    <xf numFmtId="0" fontId="69" fillId="0" borderId="0" xfId="105" applyFont="1" applyAlignment="1">
      <alignment vertical="center"/>
    </xf>
    <xf numFmtId="169" fontId="70" fillId="0" borderId="0" xfId="105" applyNumberFormat="1" applyFont="1" applyAlignment="1">
      <alignment horizontal="center" vertical="center"/>
    </xf>
    <xf numFmtId="168" fontId="41" fillId="0" borderId="43" xfId="105" applyNumberFormat="1" applyFont="1" applyBorder="1" applyAlignment="1">
      <alignment horizontal="center" vertical="center"/>
    </xf>
    <xf numFmtId="170" fontId="42" fillId="0" borderId="43" xfId="105" applyNumberFormat="1" applyFont="1" applyBorder="1" applyAlignment="1">
      <alignment vertical="center"/>
    </xf>
    <xf numFmtId="172" fontId="42" fillId="0" borderId="43" xfId="105" applyNumberFormat="1" applyFont="1" applyBorder="1" applyAlignment="1">
      <alignment vertical="center"/>
    </xf>
    <xf numFmtId="172" fontId="42" fillId="0" borderId="23" xfId="105" applyNumberFormat="1" applyFont="1" applyBorder="1" applyAlignment="1">
      <alignment vertical="center"/>
    </xf>
    <xf numFmtId="171" fontId="11" fillId="0" borderId="0" xfId="105" applyNumberFormat="1" applyFont="1" applyAlignment="1">
      <alignment vertical="center"/>
    </xf>
    <xf numFmtId="173" fontId="11" fillId="0" borderId="0" xfId="105" applyNumberFormat="1" applyFont="1" applyAlignment="1">
      <alignment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xf>
    <xf numFmtId="0" fontId="7" fillId="24" borderId="1" xfId="1" applyFont="1" applyFill="1" applyBorder="1" applyAlignment="1">
      <alignment horizontal="center" vertical="center" wrapText="1"/>
    </xf>
    <xf numFmtId="0" fontId="7" fillId="0" borderId="1" xfId="1" applyNumberFormat="1" applyFont="1" applyBorder="1" applyAlignment="1">
      <alignment horizontal="center" vertical="center" wrapText="1"/>
    </xf>
    <xf numFmtId="0" fontId="3" fillId="0" borderId="1" xfId="1" applyBorder="1" applyAlignment="1">
      <alignment horizontal="center"/>
    </xf>
    <xf numFmtId="0" fontId="3" fillId="0" borderId="0" xfId="1" applyAlignment="1">
      <alignment horizontal="center"/>
    </xf>
    <xf numFmtId="0" fontId="11" fillId="24" borderId="0" xfId="2" applyFill="1"/>
    <xf numFmtId="0" fontId="5" fillId="24" borderId="0" xfId="1" applyFont="1" applyFill="1" applyAlignment="1">
      <alignment vertical="center"/>
    </xf>
    <xf numFmtId="0" fontId="4" fillId="24" borderId="0" xfId="1" applyFont="1" applyFill="1" applyAlignment="1">
      <alignment vertical="center"/>
    </xf>
    <xf numFmtId="0" fontId="43" fillId="24" borderId="1" xfId="41" applyFont="1" applyFill="1" applyBorder="1" applyAlignment="1">
      <alignment horizontal="center" vertical="center" wrapText="1"/>
    </xf>
    <xf numFmtId="4" fontId="11" fillId="24" borderId="39" xfId="69" applyNumberFormat="1" applyFont="1" applyFill="1" applyBorder="1" applyAlignment="1">
      <alignment horizontal="right" wrapText="1"/>
    </xf>
    <xf numFmtId="0" fontId="11" fillId="24" borderId="0" xfId="2" applyFill="1" applyProtection="1">
      <protection locked="0"/>
    </xf>
    <xf numFmtId="0" fontId="5" fillId="0" borderId="0" xfId="1" applyFont="1" applyAlignment="1">
      <alignment horizontal="center" vertical="center"/>
    </xf>
    <xf numFmtId="0" fontId="4" fillId="0" borderId="0" xfId="1"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40" fillId="0" borderId="2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58" fillId="0" borderId="0" xfId="1" applyFont="1" applyAlignment="1">
      <alignment horizontal="center" vertical="center" wrapText="1"/>
    </xf>
    <xf numFmtId="0" fontId="4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105" applyFont="1" applyBorder="1" applyAlignment="1">
      <alignment horizontal="left" vertical="center"/>
    </xf>
    <xf numFmtId="0" fontId="42" fillId="0" borderId="43" xfId="105" applyFont="1" applyBorder="1" applyAlignment="1">
      <alignment horizontal="left" vertical="center"/>
    </xf>
    <xf numFmtId="172" fontId="42" fillId="0" borderId="4" xfId="105" applyNumberFormat="1" applyFont="1" applyBorder="1" applyAlignment="1">
      <alignment horizontal="center" vertical="center"/>
    </xf>
    <xf numFmtId="172" fontId="42" fillId="0" borderId="3" xfId="105" applyNumberFormat="1" applyFont="1" applyBorder="1" applyAlignment="1">
      <alignment horizontal="center" vertical="center"/>
    </xf>
    <xf numFmtId="0" fontId="42" fillId="0" borderId="24" xfId="105" applyFont="1" applyBorder="1" applyAlignment="1">
      <alignment horizontal="left" vertical="center"/>
    </xf>
    <xf numFmtId="0" fontId="42" fillId="0" borderId="23" xfId="105" applyFont="1" applyBorder="1" applyAlignment="1">
      <alignment horizontal="left" vertical="center"/>
    </xf>
    <xf numFmtId="172" fontId="42" fillId="0" borderId="53" xfId="105" applyNumberFormat="1" applyFont="1" applyBorder="1" applyAlignment="1">
      <alignment horizontal="center" vertical="center"/>
    </xf>
    <xf numFmtId="172" fontId="42" fillId="0" borderId="46" xfId="105" applyNumberFormat="1" applyFont="1" applyBorder="1" applyAlignment="1">
      <alignment horizontal="center" vertical="center"/>
    </xf>
    <xf numFmtId="0" fontId="41" fillId="0" borderId="0" xfId="105" applyFont="1" applyAlignment="1">
      <alignment horizontal="left" vertical="center" wrapText="1"/>
    </xf>
    <xf numFmtId="171" fontId="42" fillId="0" borderId="4" xfId="105" applyNumberFormat="1" applyFont="1" applyBorder="1" applyAlignment="1">
      <alignment horizontal="center" vertical="center"/>
    </xf>
    <xf numFmtId="171" fontId="42" fillId="0" borderId="3" xfId="105" applyNumberFormat="1" applyFont="1" applyBorder="1" applyAlignment="1">
      <alignment horizontal="center" vertical="center"/>
    </xf>
    <xf numFmtId="170" fontId="42" fillId="0" borderId="4" xfId="105" applyNumberFormat="1" applyFont="1" applyBorder="1" applyAlignment="1">
      <alignment horizontal="center" vertical="center"/>
    </xf>
    <xf numFmtId="170" fontId="42" fillId="0" borderId="3" xfId="105" applyNumberFormat="1" applyFont="1" applyBorder="1" applyAlignment="1">
      <alignment horizontal="center" vertical="center"/>
    </xf>
    <xf numFmtId="0" fontId="41" fillId="0" borderId="26" xfId="105" applyFont="1" applyBorder="1" applyAlignment="1">
      <alignment horizontal="left" vertical="center"/>
    </xf>
    <xf numFmtId="0" fontId="41" fillId="0" borderId="43" xfId="105" applyFont="1" applyBorder="1" applyAlignment="1">
      <alignment horizontal="left" vertical="center"/>
    </xf>
    <xf numFmtId="168" fontId="41" fillId="0" borderId="4" xfId="105" applyNumberFormat="1" applyFont="1" applyBorder="1" applyAlignment="1">
      <alignment horizontal="center" vertical="center"/>
    </xf>
    <xf numFmtId="168" fontId="41" fillId="0" borderId="3" xfId="105" applyNumberFormat="1" applyFont="1" applyBorder="1" applyAlignment="1">
      <alignment horizontal="center" vertical="center"/>
    </xf>
    <xf numFmtId="171" fontId="41" fillId="0" borderId="4" xfId="105" applyNumberFormat="1" applyFont="1" applyBorder="1" applyAlignment="1">
      <alignment horizontal="center" vertical="center"/>
    </xf>
    <xf numFmtId="171" fontId="41" fillId="0" borderId="3" xfId="105" applyNumberFormat="1" applyFont="1" applyBorder="1" applyAlignment="1">
      <alignment horizontal="center" vertical="center"/>
    </xf>
    <xf numFmtId="169" fontId="70" fillId="0" borderId="50" xfId="105" applyNumberFormat="1" applyFont="1" applyBorder="1" applyAlignment="1">
      <alignment horizontal="center" vertical="center"/>
    </xf>
    <xf numFmtId="0" fontId="42" fillId="0" borderId="28" xfId="105" applyFont="1" applyBorder="1" applyAlignment="1">
      <alignment horizontal="left" vertical="center"/>
    </xf>
    <xf numFmtId="0" fontId="42" fillId="0" borderId="27" xfId="105" applyFont="1" applyBorder="1" applyAlignment="1">
      <alignment horizontal="left" vertical="center"/>
    </xf>
    <xf numFmtId="1" fontId="43" fillId="0" borderId="51" xfId="105" applyNumberFormat="1" applyFont="1" applyBorder="1" applyAlignment="1">
      <alignment horizontal="center" vertical="center" wrapText="1"/>
    </xf>
    <xf numFmtId="1" fontId="43" fillId="0" borderId="45" xfId="105" applyNumberFormat="1" applyFont="1" applyBorder="1" applyAlignment="1">
      <alignment horizontal="center" vertical="center" wrapText="1"/>
    </xf>
    <xf numFmtId="0" fontId="11" fillId="0" borderId="4" xfId="105" applyFont="1" applyBorder="1" applyAlignment="1">
      <alignment horizontal="center" vertical="center"/>
    </xf>
    <xf numFmtId="0" fontId="11" fillId="0" borderId="3" xfId="105" applyFont="1" applyBorder="1" applyAlignment="1">
      <alignment horizontal="center" vertical="center"/>
    </xf>
    <xf numFmtId="0" fontId="41" fillId="0" borderId="24" xfId="105" applyFont="1" applyBorder="1" applyAlignment="1">
      <alignment horizontal="left" vertical="center"/>
    </xf>
    <xf numFmtId="0" fontId="41" fillId="0" borderId="23" xfId="105" applyFont="1" applyBorder="1" applyAlignment="1">
      <alignment horizontal="left" vertical="center"/>
    </xf>
    <xf numFmtId="171" fontId="42" fillId="0" borderId="53" xfId="105" applyNumberFormat="1" applyFont="1" applyBorder="1" applyAlignment="1">
      <alignment horizontal="center" vertical="center"/>
    </xf>
    <xf numFmtId="171" fontId="42" fillId="0" borderId="46" xfId="105" applyNumberFormat="1" applyFont="1" applyBorder="1" applyAlignment="1">
      <alignment horizontal="center" vertical="center"/>
    </xf>
    <xf numFmtId="0" fontId="83" fillId="0" borderId="26" xfId="50" applyFont="1" applyBorder="1" applyAlignment="1">
      <alignment vertical="center"/>
    </xf>
    <xf numFmtId="0" fontId="83" fillId="0" borderId="43" xfId="50" applyFont="1" applyBorder="1" applyAlignment="1">
      <alignment vertical="center"/>
    </xf>
    <xf numFmtId="0" fontId="83" fillId="0" borderId="43" xfId="50" applyFont="1" applyBorder="1" applyAlignment="1">
      <alignment horizontal="center" vertical="center"/>
    </xf>
    <xf numFmtId="0" fontId="83" fillId="0" borderId="24" xfId="50" applyFont="1" applyBorder="1" applyAlignment="1">
      <alignment vertical="center"/>
    </xf>
    <xf numFmtId="0" fontId="83" fillId="0" borderId="23" xfId="50" applyFont="1" applyBorder="1" applyAlignment="1">
      <alignment vertical="center"/>
    </xf>
    <xf numFmtId="0" fontId="83" fillId="0" borderId="23" xfId="50" applyFont="1" applyBorder="1" applyAlignment="1">
      <alignment horizontal="center" vertical="center"/>
    </xf>
    <xf numFmtId="0" fontId="11" fillId="0" borderId="49" xfId="105" applyFont="1" applyBorder="1" applyAlignment="1">
      <alignment horizontal="left" vertical="center"/>
    </xf>
    <xf numFmtId="0" fontId="11" fillId="0" borderId="50" xfId="105" applyFont="1" applyBorder="1" applyAlignment="1">
      <alignment horizontal="left" vertical="center"/>
    </xf>
    <xf numFmtId="0" fontId="11" fillId="0" borderId="43" xfId="105" applyFont="1" applyBorder="1" applyAlignment="1">
      <alignment horizontal="center" vertical="center"/>
    </xf>
    <xf numFmtId="0" fontId="82" fillId="0" borderId="28" xfId="50" applyFont="1" applyBorder="1" applyAlignment="1">
      <alignment horizontal="left" vertical="center"/>
    </xf>
    <xf numFmtId="0" fontId="82" fillId="0" borderId="27" xfId="50" applyFont="1" applyBorder="1" applyAlignment="1">
      <alignment horizontal="left" vertical="center"/>
    </xf>
    <xf numFmtId="0" fontId="83" fillId="0" borderId="52" xfId="50" applyFont="1" applyBorder="1" applyAlignment="1">
      <alignment vertical="center"/>
    </xf>
    <xf numFmtId="0" fontId="83" fillId="0" borderId="2" xfId="50" applyFont="1" applyBorder="1" applyAlignment="1">
      <alignment vertical="center"/>
    </xf>
    <xf numFmtId="0" fontId="83" fillId="0" borderId="2" xfId="50" applyFont="1" applyBorder="1" applyAlignment="1">
      <alignment horizontal="center" vertical="center"/>
    </xf>
    <xf numFmtId="0" fontId="11" fillId="0" borderId="47" xfId="105" applyFont="1" applyBorder="1" applyAlignment="1">
      <alignment horizontal="left" vertical="center"/>
    </xf>
    <xf numFmtId="0" fontId="11" fillId="0" borderId="20" xfId="105" applyFont="1" applyBorder="1" applyAlignment="1">
      <alignment horizontal="left" vertical="center"/>
    </xf>
    <xf numFmtId="3" fontId="11" fillId="0" borderId="2" xfId="105" applyNumberFormat="1" applyFont="1" applyBorder="1" applyAlignment="1">
      <alignment horizontal="center" vertical="center"/>
    </xf>
    <xf numFmtId="0" fontId="11" fillId="0" borderId="29" xfId="105" applyFont="1" applyBorder="1" applyAlignment="1">
      <alignment horizontal="left" vertical="center"/>
    </xf>
    <xf numFmtId="0" fontId="11" fillId="0" borderId="48" xfId="105" applyFont="1" applyBorder="1" applyAlignment="1">
      <alignment horizontal="left" vertical="center"/>
    </xf>
    <xf numFmtId="3" fontId="11" fillId="0" borderId="43" xfId="105" applyNumberFormat="1" applyFont="1" applyBorder="1" applyAlignment="1">
      <alignment horizontal="center" vertical="center"/>
    </xf>
    <xf numFmtId="0" fontId="11" fillId="0" borderId="26" xfId="105" applyFont="1" applyBorder="1" applyAlignment="1">
      <alignment horizontal="left" vertical="center"/>
    </xf>
    <xf numFmtId="0" fontId="11" fillId="0" borderId="43" xfId="105" applyFont="1" applyBorder="1" applyAlignment="1">
      <alignment horizontal="left" vertical="center"/>
    </xf>
    <xf numFmtId="0" fontId="11" fillId="0" borderId="30" xfId="105" applyFont="1" applyBorder="1" applyAlignment="1">
      <alignment horizontal="left" vertical="center"/>
    </xf>
    <xf numFmtId="10" fontId="41" fillId="0" borderId="3" xfId="105" applyNumberFormat="1" applyFont="1" applyBorder="1" applyAlignment="1">
      <alignment horizontal="center" vertical="center"/>
    </xf>
    <xf numFmtId="10" fontId="41" fillId="0" borderId="43" xfId="105" applyNumberFormat="1" applyFont="1" applyBorder="1" applyAlignment="1">
      <alignment horizontal="center" vertical="center"/>
    </xf>
    <xf numFmtId="0" fontId="11" fillId="0" borderId="24" xfId="105" applyFont="1" applyBorder="1" applyAlignment="1">
      <alignment horizontal="left" vertical="center"/>
    </xf>
    <xf numFmtId="0" fontId="11" fillId="0" borderId="23" xfId="105" applyFont="1" applyBorder="1" applyAlignment="1">
      <alignment horizontal="left" vertical="center"/>
    </xf>
    <xf numFmtId="0" fontId="11" fillId="0" borderId="31" xfId="105" applyFont="1" applyBorder="1" applyAlignment="1">
      <alignment horizontal="left" vertical="center"/>
    </xf>
    <xf numFmtId="4" fontId="41" fillId="0" borderId="46" xfId="105" applyNumberFormat="1" applyFont="1" applyBorder="1" applyAlignment="1">
      <alignment horizontal="center" vertical="center"/>
    </xf>
    <xf numFmtId="4" fontId="41" fillId="0" borderId="23" xfId="105" applyNumberFormat="1" applyFont="1" applyBorder="1" applyAlignment="1">
      <alignment horizontal="center" vertical="center"/>
    </xf>
    <xf numFmtId="10" fontId="41" fillId="0" borderId="26" xfId="105" applyNumberFormat="1" applyFont="1" applyBorder="1" applyAlignment="1">
      <alignment horizontal="center" vertical="center"/>
    </xf>
    <xf numFmtId="10" fontId="41" fillId="0" borderId="30" xfId="105" applyNumberFormat="1" applyFont="1" applyBorder="1" applyAlignment="1">
      <alignment horizontal="center" vertical="center"/>
    </xf>
    <xf numFmtId="0" fontId="11" fillId="0" borderId="38" xfId="105" applyFont="1" applyBorder="1" applyAlignment="1">
      <alignment horizontal="left" vertical="center"/>
    </xf>
    <xf numFmtId="0" fontId="11" fillId="0" borderId="40" xfId="105" applyFont="1" applyBorder="1" applyAlignment="1">
      <alignment horizontal="left" vertical="center"/>
    </xf>
    <xf numFmtId="0" fontId="11" fillId="0" borderId="44" xfId="105" applyFont="1" applyBorder="1" applyAlignment="1">
      <alignment horizontal="left" vertical="center"/>
    </xf>
    <xf numFmtId="10" fontId="41" fillId="0" borderId="24" xfId="105" applyNumberFormat="1" applyFont="1" applyBorder="1" applyAlignment="1">
      <alignment horizontal="center" vertical="center"/>
    </xf>
    <xf numFmtId="10" fontId="41" fillId="0" borderId="31" xfId="105" applyNumberFormat="1" applyFont="1" applyBorder="1" applyAlignment="1">
      <alignment horizontal="center" vertical="center"/>
    </xf>
    <xf numFmtId="0" fontId="11" fillId="0" borderId="28" xfId="105" applyFont="1" applyBorder="1" applyAlignment="1">
      <alignment horizontal="left" vertical="center"/>
    </xf>
    <xf numFmtId="0" fontId="11" fillId="0" borderId="27" xfId="105" applyFont="1" applyBorder="1" applyAlignment="1">
      <alignment horizontal="left" vertical="center"/>
    </xf>
    <xf numFmtId="0" fontId="11" fillId="0" borderId="32" xfId="105" applyFont="1" applyBorder="1" applyAlignment="1">
      <alignment horizontal="left" vertical="center"/>
    </xf>
    <xf numFmtId="1" fontId="43" fillId="0" borderId="27" xfId="105" applyNumberFormat="1" applyFont="1" applyBorder="1" applyAlignment="1">
      <alignment horizontal="center" vertical="center" wrapText="1"/>
    </xf>
    <xf numFmtId="9" fontId="41" fillId="0" borderId="26" xfId="105" applyNumberFormat="1" applyFont="1" applyBorder="1" applyAlignment="1">
      <alignment horizontal="center" vertical="center"/>
    </xf>
    <xf numFmtId="9" fontId="41" fillId="0" borderId="30" xfId="105" applyNumberFormat="1" applyFont="1" applyBorder="1" applyAlignment="1">
      <alignment horizontal="center" vertical="center"/>
    </xf>
    <xf numFmtId="0" fontId="11" fillId="0" borderId="26" xfId="105" applyFont="1" applyBorder="1" applyAlignment="1">
      <alignment horizontal="center" vertical="center"/>
    </xf>
    <xf numFmtId="0" fontId="11" fillId="0" borderId="30" xfId="105" applyFont="1" applyBorder="1" applyAlignment="1">
      <alignment horizontal="center" vertical="center"/>
    </xf>
    <xf numFmtId="3" fontId="41" fillId="0" borderId="26" xfId="105" applyNumberFormat="1" applyFont="1" applyBorder="1" applyAlignment="1">
      <alignment horizontal="center" vertical="center"/>
    </xf>
    <xf numFmtId="3" fontId="41" fillId="0" borderId="30" xfId="105" applyNumberFormat="1" applyFont="1" applyBorder="1" applyAlignment="1">
      <alignment horizontal="center" vertical="center"/>
    </xf>
    <xf numFmtId="3" fontId="41" fillId="0" borderId="25" xfId="105" applyNumberFormat="1" applyFont="1" applyBorder="1" applyAlignment="1">
      <alignment horizontal="center" vertical="center"/>
    </xf>
    <xf numFmtId="3" fontId="41" fillId="0" borderId="34" xfId="105" applyNumberFormat="1" applyFont="1" applyBorder="1" applyAlignment="1">
      <alignment horizontal="center" vertical="center"/>
    </xf>
    <xf numFmtId="0" fontId="41" fillId="0" borderId="4" xfId="105" applyFont="1" applyBorder="1" applyAlignment="1">
      <alignment horizontal="center" vertical="center"/>
    </xf>
    <xf numFmtId="0" fontId="41" fillId="0" borderId="3" xfId="105" applyFont="1" applyBorder="1" applyAlignment="1">
      <alignment horizontal="center" vertical="center"/>
    </xf>
    <xf numFmtId="0" fontId="43" fillId="0" borderId="0" xfId="105" applyNumberFormat="1" applyFont="1" applyAlignment="1">
      <alignment horizontal="center" vertical="center"/>
    </xf>
    <xf numFmtId="0" fontId="9" fillId="0" borderId="0" xfId="1" applyNumberFormat="1" applyFont="1" applyAlignment="1">
      <alignment horizontal="center" vertical="center"/>
    </xf>
    <xf numFmtId="0" fontId="11" fillId="0" borderId="25" xfId="105" applyFont="1" applyBorder="1" applyAlignment="1">
      <alignment horizontal="center" vertical="center"/>
    </xf>
    <xf numFmtId="0" fontId="11" fillId="0" borderId="34" xfId="105" applyFont="1" applyBorder="1" applyAlignment="1">
      <alignment horizontal="center" vertical="center"/>
    </xf>
    <xf numFmtId="0" fontId="43" fillId="0" borderId="28" xfId="105" applyFont="1" applyBorder="1" applyAlignment="1">
      <alignment horizontal="left" vertical="center"/>
    </xf>
    <xf numFmtId="0" fontId="43" fillId="0" borderId="27" xfId="105" applyFont="1" applyBorder="1" applyAlignment="1">
      <alignment horizontal="left" vertical="center"/>
    </xf>
    <xf numFmtId="0" fontId="43" fillId="0" borderId="32" xfId="105" applyFont="1" applyBorder="1" applyAlignment="1">
      <alignment horizontal="left" vertical="center"/>
    </xf>
    <xf numFmtId="169" fontId="29" fillId="0" borderId="29" xfId="105" applyNumberFormat="1" applyFont="1" applyBorder="1" applyAlignment="1">
      <alignment horizontal="center" vertical="center"/>
    </xf>
    <xf numFmtId="169" fontId="29" fillId="0" borderId="33" xfId="105" applyNumberFormat="1" applyFont="1" applyBorder="1" applyAlignment="1">
      <alignment horizontal="center" vertical="center"/>
    </xf>
    <xf numFmtId="0" fontId="43" fillId="0" borderId="0" xfId="0"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2" xfId="41" applyFont="1" applyFill="1" applyBorder="1" applyAlignment="1">
      <alignment horizontal="center" vertical="center" wrapText="1"/>
    </xf>
    <xf numFmtId="0" fontId="77" fillId="0" borderId="0" xfId="1" applyFont="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42" xfId="41" applyFont="1" applyBorder="1" applyAlignment="1">
      <alignment horizontal="center" vertical="center" wrapText="1"/>
    </xf>
    <xf numFmtId="0" fontId="43" fillId="0" borderId="42" xfId="41" applyFont="1" applyBorder="1" applyAlignment="1">
      <alignment horizontal="center" vertical="center"/>
    </xf>
    <xf numFmtId="0" fontId="43" fillId="24" borderId="4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2"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24" borderId="1" xfId="49" applyFont="1" applyFill="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36" fillId="0" borderId="35" xfId="0" applyFont="1" applyFill="1" applyBorder="1" applyAlignment="1">
      <alignment horizontal="center" vertical="center" wrapText="1"/>
    </xf>
    <xf numFmtId="0" fontId="36" fillId="0" borderId="36" xfId="0" applyFont="1" applyFill="1" applyBorder="1" applyAlignment="1">
      <alignment horizontal="center" vertical="center" wrapText="1"/>
    </xf>
    <xf numFmtId="0" fontId="36" fillId="0" borderId="37" xfId="0" applyFont="1" applyFill="1" applyBorder="1" applyAlignment="1">
      <alignment horizontal="center" vertical="center" wrapText="1"/>
    </xf>
    <xf numFmtId="0" fontId="67"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14" fontId="36" fillId="0" borderId="31" xfId="0" applyNumberFormat="1" applyFont="1" applyFill="1" applyBorder="1" applyAlignment="1">
      <alignment horizontal="left" vertical="center" wrapText="1"/>
    </xf>
  </cellXfs>
  <cellStyles count="106">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15" xfId="103"/>
    <cellStyle name="Обычный 16" xfId="104"/>
    <cellStyle name="Обычный 17" xfId="105"/>
    <cellStyle name="Обычный 2" xfId="3"/>
    <cellStyle name="Обычный 2 10" xfId="80"/>
    <cellStyle name="Обычный 2 2" xfId="62"/>
    <cellStyle name="Обычный 2 2 2" xfId="101"/>
    <cellStyle name="Обычный 2 3" xfId="67"/>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Финансовый 4" xfId="6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-40889791.373113081</c:v>
                </c:pt>
                <c:pt idx="1">
                  <c:v>-39619340.776746742</c:v>
                </c:pt>
                <c:pt idx="2">
                  <c:v>-38453608.594803035</c:v>
                </c:pt>
                <c:pt idx="3">
                  <c:v>-37384894.382284559</c:v>
                </c:pt>
                <c:pt idx="4">
                  <c:v>-36405915.447764322</c:v>
                </c:pt>
                <c:pt idx="5">
                  <c:v>-35509815.359594375</c:v>
                </c:pt>
                <c:pt idx="6">
                  <c:v>-34690159.288486771</c:v>
                </c:pt>
                <c:pt idx="7">
                  <c:v>-33940925.022809237</c:v>
                </c:pt>
                <c:pt idx="8">
                  <c:v>-33256490.687319864</c:v>
                </c:pt>
                <c:pt idx="9">
                  <c:v>-32631620.029359005</c:v>
                </c:pt>
                <c:pt idx="10">
                  <c:v>-32061445.988856073</c:v>
                </c:pt>
              </c:numCache>
            </c:numRef>
          </c:val>
          <c:smooth val="0"/>
          <c:extLst>
            <c:ext xmlns:c16="http://schemas.microsoft.com/office/drawing/2014/chart" uri="{C3380CC4-5D6E-409C-BE32-E72D297353CC}">
              <c16:uniqueId val="{00000000-135C-4813-8BC4-023993CEF05A}"/>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-39676671.996265598</c:v>
                </c:pt>
                <c:pt idx="1">
                  <c:v>-38023276.286251746</c:v>
                </c:pt>
                <c:pt idx="2">
                  <c:v>-36292554.24902992</c:v>
                </c:pt>
                <c:pt idx="3">
                  <c:v>-34482466.474971384</c:v>
                </c:pt>
                <c:pt idx="4">
                  <c:v>-32590903.043833453</c:v>
                </c:pt>
                <c:pt idx="5">
                  <c:v>-30615691.590959486</c:v>
                </c:pt>
                <c:pt idx="6">
                  <c:v>-28554595.462335844</c:v>
                </c:pt>
                <c:pt idx="7">
                  <c:v>-26405311.830075372</c:v>
                </c:pt>
                <c:pt idx="8">
                  <c:v>-24165469.742813203</c:v>
                </c:pt>
                <c:pt idx="9">
                  <c:v>-21832628.111241974</c:v>
                </c:pt>
                <c:pt idx="10">
                  <c:v>-19404273.66118823</c:v>
                </c:pt>
              </c:numCache>
            </c:numRef>
          </c:val>
          <c:smooth val="0"/>
          <c:extLst>
            <c:ext xmlns:c16="http://schemas.microsoft.com/office/drawing/2014/chart" uri="{C3380CC4-5D6E-409C-BE32-E72D297353CC}">
              <c16:uniqueId val="{00000001-135C-4813-8BC4-023993CEF05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NS1100.KL.0019/N_NS1100.KL.0019%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62;&#1077;&#1085;&#1090;&#1088;%20&#1074;&#1099;&#1089;&#1086;&#1082;&#1080;&#1093;%20&#1073;&#1080;&#1086;&#1084;&#1077;&#1076;&#1080;&#1094;&#1080;&#1085;&#1089;&#1082;&#1080;&#1093;%20&#1090;&#1077;&#1093;&#1085;&#1086;&#1083;&#1086;&#1075;&#1080;&#1081;%20(&#1062;&#1042;&#1041;&#1052;&#1058;)\&#1053;&#1054;&#1042;&#1067;&#1045;%20&#1058;&#1045;&#1061;.&#1055;&#1040;&#1056;&#1040;&#1052;&#1045;&#1058;&#1056;&#1067;\&#1056;&#1069;&#1060;%20&#1062;&#1042;&#1041;&#105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topLeftCell="A27" zoomScale="85" zoomScaleNormal="100" zoomScaleSheetLayoutView="85" workbookViewId="0">
      <selection activeCell="C36" sqref="C36"/>
    </sheetView>
  </sheetViews>
  <sheetFormatPr defaultColWidth="9.140625" defaultRowHeight="15" x14ac:dyDescent="0.25"/>
  <cols>
    <col min="1" max="1" width="6.140625" style="1" customWidth="1"/>
    <col min="2" max="2" width="53.5703125" style="1" customWidth="1"/>
    <col min="3" max="3" width="94.5703125" style="26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49" customFormat="1" ht="18.75" customHeight="1" x14ac:dyDescent="0.2">
      <c r="A1" s="148"/>
      <c r="C1" s="256" t="s">
        <v>66</v>
      </c>
    </row>
    <row r="2" spans="1:22" s="149" customFormat="1" ht="18.75" customHeight="1" x14ac:dyDescent="0.2">
      <c r="A2" s="148"/>
      <c r="C2" s="256" t="s">
        <v>9</v>
      </c>
    </row>
    <row r="3" spans="1:22" s="149" customFormat="1" ht="18.75" x14ac:dyDescent="0.2">
      <c r="A3" s="150"/>
      <c r="C3" s="256" t="s">
        <v>497</v>
      </c>
    </row>
    <row r="4" spans="1:22" s="9" customFormat="1" ht="18.75" x14ac:dyDescent="0.3">
      <c r="A4" s="14"/>
      <c r="C4" s="257"/>
      <c r="H4" s="13"/>
    </row>
    <row r="5" spans="1:22" s="9" customFormat="1" ht="15.75" x14ac:dyDescent="0.25">
      <c r="A5" s="273" t="s">
        <v>557</v>
      </c>
      <c r="B5" s="273"/>
      <c r="C5" s="273"/>
      <c r="D5" s="76"/>
      <c r="E5" s="76"/>
      <c r="F5" s="76"/>
      <c r="G5" s="76"/>
      <c r="H5" s="76"/>
      <c r="I5" s="76"/>
      <c r="J5" s="76"/>
    </row>
    <row r="6" spans="1:22" s="9" customFormat="1" ht="15.75" customHeight="1" x14ac:dyDescent="0.3">
      <c r="A6" s="14"/>
      <c r="C6" s="257"/>
      <c r="H6" s="13"/>
    </row>
    <row r="7" spans="1:22" s="9" customFormat="1" ht="18.75" x14ac:dyDescent="0.2">
      <c r="A7" s="277" t="s">
        <v>8</v>
      </c>
      <c r="B7" s="277"/>
      <c r="C7" s="27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254"/>
      <c r="D8" s="12"/>
      <c r="E8" s="12"/>
      <c r="F8" s="12"/>
      <c r="G8" s="12"/>
      <c r="H8" s="12"/>
      <c r="I8" s="11"/>
      <c r="J8" s="11"/>
      <c r="K8" s="11"/>
      <c r="L8" s="11"/>
      <c r="M8" s="11"/>
      <c r="N8" s="11"/>
      <c r="O8" s="11"/>
      <c r="P8" s="11"/>
      <c r="Q8" s="11"/>
      <c r="R8" s="11"/>
      <c r="S8" s="11"/>
      <c r="T8" s="11"/>
      <c r="U8" s="11"/>
      <c r="V8" s="11"/>
    </row>
    <row r="9" spans="1:22" s="9" customFormat="1" ht="18.75" x14ac:dyDescent="0.2">
      <c r="A9" s="278" t="s">
        <v>390</v>
      </c>
      <c r="B9" s="278"/>
      <c r="C9" s="278"/>
      <c r="D9" s="8"/>
      <c r="E9" s="8"/>
      <c r="F9" s="8"/>
      <c r="G9" s="8"/>
      <c r="H9" s="8"/>
      <c r="I9" s="11"/>
      <c r="J9" s="11"/>
      <c r="K9" s="11"/>
      <c r="L9" s="11"/>
      <c r="M9" s="11"/>
      <c r="N9" s="11"/>
      <c r="O9" s="11"/>
      <c r="P9" s="11"/>
      <c r="Q9" s="11"/>
      <c r="R9" s="11"/>
      <c r="S9" s="11"/>
      <c r="T9" s="11"/>
      <c r="U9" s="11"/>
      <c r="V9" s="11"/>
    </row>
    <row r="10" spans="1:22" s="9" customFormat="1" ht="18.75" x14ac:dyDescent="0.2">
      <c r="A10" s="274" t="s">
        <v>7</v>
      </c>
      <c r="B10" s="274"/>
      <c r="C10" s="27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254"/>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78" t="s">
        <v>499</v>
      </c>
      <c r="B12" s="278"/>
      <c r="C12" s="278"/>
      <c r="D12" s="8"/>
      <c r="E12" s="8"/>
      <c r="F12" s="8"/>
      <c r="G12" s="8"/>
      <c r="H12" s="8"/>
      <c r="I12" s="11"/>
      <c r="J12" s="11"/>
      <c r="K12" s="11"/>
      <c r="L12" s="11"/>
      <c r="M12" s="11"/>
      <c r="N12" s="11"/>
      <c r="O12" s="11"/>
      <c r="P12" s="11"/>
      <c r="Q12" s="11"/>
      <c r="R12" s="11"/>
      <c r="S12" s="11"/>
      <c r="T12" s="11"/>
      <c r="U12" s="11"/>
      <c r="V12" s="11"/>
    </row>
    <row r="13" spans="1:22" s="9" customFormat="1" ht="18.75" x14ac:dyDescent="0.2">
      <c r="A13" s="274" t="s">
        <v>6</v>
      </c>
      <c r="B13" s="274"/>
      <c r="C13" s="27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255"/>
      <c r="D14" s="4"/>
      <c r="E14" s="4"/>
      <c r="F14" s="4"/>
      <c r="G14" s="4"/>
      <c r="H14" s="4"/>
      <c r="I14" s="4"/>
      <c r="J14" s="4"/>
      <c r="K14" s="4"/>
      <c r="L14" s="4"/>
      <c r="M14" s="4"/>
      <c r="N14" s="4"/>
      <c r="O14" s="4"/>
      <c r="P14" s="4"/>
      <c r="Q14" s="4"/>
      <c r="R14" s="4"/>
      <c r="S14" s="4"/>
      <c r="T14" s="4"/>
      <c r="U14" s="4"/>
      <c r="V14" s="4"/>
    </row>
    <row r="15" spans="1:22" s="3" customFormat="1" ht="54.75" customHeight="1" x14ac:dyDescent="0.2">
      <c r="A15" s="279" t="s">
        <v>536</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5</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255"/>
      <c r="D17" s="4"/>
      <c r="E17" s="4"/>
      <c r="F17" s="4"/>
      <c r="G17" s="4"/>
      <c r="H17" s="4"/>
      <c r="I17" s="4"/>
      <c r="J17" s="4"/>
      <c r="K17" s="4"/>
      <c r="L17" s="4"/>
      <c r="M17" s="4"/>
      <c r="N17" s="4"/>
      <c r="O17" s="4"/>
      <c r="P17" s="4"/>
      <c r="Q17" s="4"/>
      <c r="R17" s="4"/>
      <c r="S17" s="4"/>
    </row>
    <row r="18" spans="1:22" s="3" customFormat="1" ht="15" customHeight="1" x14ac:dyDescent="0.2">
      <c r="A18" s="275" t="s">
        <v>350</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253"/>
      <c r="D19" s="6"/>
      <c r="E19" s="6"/>
      <c r="F19" s="6"/>
      <c r="G19" s="6"/>
      <c r="H19" s="6"/>
      <c r="I19" s="4"/>
      <c r="J19" s="4"/>
      <c r="K19" s="4"/>
      <c r="L19" s="4"/>
      <c r="M19" s="4"/>
      <c r="N19" s="4"/>
      <c r="O19" s="4"/>
      <c r="P19" s="4"/>
      <c r="Q19" s="4"/>
      <c r="R19" s="4"/>
      <c r="S19" s="4"/>
    </row>
    <row r="20" spans="1:22" s="3" customFormat="1" ht="39.75" customHeight="1" x14ac:dyDescent="0.2">
      <c r="A20" s="19" t="s">
        <v>4</v>
      </c>
      <c r="B20" s="24" t="s">
        <v>65</v>
      </c>
      <c r="C20" s="23" t="s">
        <v>64</v>
      </c>
      <c r="D20" s="6"/>
      <c r="E20" s="6"/>
      <c r="F20" s="6"/>
      <c r="G20" s="6"/>
      <c r="H20" s="6"/>
      <c r="I20" s="4"/>
      <c r="J20" s="4"/>
      <c r="K20" s="4"/>
      <c r="L20" s="4"/>
      <c r="M20" s="4"/>
      <c r="N20" s="4"/>
      <c r="O20" s="4"/>
      <c r="P20" s="4"/>
      <c r="Q20" s="4"/>
      <c r="R20" s="4"/>
      <c r="S20" s="4"/>
    </row>
    <row r="21" spans="1:22" s="3" customFormat="1" ht="16.5" customHeight="1" x14ac:dyDescent="0.2">
      <c r="A21" s="23">
        <v>1</v>
      </c>
      <c r="B21" s="24">
        <v>2</v>
      </c>
      <c r="C21" s="23">
        <v>3</v>
      </c>
      <c r="D21" s="6"/>
      <c r="E21" s="6"/>
      <c r="F21" s="6"/>
      <c r="G21" s="6"/>
      <c r="H21" s="6"/>
      <c r="I21" s="4"/>
      <c r="J21" s="4"/>
      <c r="K21" s="4"/>
      <c r="L21" s="4"/>
      <c r="M21" s="4"/>
      <c r="N21" s="4"/>
      <c r="O21" s="4"/>
      <c r="P21" s="4"/>
      <c r="Q21" s="4"/>
      <c r="R21" s="4"/>
      <c r="S21" s="4"/>
    </row>
    <row r="22" spans="1:22" s="3" customFormat="1" ht="39" customHeight="1" x14ac:dyDescent="0.2">
      <c r="A22" s="18" t="s">
        <v>63</v>
      </c>
      <c r="B22" s="96" t="s">
        <v>225</v>
      </c>
      <c r="C22" s="23" t="s">
        <v>556</v>
      </c>
      <c r="D22" s="6"/>
      <c r="E22" s="6"/>
      <c r="F22" s="6"/>
      <c r="G22" s="6"/>
      <c r="H22" s="6"/>
      <c r="I22" s="4"/>
      <c r="J22" s="4"/>
      <c r="K22" s="4"/>
      <c r="L22" s="4"/>
      <c r="M22" s="4"/>
      <c r="N22" s="4"/>
      <c r="O22" s="4"/>
      <c r="P22" s="4"/>
      <c r="Q22" s="4"/>
      <c r="R22" s="4"/>
      <c r="S22" s="4"/>
    </row>
    <row r="23" spans="1:22" s="3" customFormat="1" ht="41.25" customHeight="1" x14ac:dyDescent="0.2">
      <c r="A23" s="18" t="s">
        <v>62</v>
      </c>
      <c r="B23" s="20" t="s">
        <v>504</v>
      </c>
      <c r="C23" s="23" t="s">
        <v>394</v>
      </c>
      <c r="D23" s="6"/>
      <c r="E23" s="6"/>
      <c r="F23" s="6"/>
      <c r="G23" s="6"/>
      <c r="H23" s="6"/>
      <c r="I23" s="4"/>
      <c r="J23" s="4"/>
      <c r="K23" s="4"/>
      <c r="L23" s="4"/>
      <c r="M23" s="4"/>
      <c r="N23" s="4"/>
      <c r="O23" s="4"/>
      <c r="P23" s="4"/>
      <c r="Q23" s="4"/>
      <c r="R23" s="4"/>
      <c r="S23" s="4"/>
    </row>
    <row r="24" spans="1:22" s="3" customFormat="1" ht="22.5" customHeight="1" x14ac:dyDescent="0.2">
      <c r="A24" s="270"/>
      <c r="B24" s="271"/>
      <c r="C24" s="272"/>
      <c r="D24" s="6"/>
      <c r="E24" s="6"/>
      <c r="F24" s="6"/>
      <c r="G24" s="6"/>
      <c r="H24" s="6"/>
      <c r="I24" s="4"/>
      <c r="J24" s="4"/>
      <c r="K24" s="4"/>
      <c r="L24" s="4"/>
      <c r="M24" s="4"/>
      <c r="N24" s="4"/>
      <c r="O24" s="4"/>
      <c r="P24" s="4"/>
      <c r="Q24" s="4"/>
      <c r="R24" s="4"/>
      <c r="S24" s="4"/>
    </row>
    <row r="25" spans="1:22" s="3" customFormat="1" ht="58.5" customHeight="1" x14ac:dyDescent="0.2">
      <c r="A25" s="18" t="s">
        <v>61</v>
      </c>
      <c r="B25" s="26" t="s">
        <v>300</v>
      </c>
      <c r="C25" s="23" t="s">
        <v>377</v>
      </c>
      <c r="D25" s="6"/>
      <c r="E25" s="6"/>
      <c r="F25" s="6"/>
      <c r="G25" s="6"/>
      <c r="H25" s="4"/>
      <c r="I25" s="4"/>
      <c r="J25" s="4"/>
      <c r="K25" s="4"/>
      <c r="L25" s="4"/>
      <c r="M25" s="4"/>
      <c r="N25" s="4"/>
      <c r="O25" s="4"/>
      <c r="P25" s="4"/>
      <c r="Q25" s="4"/>
      <c r="R25" s="4"/>
    </row>
    <row r="26" spans="1:22" s="3" customFormat="1" ht="42.75" customHeight="1" x14ac:dyDescent="0.2">
      <c r="A26" s="18" t="s">
        <v>60</v>
      </c>
      <c r="B26" s="26" t="s">
        <v>72</v>
      </c>
      <c r="C26" s="23" t="s">
        <v>392</v>
      </c>
      <c r="D26" s="6"/>
      <c r="E26" s="6"/>
      <c r="F26" s="6"/>
      <c r="G26" s="6"/>
      <c r="H26" s="4"/>
      <c r="I26" s="4"/>
      <c r="J26" s="4"/>
      <c r="K26" s="4"/>
      <c r="L26" s="4"/>
      <c r="M26" s="4"/>
      <c r="N26" s="4"/>
      <c r="O26" s="4"/>
      <c r="P26" s="4"/>
      <c r="Q26" s="4"/>
      <c r="R26" s="4"/>
    </row>
    <row r="27" spans="1:22" s="3" customFormat="1" ht="51.75" customHeight="1" x14ac:dyDescent="0.2">
      <c r="A27" s="18" t="s">
        <v>58</v>
      </c>
      <c r="B27" s="26" t="s">
        <v>71</v>
      </c>
      <c r="C27" s="23" t="s">
        <v>396</v>
      </c>
      <c r="D27" s="6"/>
      <c r="E27" s="6"/>
      <c r="F27" s="6"/>
      <c r="G27" s="6"/>
      <c r="H27" s="4"/>
      <c r="I27" s="4"/>
      <c r="J27" s="4"/>
      <c r="K27" s="4"/>
      <c r="L27" s="4"/>
      <c r="M27" s="4"/>
      <c r="N27" s="4"/>
      <c r="O27" s="4"/>
      <c r="P27" s="4"/>
      <c r="Q27" s="4"/>
      <c r="R27" s="4"/>
    </row>
    <row r="28" spans="1:22" s="3" customFormat="1" ht="42.75" customHeight="1" x14ac:dyDescent="0.2">
      <c r="A28" s="18" t="s">
        <v>57</v>
      </c>
      <c r="B28" s="26" t="s">
        <v>301</v>
      </c>
      <c r="C28" s="23" t="s">
        <v>366</v>
      </c>
      <c r="D28" s="6"/>
      <c r="E28" s="6"/>
      <c r="F28" s="6"/>
      <c r="G28" s="6"/>
      <c r="H28" s="4"/>
      <c r="I28" s="4"/>
      <c r="J28" s="4"/>
      <c r="K28" s="4"/>
      <c r="L28" s="4"/>
      <c r="M28" s="4"/>
      <c r="N28" s="4"/>
      <c r="O28" s="4"/>
      <c r="P28" s="4"/>
      <c r="Q28" s="4"/>
      <c r="R28" s="4"/>
    </row>
    <row r="29" spans="1:22" s="3" customFormat="1" ht="51.75" customHeight="1" x14ac:dyDescent="0.2">
      <c r="A29" s="18" t="s">
        <v>55</v>
      </c>
      <c r="B29" s="26" t="s">
        <v>302</v>
      </c>
      <c r="C29" s="23" t="s">
        <v>366</v>
      </c>
      <c r="D29" s="6"/>
      <c r="E29" s="6"/>
      <c r="F29" s="6"/>
      <c r="G29" s="6"/>
      <c r="H29" s="4"/>
      <c r="I29" s="4"/>
      <c r="J29" s="4"/>
      <c r="K29" s="4"/>
      <c r="L29" s="4"/>
      <c r="M29" s="4"/>
      <c r="N29" s="4"/>
      <c r="O29" s="4"/>
      <c r="P29" s="4"/>
      <c r="Q29" s="4"/>
      <c r="R29" s="4"/>
    </row>
    <row r="30" spans="1:22" s="3" customFormat="1" ht="51.75" customHeight="1" x14ac:dyDescent="0.2">
      <c r="A30" s="18" t="s">
        <v>53</v>
      </c>
      <c r="B30" s="26" t="s">
        <v>303</v>
      </c>
      <c r="C30" s="23" t="s">
        <v>366</v>
      </c>
      <c r="D30" s="6"/>
      <c r="E30" s="6"/>
      <c r="F30" s="6"/>
      <c r="G30" s="6"/>
      <c r="H30" s="4"/>
      <c r="I30" s="4"/>
      <c r="J30" s="4"/>
      <c r="K30" s="4"/>
      <c r="L30" s="4"/>
      <c r="M30" s="4"/>
      <c r="N30" s="4"/>
      <c r="O30" s="4"/>
      <c r="P30" s="4"/>
      <c r="Q30" s="4"/>
      <c r="R30" s="4"/>
    </row>
    <row r="31" spans="1:22" s="3" customFormat="1" ht="51.75" customHeight="1" x14ac:dyDescent="0.2">
      <c r="A31" s="18" t="s">
        <v>70</v>
      </c>
      <c r="B31" s="26" t="s">
        <v>304</v>
      </c>
      <c r="C31" s="23" t="s">
        <v>567</v>
      </c>
      <c r="D31" s="6"/>
      <c r="E31" s="6"/>
      <c r="F31" s="6"/>
      <c r="G31" s="6"/>
      <c r="H31" s="4"/>
      <c r="I31" s="4"/>
      <c r="J31" s="4"/>
      <c r="K31" s="4"/>
      <c r="L31" s="4"/>
      <c r="M31" s="4"/>
      <c r="N31" s="4"/>
      <c r="O31" s="4"/>
      <c r="P31" s="4"/>
      <c r="Q31" s="4"/>
      <c r="R31" s="4"/>
    </row>
    <row r="32" spans="1:22" s="3" customFormat="1" ht="51.75" customHeight="1" x14ac:dyDescent="0.2">
      <c r="A32" s="18" t="s">
        <v>68</v>
      </c>
      <c r="B32" s="26" t="s">
        <v>305</v>
      </c>
      <c r="C32" s="23" t="s">
        <v>366</v>
      </c>
      <c r="D32" s="6"/>
      <c r="E32" s="6"/>
      <c r="F32" s="6"/>
      <c r="G32" s="6"/>
      <c r="H32" s="4"/>
      <c r="I32" s="4"/>
      <c r="J32" s="4"/>
      <c r="K32" s="4"/>
      <c r="L32" s="4"/>
      <c r="M32" s="4"/>
      <c r="N32" s="4"/>
      <c r="O32" s="4"/>
      <c r="P32" s="4"/>
      <c r="Q32" s="4"/>
      <c r="R32" s="4"/>
    </row>
    <row r="33" spans="1:18" s="3" customFormat="1" ht="101.25" customHeight="1" x14ac:dyDescent="0.2">
      <c r="A33" s="18" t="s">
        <v>67</v>
      </c>
      <c r="B33" s="26" t="s">
        <v>306</v>
      </c>
      <c r="C33" s="258" t="s">
        <v>489</v>
      </c>
      <c r="D33" s="6"/>
      <c r="E33" s="6"/>
      <c r="F33" s="6"/>
      <c r="G33" s="6"/>
      <c r="H33" s="4"/>
      <c r="I33" s="4"/>
      <c r="J33" s="4"/>
      <c r="K33" s="4"/>
      <c r="L33" s="4"/>
      <c r="M33" s="4"/>
      <c r="N33" s="4"/>
      <c r="O33" s="4"/>
      <c r="P33" s="4"/>
      <c r="Q33" s="4"/>
      <c r="R33" s="4"/>
    </row>
    <row r="34" spans="1:18" ht="111" customHeight="1" x14ac:dyDescent="0.25">
      <c r="A34" s="18" t="s">
        <v>320</v>
      </c>
      <c r="B34" s="26" t="s">
        <v>307</v>
      </c>
      <c r="C34" s="23" t="s">
        <v>366</v>
      </c>
    </row>
    <row r="35" spans="1:18" ht="58.5" customHeight="1" x14ac:dyDescent="0.25">
      <c r="A35" s="18" t="s">
        <v>310</v>
      </c>
      <c r="B35" s="26" t="s">
        <v>69</v>
      </c>
      <c r="C35" s="23" t="s">
        <v>366</v>
      </c>
    </row>
    <row r="36" spans="1:18" ht="51.75" customHeight="1" x14ac:dyDescent="0.25">
      <c r="A36" s="18" t="s">
        <v>321</v>
      </c>
      <c r="B36" s="26" t="s">
        <v>308</v>
      </c>
      <c r="C36" s="23" t="s">
        <v>366</v>
      </c>
    </row>
    <row r="37" spans="1:18" ht="43.5" customHeight="1" x14ac:dyDescent="0.25">
      <c r="A37" s="18" t="s">
        <v>311</v>
      </c>
      <c r="B37" s="26" t="s">
        <v>309</v>
      </c>
      <c r="C37" s="23" t="s">
        <v>567</v>
      </c>
    </row>
    <row r="38" spans="1:18" ht="43.5" customHeight="1" x14ac:dyDescent="0.25">
      <c r="A38" s="18" t="s">
        <v>322</v>
      </c>
      <c r="B38" s="26" t="s">
        <v>482</v>
      </c>
      <c r="C38" s="23" t="s">
        <v>366</v>
      </c>
    </row>
    <row r="39" spans="1:18" ht="23.25" customHeight="1" x14ac:dyDescent="0.25">
      <c r="A39" s="270"/>
      <c r="B39" s="271"/>
      <c r="C39" s="272"/>
    </row>
    <row r="40" spans="1:18" ht="63" x14ac:dyDescent="0.25">
      <c r="A40" s="18" t="s">
        <v>312</v>
      </c>
      <c r="B40" s="26" t="s">
        <v>363</v>
      </c>
      <c r="C40" s="25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59,5091689349267 млн. руб.</v>
      </c>
    </row>
    <row r="41" spans="1:18" ht="105.75" customHeight="1" x14ac:dyDescent="0.25">
      <c r="A41" s="18" t="s">
        <v>323</v>
      </c>
      <c r="B41" s="26" t="s">
        <v>345</v>
      </c>
      <c r="C41" s="260" t="s">
        <v>368</v>
      </c>
    </row>
    <row r="42" spans="1:18" ht="83.25" customHeight="1" x14ac:dyDescent="0.25">
      <c r="A42" s="18" t="s">
        <v>313</v>
      </c>
      <c r="B42" s="26" t="s">
        <v>360</v>
      </c>
      <c r="C42" s="260" t="s">
        <v>368</v>
      </c>
    </row>
    <row r="43" spans="1:18" ht="186" customHeight="1" x14ac:dyDescent="0.25">
      <c r="A43" s="18" t="s">
        <v>326</v>
      </c>
      <c r="B43" s="26" t="s">
        <v>327</v>
      </c>
      <c r="C43" s="260" t="s">
        <v>406</v>
      </c>
    </row>
    <row r="44" spans="1:18" ht="111" customHeight="1" x14ac:dyDescent="0.25">
      <c r="A44" s="18" t="s">
        <v>314</v>
      </c>
      <c r="B44" s="26" t="s">
        <v>351</v>
      </c>
      <c r="C44" s="260" t="s">
        <v>406</v>
      </c>
    </row>
    <row r="45" spans="1:18" ht="120" customHeight="1" x14ac:dyDescent="0.25">
      <c r="A45" s="18" t="s">
        <v>346</v>
      </c>
      <c r="B45" s="26" t="s">
        <v>352</v>
      </c>
      <c r="C45" s="260" t="s">
        <v>368</v>
      </c>
    </row>
    <row r="46" spans="1:18" ht="101.25" customHeight="1" x14ac:dyDescent="0.25">
      <c r="A46" s="18" t="s">
        <v>315</v>
      </c>
      <c r="B46" s="26" t="s">
        <v>353</v>
      </c>
      <c r="C46" s="260" t="s">
        <v>368</v>
      </c>
    </row>
    <row r="47" spans="1:18" ht="18.75" customHeight="1" x14ac:dyDescent="0.25">
      <c r="A47" s="270"/>
      <c r="B47" s="271"/>
      <c r="C47" s="272"/>
    </row>
    <row r="48" spans="1:18" ht="75.75" customHeight="1" x14ac:dyDescent="0.25">
      <c r="A48" s="18" t="s">
        <v>347</v>
      </c>
      <c r="B48" s="26" t="s">
        <v>361</v>
      </c>
      <c r="C48" s="196">
        <v>59.509168934926748</v>
      </c>
    </row>
    <row r="49" spans="1:3" ht="71.25" customHeight="1" x14ac:dyDescent="0.25">
      <c r="A49" s="18" t="s">
        <v>316</v>
      </c>
      <c r="B49" s="26" t="s">
        <v>362</v>
      </c>
      <c r="C49" s="196">
        <v>54.995557180185862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E1" zoomScale="55" zoomScaleNormal="55" workbookViewId="0">
      <selection activeCell="M21" sqref="M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66</v>
      </c>
    </row>
    <row r="2" spans="1:28" s="9" customFormat="1" ht="18.75" customHeight="1" x14ac:dyDescent="0.3">
      <c r="A2" s="15"/>
      <c r="S2" s="13" t="s">
        <v>9</v>
      </c>
    </row>
    <row r="3" spans="1:28" s="9" customFormat="1" ht="18.75" x14ac:dyDescent="0.3">
      <c r="S3" s="13" t="s">
        <v>391</v>
      </c>
    </row>
    <row r="4" spans="1:28" s="9" customFormat="1" ht="18.75" customHeight="1" x14ac:dyDescent="0.2">
      <c r="A4" s="273" t="str">
        <f>'1. паспорт местоположение'!$A$5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9" customFormat="1" ht="15.75" x14ac:dyDescent="0.2">
      <c r="A5" s="14"/>
    </row>
    <row r="6" spans="1:28" s="9" customFormat="1" ht="18.75" x14ac:dyDescent="0.2">
      <c r="A6" s="277" t="s">
        <v>8</v>
      </c>
      <c r="B6" s="277"/>
      <c r="C6" s="277"/>
      <c r="D6" s="277"/>
      <c r="E6" s="277"/>
      <c r="F6" s="277"/>
      <c r="G6" s="277"/>
      <c r="H6" s="277"/>
      <c r="I6" s="277"/>
      <c r="J6" s="277"/>
      <c r="K6" s="277"/>
      <c r="L6" s="277"/>
      <c r="M6" s="277"/>
      <c r="N6" s="277"/>
      <c r="O6" s="277"/>
      <c r="P6" s="277"/>
      <c r="Q6" s="277"/>
      <c r="R6" s="277"/>
      <c r="S6" s="277"/>
      <c r="T6" s="11"/>
      <c r="U6" s="11"/>
      <c r="V6" s="11"/>
      <c r="W6" s="11"/>
      <c r="X6" s="11"/>
      <c r="Y6" s="11"/>
      <c r="Z6" s="11"/>
      <c r="AA6" s="11"/>
      <c r="AB6" s="11"/>
    </row>
    <row r="7" spans="1:28" s="9" customFormat="1" ht="18.75" x14ac:dyDescent="0.2">
      <c r="A7" s="277"/>
      <c r="B7" s="277"/>
      <c r="C7" s="277"/>
      <c r="D7" s="277"/>
      <c r="E7" s="277"/>
      <c r="F7" s="277"/>
      <c r="G7" s="277"/>
      <c r="H7" s="277"/>
      <c r="I7" s="277"/>
      <c r="J7" s="277"/>
      <c r="K7" s="277"/>
      <c r="L7" s="277"/>
      <c r="M7" s="277"/>
      <c r="N7" s="277"/>
      <c r="O7" s="277"/>
      <c r="P7" s="277"/>
      <c r="Q7" s="277"/>
      <c r="R7" s="277"/>
      <c r="S7" s="277"/>
      <c r="T7" s="11"/>
      <c r="U7" s="11"/>
      <c r="V7" s="11"/>
      <c r="W7" s="11"/>
      <c r="X7" s="11"/>
      <c r="Y7" s="11"/>
      <c r="Z7" s="11"/>
      <c r="AA7" s="11"/>
      <c r="AB7" s="11"/>
    </row>
    <row r="8" spans="1:28" s="9" customFormat="1" ht="18.75" x14ac:dyDescent="0.2">
      <c r="A8" s="278" t="str">
        <f>'1. паспорт местоположение'!A9</f>
        <v xml:space="preserve">АО "Россети Тюмень" </v>
      </c>
      <c r="B8" s="278"/>
      <c r="C8" s="278"/>
      <c r="D8" s="278"/>
      <c r="E8" s="278"/>
      <c r="F8" s="278"/>
      <c r="G8" s="278"/>
      <c r="H8" s="278"/>
      <c r="I8" s="278"/>
      <c r="J8" s="278"/>
      <c r="K8" s="278"/>
      <c r="L8" s="278"/>
      <c r="M8" s="278"/>
      <c r="N8" s="278"/>
      <c r="O8" s="278"/>
      <c r="P8" s="278"/>
      <c r="Q8" s="278"/>
      <c r="R8" s="278"/>
      <c r="S8" s="278"/>
      <c r="T8" s="11"/>
      <c r="U8" s="11"/>
      <c r="V8" s="11"/>
      <c r="W8" s="11"/>
      <c r="X8" s="11"/>
      <c r="Y8" s="11"/>
      <c r="Z8" s="11"/>
      <c r="AA8" s="11"/>
      <c r="AB8" s="11"/>
    </row>
    <row r="9" spans="1:28" s="9" customFormat="1" ht="18.75" x14ac:dyDescent="0.2">
      <c r="A9" s="274" t="s">
        <v>7</v>
      </c>
      <c r="B9" s="274"/>
      <c r="C9" s="274"/>
      <c r="D9" s="274"/>
      <c r="E9" s="274"/>
      <c r="F9" s="274"/>
      <c r="G9" s="274"/>
      <c r="H9" s="274"/>
      <c r="I9" s="274"/>
      <c r="J9" s="274"/>
      <c r="K9" s="274"/>
      <c r="L9" s="274"/>
      <c r="M9" s="274"/>
      <c r="N9" s="274"/>
      <c r="O9" s="274"/>
      <c r="P9" s="274"/>
      <c r="Q9" s="274"/>
      <c r="R9" s="274"/>
      <c r="S9" s="274"/>
      <c r="T9" s="11"/>
      <c r="U9" s="11"/>
      <c r="V9" s="11"/>
      <c r="W9" s="11"/>
      <c r="X9" s="11"/>
      <c r="Y9" s="11"/>
      <c r="Z9" s="11"/>
      <c r="AA9" s="11"/>
      <c r="AB9" s="11"/>
    </row>
    <row r="10" spans="1:28" s="9" customFormat="1" ht="18.75" x14ac:dyDescent="0.2">
      <c r="A10" s="277"/>
      <c r="B10" s="277"/>
      <c r="C10" s="277"/>
      <c r="D10" s="277"/>
      <c r="E10" s="277"/>
      <c r="F10" s="277"/>
      <c r="G10" s="277"/>
      <c r="H10" s="277"/>
      <c r="I10" s="277"/>
      <c r="J10" s="277"/>
      <c r="K10" s="277"/>
      <c r="L10" s="277"/>
      <c r="M10" s="277"/>
      <c r="N10" s="277"/>
      <c r="O10" s="277"/>
      <c r="P10" s="277"/>
      <c r="Q10" s="277"/>
      <c r="R10" s="277"/>
      <c r="S10" s="277"/>
      <c r="T10" s="11"/>
      <c r="U10" s="11"/>
      <c r="V10" s="11"/>
      <c r="W10" s="11"/>
      <c r="X10" s="11"/>
      <c r="Y10" s="11"/>
      <c r="Z10" s="11"/>
      <c r="AA10" s="11"/>
      <c r="AB10" s="11"/>
    </row>
    <row r="11" spans="1:28" s="9" customFormat="1" ht="18.75" x14ac:dyDescent="0.2">
      <c r="A11" s="284" t="str">
        <f>'1. паспорт местоположение'!A12:C12</f>
        <v>N_NS1100.KL.0019</v>
      </c>
      <c r="B11" s="284"/>
      <c r="C11" s="284"/>
      <c r="D11" s="284"/>
      <c r="E11" s="284"/>
      <c r="F11" s="284"/>
      <c r="G11" s="284"/>
      <c r="H11" s="284"/>
      <c r="I11" s="284"/>
      <c r="J11" s="284"/>
      <c r="K11" s="284"/>
      <c r="L11" s="284"/>
      <c r="M11" s="284"/>
      <c r="N11" s="284"/>
      <c r="O11" s="284"/>
      <c r="P11" s="284"/>
      <c r="Q11" s="284"/>
      <c r="R11" s="284"/>
      <c r="S11" s="284"/>
      <c r="T11" s="11"/>
      <c r="U11" s="11"/>
      <c r="V11" s="11"/>
      <c r="W11" s="11"/>
      <c r="X11" s="11"/>
      <c r="Y11" s="11"/>
      <c r="Z11" s="11"/>
      <c r="AA11" s="11"/>
      <c r="AB11" s="11"/>
    </row>
    <row r="12" spans="1:28" s="9"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1"/>
      <c r="U12" s="11"/>
      <c r="V12" s="11"/>
      <c r="W12" s="11"/>
      <c r="X12" s="11"/>
      <c r="Y12" s="11"/>
      <c r="Z12" s="11"/>
      <c r="AA12" s="11"/>
      <c r="AB12" s="11"/>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4"/>
      <c r="U13" s="4"/>
      <c r="V13" s="4"/>
      <c r="W13" s="4"/>
      <c r="X13" s="4"/>
      <c r="Y13" s="4"/>
      <c r="Z13" s="4"/>
      <c r="AA13" s="4"/>
      <c r="AB13" s="4"/>
    </row>
    <row r="14" spans="1:28" s="3" customFormat="1" ht="15.75" x14ac:dyDescent="0.2">
      <c r="A14" s="286"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74" t="s">
        <v>5</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5" t="s">
        <v>325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0" t="s">
        <v>4</v>
      </c>
      <c r="B19" s="280" t="s">
        <v>97</v>
      </c>
      <c r="C19" s="281" t="s">
        <v>242</v>
      </c>
      <c r="D19" s="280" t="s">
        <v>241</v>
      </c>
      <c r="E19" s="280" t="s">
        <v>96</v>
      </c>
      <c r="F19" s="280" t="s">
        <v>95</v>
      </c>
      <c r="G19" s="280" t="s">
        <v>237</v>
      </c>
      <c r="H19" s="280" t="s">
        <v>94</v>
      </c>
      <c r="I19" s="280" t="s">
        <v>93</v>
      </c>
      <c r="J19" s="280" t="s">
        <v>92</v>
      </c>
      <c r="K19" s="280" t="s">
        <v>91</v>
      </c>
      <c r="L19" s="280" t="s">
        <v>90</v>
      </c>
      <c r="M19" s="280" t="s">
        <v>89</v>
      </c>
      <c r="N19" s="280" t="s">
        <v>88</v>
      </c>
      <c r="O19" s="280" t="s">
        <v>87</v>
      </c>
      <c r="P19" s="280" t="s">
        <v>86</v>
      </c>
      <c r="Q19" s="280" t="s">
        <v>240</v>
      </c>
      <c r="R19" s="280"/>
      <c r="S19" s="283" t="s">
        <v>319</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27" t="s">
        <v>238</v>
      </c>
      <c r="R20" s="28" t="s">
        <v>239</v>
      </c>
      <c r="S20" s="283"/>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84" customHeight="1" x14ac:dyDescent="0.2">
      <c r="A22" s="27"/>
      <c r="B22" s="30" t="s">
        <v>485</v>
      </c>
      <c r="C22" s="30" t="s">
        <v>503</v>
      </c>
      <c r="D22" s="30" t="s">
        <v>395</v>
      </c>
      <c r="E22" s="30" t="s">
        <v>481</v>
      </c>
      <c r="F22" s="30" t="s">
        <v>486</v>
      </c>
      <c r="G22" s="30" t="s">
        <v>492</v>
      </c>
      <c r="H22" s="30">
        <v>1.286</v>
      </c>
      <c r="I22" s="70" t="s">
        <v>236</v>
      </c>
      <c r="J22" s="30">
        <v>1.286</v>
      </c>
      <c r="K22" s="30">
        <v>0.4</v>
      </c>
      <c r="L22" s="30" t="s">
        <v>480</v>
      </c>
      <c r="M22" s="30">
        <v>2.5</v>
      </c>
      <c r="N22" s="30">
        <v>2</v>
      </c>
      <c r="O22" s="30" t="s">
        <v>368</v>
      </c>
      <c r="P22" s="33" t="s">
        <v>368</v>
      </c>
      <c r="Q22" s="24" t="s">
        <v>502</v>
      </c>
      <c r="R22" s="5" t="s">
        <v>236</v>
      </c>
      <c r="S22" s="144">
        <v>18.604221432599999</v>
      </c>
      <c r="T22" s="4"/>
      <c r="U22" s="4"/>
      <c r="V22" s="4"/>
      <c r="W22" s="4"/>
      <c r="X22" s="4"/>
      <c r="Y22" s="4"/>
    </row>
    <row r="23" spans="1:28" ht="20.25" customHeight="1" x14ac:dyDescent="0.25">
      <c r="A23" s="70"/>
      <c r="B23" s="30" t="s">
        <v>235</v>
      </c>
      <c r="C23" s="30" t="s">
        <v>236</v>
      </c>
      <c r="D23" s="30" t="s">
        <v>236</v>
      </c>
      <c r="E23" s="70" t="s">
        <v>236</v>
      </c>
      <c r="F23" s="70" t="s">
        <v>236</v>
      </c>
      <c r="G23" s="70" t="s">
        <v>236</v>
      </c>
      <c r="H23" s="70" t="s">
        <v>236</v>
      </c>
      <c r="I23" s="70" t="s">
        <v>236</v>
      </c>
      <c r="J23" s="70" t="s">
        <v>236</v>
      </c>
      <c r="K23" s="70" t="s">
        <v>236</v>
      </c>
      <c r="L23" s="70" t="s">
        <v>236</v>
      </c>
      <c r="M23" s="70" t="s">
        <v>236</v>
      </c>
      <c r="N23" s="70" t="s">
        <v>236</v>
      </c>
      <c r="O23" s="70" t="s">
        <v>236</v>
      </c>
      <c r="P23" s="70" t="s">
        <v>236</v>
      </c>
      <c r="Q23" s="71" t="s">
        <v>236</v>
      </c>
      <c r="R23" s="2" t="s">
        <v>236</v>
      </c>
      <c r="S23" s="2" t="s">
        <v>236</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66</v>
      </c>
    </row>
    <row r="3" spans="1:20" s="9" customFormat="1" ht="18.75" customHeight="1" x14ac:dyDescent="0.3">
      <c r="A3" s="15"/>
      <c r="T3" s="13" t="s">
        <v>9</v>
      </c>
    </row>
    <row r="4" spans="1:20" s="9" customFormat="1" ht="18.75" customHeight="1" x14ac:dyDescent="0.3">
      <c r="A4" s="15"/>
      <c r="T4" s="13" t="s">
        <v>391</v>
      </c>
    </row>
    <row r="5" spans="1:20" s="9" customFormat="1" ht="18.75" customHeight="1" x14ac:dyDescent="0.3">
      <c r="A5" s="15"/>
      <c r="T5" s="13"/>
    </row>
    <row r="6" spans="1:20" s="9" customFormat="1" x14ac:dyDescent="0.2">
      <c r="A6" s="273" t="str">
        <f>'1. паспорт местоположение'!$A$5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9" customFormat="1" x14ac:dyDescent="0.2">
      <c r="A7" s="14"/>
    </row>
    <row r="8" spans="1:20" s="9" customFormat="1" ht="18.75" x14ac:dyDescent="0.2">
      <c r="A8" s="277" t="s">
        <v>8</v>
      </c>
      <c r="B8" s="277"/>
      <c r="C8" s="277"/>
      <c r="D8" s="277"/>
      <c r="E8" s="277"/>
      <c r="F8" s="277"/>
      <c r="G8" s="277"/>
      <c r="H8" s="277"/>
      <c r="I8" s="277"/>
      <c r="J8" s="277"/>
      <c r="K8" s="277"/>
      <c r="L8" s="277"/>
      <c r="M8" s="277"/>
      <c r="N8" s="277"/>
      <c r="O8" s="277"/>
      <c r="P8" s="277"/>
      <c r="Q8" s="277"/>
      <c r="R8" s="277"/>
      <c r="S8" s="277"/>
      <c r="T8" s="277"/>
    </row>
    <row r="9" spans="1:20" s="9"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9" customFormat="1" ht="18.75" customHeight="1" x14ac:dyDescent="0.2">
      <c r="A10" s="278" t="str">
        <f>'1. паспорт местоположение'!A9</f>
        <v xml:space="preserve">АО "Россети Тюмень" </v>
      </c>
      <c r="B10" s="284"/>
      <c r="C10" s="284"/>
      <c r="D10" s="284"/>
      <c r="E10" s="284"/>
      <c r="F10" s="284"/>
      <c r="G10" s="284"/>
      <c r="H10" s="284"/>
      <c r="I10" s="284"/>
      <c r="J10" s="284"/>
      <c r="K10" s="284"/>
      <c r="L10" s="284"/>
      <c r="M10" s="284"/>
      <c r="N10" s="284"/>
      <c r="O10" s="284"/>
      <c r="P10" s="284"/>
      <c r="Q10" s="284"/>
      <c r="R10" s="284"/>
      <c r="S10" s="284"/>
      <c r="T10" s="284"/>
    </row>
    <row r="11" spans="1:20" s="9" customFormat="1" ht="18.75" customHeight="1" x14ac:dyDescent="0.2">
      <c r="A11" s="274" t="s">
        <v>7</v>
      </c>
      <c r="B11" s="274"/>
      <c r="C11" s="274"/>
      <c r="D11" s="274"/>
      <c r="E11" s="274"/>
      <c r="F11" s="274"/>
      <c r="G11" s="274"/>
      <c r="H11" s="274"/>
      <c r="I11" s="274"/>
      <c r="J11" s="274"/>
      <c r="K11" s="274"/>
      <c r="L11" s="274"/>
      <c r="M11" s="274"/>
      <c r="N11" s="274"/>
      <c r="O11" s="274"/>
      <c r="P11" s="274"/>
      <c r="Q11" s="274"/>
      <c r="R11" s="274"/>
      <c r="S11" s="274"/>
      <c r="T11" s="274"/>
    </row>
    <row r="12" spans="1:20" s="9"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9" customFormat="1" ht="18.75" customHeight="1" x14ac:dyDescent="0.2">
      <c r="A13" s="284" t="str">
        <f>'1. паспорт местоположение'!A12:C12</f>
        <v>N_NS1100.KL.0019</v>
      </c>
      <c r="B13" s="284"/>
      <c r="C13" s="284"/>
      <c r="D13" s="284"/>
      <c r="E13" s="284"/>
      <c r="F13" s="284"/>
      <c r="G13" s="284"/>
      <c r="H13" s="284"/>
      <c r="I13" s="284"/>
      <c r="J13" s="284"/>
      <c r="K13" s="284"/>
      <c r="L13" s="284"/>
      <c r="M13" s="284"/>
      <c r="N13" s="284"/>
      <c r="O13" s="284"/>
      <c r="P13" s="284"/>
      <c r="Q13" s="284"/>
      <c r="R13" s="284"/>
      <c r="S13" s="284"/>
      <c r="T13" s="284"/>
    </row>
    <row r="14" spans="1:20" s="9"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ht="39.75" customHeight="1" x14ac:dyDescent="0.2">
      <c r="A16" s="286"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74" t="s">
        <v>5</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6" t="s">
        <v>329</v>
      </c>
      <c r="B19" s="276"/>
      <c r="C19" s="276"/>
      <c r="D19" s="276"/>
      <c r="E19" s="276"/>
      <c r="F19" s="276"/>
      <c r="G19" s="276"/>
      <c r="H19" s="276"/>
      <c r="I19" s="276"/>
      <c r="J19" s="276"/>
      <c r="K19" s="276"/>
      <c r="L19" s="276"/>
      <c r="M19" s="276"/>
      <c r="N19" s="276"/>
      <c r="O19" s="276"/>
      <c r="P19" s="276"/>
      <c r="Q19" s="276"/>
      <c r="R19" s="276"/>
      <c r="S19" s="276"/>
      <c r="T19" s="276"/>
    </row>
    <row r="20" spans="1:113" s="35"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7" t="s">
        <v>4</v>
      </c>
      <c r="B21" s="290" t="s">
        <v>163</v>
      </c>
      <c r="C21" s="291"/>
      <c r="D21" s="294" t="s">
        <v>109</v>
      </c>
      <c r="E21" s="290" t="s">
        <v>358</v>
      </c>
      <c r="F21" s="291"/>
      <c r="G21" s="290" t="s">
        <v>176</v>
      </c>
      <c r="H21" s="291"/>
      <c r="I21" s="290" t="s">
        <v>108</v>
      </c>
      <c r="J21" s="291"/>
      <c r="K21" s="294" t="s">
        <v>107</v>
      </c>
      <c r="L21" s="290" t="s">
        <v>106</v>
      </c>
      <c r="M21" s="291"/>
      <c r="N21" s="290" t="s">
        <v>354</v>
      </c>
      <c r="O21" s="291"/>
      <c r="P21" s="294" t="s">
        <v>105</v>
      </c>
      <c r="Q21" s="300" t="s">
        <v>104</v>
      </c>
      <c r="R21" s="301"/>
      <c r="S21" s="300" t="s">
        <v>103</v>
      </c>
      <c r="T21" s="302"/>
    </row>
    <row r="22" spans="1:113" ht="204.75" customHeight="1" x14ac:dyDescent="0.25">
      <c r="A22" s="298"/>
      <c r="B22" s="292"/>
      <c r="C22" s="293"/>
      <c r="D22" s="296"/>
      <c r="E22" s="292"/>
      <c r="F22" s="293"/>
      <c r="G22" s="292"/>
      <c r="H22" s="293"/>
      <c r="I22" s="292"/>
      <c r="J22" s="293"/>
      <c r="K22" s="295"/>
      <c r="L22" s="292"/>
      <c r="M22" s="293"/>
      <c r="N22" s="292"/>
      <c r="O22" s="293"/>
      <c r="P22" s="295"/>
      <c r="Q22" s="63" t="s">
        <v>102</v>
      </c>
      <c r="R22" s="63" t="s">
        <v>328</v>
      </c>
      <c r="S22" s="63" t="s">
        <v>101</v>
      </c>
      <c r="T22" s="63" t="s">
        <v>100</v>
      </c>
    </row>
    <row r="23" spans="1:113" ht="51.75" customHeight="1" x14ac:dyDescent="0.25">
      <c r="A23" s="299"/>
      <c r="B23" s="63" t="s">
        <v>98</v>
      </c>
      <c r="C23" s="63" t="s">
        <v>99</v>
      </c>
      <c r="D23" s="295"/>
      <c r="E23" s="63" t="s">
        <v>98</v>
      </c>
      <c r="F23" s="63" t="s">
        <v>99</v>
      </c>
      <c r="G23" s="63" t="s">
        <v>98</v>
      </c>
      <c r="H23" s="63" t="s">
        <v>99</v>
      </c>
      <c r="I23" s="63" t="s">
        <v>98</v>
      </c>
      <c r="J23" s="63" t="s">
        <v>99</v>
      </c>
      <c r="K23" s="63" t="s">
        <v>98</v>
      </c>
      <c r="L23" s="63" t="s">
        <v>98</v>
      </c>
      <c r="M23" s="63" t="s">
        <v>99</v>
      </c>
      <c r="N23" s="63" t="s">
        <v>98</v>
      </c>
      <c r="O23" s="63" t="s">
        <v>99</v>
      </c>
      <c r="P23" s="64" t="s">
        <v>98</v>
      </c>
      <c r="Q23" s="63" t="s">
        <v>98</v>
      </c>
      <c r="R23" s="63" t="s">
        <v>98</v>
      </c>
      <c r="S23" s="63" t="s">
        <v>98</v>
      </c>
      <c r="T23" s="63" t="s">
        <v>98</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35" customFormat="1" ht="24" customHeight="1" x14ac:dyDescent="0.25">
      <c r="A25" s="43">
        <v>1</v>
      </c>
      <c r="B25" s="41"/>
      <c r="C25" s="41"/>
      <c r="D25" s="41"/>
      <c r="E25" s="41"/>
      <c r="F25" s="41"/>
      <c r="G25" s="41"/>
      <c r="H25" s="41"/>
      <c r="I25" s="41"/>
      <c r="J25" s="40"/>
      <c r="K25" s="40"/>
      <c r="L25" s="40"/>
      <c r="M25" s="42"/>
      <c r="N25" s="42"/>
      <c r="O25" s="42"/>
      <c r="P25" s="40"/>
      <c r="Q25" s="77"/>
      <c r="R25" s="41"/>
      <c r="S25" s="77"/>
      <c r="T25" s="41"/>
    </row>
    <row r="26" spans="1:113" ht="3" customHeight="1" x14ac:dyDescent="0.25"/>
    <row r="27" spans="1:113" s="38" customFormat="1" ht="12.75"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89"/>
      <c r="C29" s="289"/>
      <c r="D29" s="289"/>
      <c r="E29" s="289"/>
      <c r="F29" s="289"/>
      <c r="G29" s="289"/>
      <c r="H29" s="289"/>
      <c r="I29" s="289"/>
      <c r="J29" s="289"/>
      <c r="K29" s="289"/>
      <c r="L29" s="289"/>
      <c r="M29" s="289"/>
      <c r="N29" s="289"/>
      <c r="O29" s="289"/>
      <c r="P29" s="289"/>
      <c r="Q29" s="289"/>
      <c r="R29" s="289"/>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E16" sqref="E16:Y16"/>
    </sheetView>
  </sheetViews>
  <sheetFormatPr defaultColWidth="10.7109375" defaultRowHeight="15.75" x14ac:dyDescent="0.25"/>
  <cols>
    <col min="1" max="1" width="10.7109375" style="34"/>
    <col min="2" max="5" width="24.140625" style="34" customWidth="1"/>
    <col min="6" max="9" width="8.5703125" style="34" customWidth="1"/>
    <col min="10" max="10" width="20.140625" style="34" customWidth="1"/>
    <col min="11" max="13" width="11.140625" style="34" customWidth="1"/>
    <col min="14" max="14" width="14" style="34" customWidth="1"/>
    <col min="15" max="15" width="11.140625" style="34" customWidth="1"/>
    <col min="16" max="16" width="14.5703125" style="34" customWidth="1"/>
    <col min="17" max="17" width="11.140625" style="34" customWidth="1"/>
    <col min="18" max="18" width="13.28515625" style="34" customWidth="1"/>
    <col min="19" max="19" width="19.85546875" style="34" customWidth="1"/>
    <col min="20" max="20" width="22.42578125" style="34" customWidth="1"/>
    <col min="21" max="21" width="30.7109375" style="34" customWidth="1"/>
    <col min="22" max="22" width="9.28515625" style="34" customWidth="1"/>
    <col min="23" max="23" width="14.28515625" style="34" customWidth="1"/>
    <col min="24" max="25" width="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66</v>
      </c>
    </row>
    <row r="2" spans="1:27" s="9" customFormat="1" ht="18.75" customHeight="1" x14ac:dyDescent="0.3">
      <c r="E2" s="15"/>
      <c r="AA2" s="13" t="s">
        <v>9</v>
      </c>
    </row>
    <row r="3" spans="1:27" s="9" customFormat="1" ht="18.75" customHeight="1" x14ac:dyDescent="0.3">
      <c r="E3" s="15"/>
      <c r="AA3" s="13" t="s">
        <v>391</v>
      </c>
    </row>
    <row r="4" spans="1:27" s="9" customFormat="1" x14ac:dyDescent="0.2">
      <c r="E4" s="14"/>
    </row>
    <row r="5" spans="1:27" s="9" customFormat="1" x14ac:dyDescent="0.2">
      <c r="B5" s="79"/>
      <c r="C5" s="79"/>
      <c r="D5" s="79"/>
      <c r="E5" s="79"/>
      <c r="F5" s="79"/>
      <c r="G5" s="79"/>
      <c r="H5" s="79"/>
      <c r="I5" s="79"/>
      <c r="J5" s="79"/>
      <c r="K5" s="79"/>
      <c r="L5" s="79"/>
      <c r="M5" s="79"/>
      <c r="N5" s="79"/>
      <c r="O5" s="273" t="str">
        <f>'1. паспорт местоположение'!$A$5</f>
        <v>Год раскрытия информации:  2026 год</v>
      </c>
      <c r="P5" s="273"/>
      <c r="Q5" s="273"/>
      <c r="R5" s="273"/>
      <c r="S5" s="273"/>
      <c r="T5" s="79"/>
      <c r="U5" s="79"/>
      <c r="V5" s="79"/>
      <c r="W5" s="79"/>
      <c r="X5" s="79"/>
      <c r="Y5" s="79"/>
      <c r="Z5" s="79"/>
      <c r="AA5" s="79"/>
    </row>
    <row r="6" spans="1:27" s="9" customFormat="1" x14ac:dyDescent="0.2">
      <c r="A6" s="78"/>
      <c r="B6" s="78"/>
      <c r="C6" s="78"/>
      <c r="D6" s="78"/>
      <c r="E6" s="78"/>
      <c r="F6" s="78"/>
      <c r="G6" s="78"/>
      <c r="H6" s="78"/>
      <c r="I6" s="78"/>
      <c r="J6" s="78"/>
      <c r="K6" s="78"/>
      <c r="L6" s="78"/>
      <c r="M6" s="78"/>
      <c r="N6" s="78"/>
      <c r="O6" s="78"/>
      <c r="P6" s="78"/>
      <c r="Q6" s="78"/>
      <c r="R6" s="78"/>
      <c r="S6" s="78"/>
      <c r="T6" s="78"/>
    </row>
    <row r="7" spans="1:27" s="9" customFormat="1" ht="18.75" x14ac:dyDescent="0.2">
      <c r="E7" s="277" t="s">
        <v>8</v>
      </c>
      <c r="F7" s="277"/>
      <c r="G7" s="277"/>
      <c r="H7" s="277"/>
      <c r="I7" s="277"/>
      <c r="J7" s="277"/>
      <c r="K7" s="277"/>
      <c r="L7" s="277"/>
      <c r="M7" s="277"/>
      <c r="N7" s="277"/>
      <c r="O7" s="277"/>
      <c r="P7" s="277"/>
      <c r="Q7" s="277"/>
      <c r="R7" s="277"/>
      <c r="S7" s="277"/>
      <c r="T7" s="277"/>
      <c r="U7" s="277"/>
      <c r="V7" s="277"/>
      <c r="W7" s="277"/>
      <c r="X7" s="277"/>
      <c r="Y7" s="27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78" t="str">
        <f>'1. паспорт местоположение'!A9</f>
        <v xml:space="preserve">АО "Россети Тюмень" </v>
      </c>
      <c r="F9" s="284"/>
      <c r="G9" s="284"/>
      <c r="H9" s="284"/>
      <c r="I9" s="284"/>
      <c r="J9" s="284"/>
      <c r="K9" s="284"/>
      <c r="L9" s="284"/>
      <c r="M9" s="284"/>
      <c r="N9" s="284"/>
      <c r="O9" s="284"/>
      <c r="P9" s="284"/>
      <c r="Q9" s="284"/>
      <c r="R9" s="284"/>
      <c r="S9" s="284"/>
      <c r="T9" s="284"/>
      <c r="U9" s="284"/>
      <c r="V9" s="284"/>
      <c r="W9" s="284"/>
      <c r="X9" s="284"/>
      <c r="Y9" s="284"/>
    </row>
    <row r="10" spans="1:27" s="9" customFormat="1" ht="18.75" customHeight="1" x14ac:dyDescent="0.2">
      <c r="E10" s="274" t="s">
        <v>7</v>
      </c>
      <c r="F10" s="274"/>
      <c r="G10" s="274"/>
      <c r="H10" s="274"/>
      <c r="I10" s="274"/>
      <c r="J10" s="274"/>
      <c r="K10" s="274"/>
      <c r="L10" s="274"/>
      <c r="M10" s="274"/>
      <c r="N10" s="274"/>
      <c r="O10" s="274"/>
      <c r="P10" s="274"/>
      <c r="Q10" s="274"/>
      <c r="R10" s="274"/>
      <c r="S10" s="274"/>
      <c r="T10" s="274"/>
      <c r="U10" s="274"/>
      <c r="V10" s="274"/>
      <c r="W10" s="274"/>
      <c r="X10" s="274"/>
      <c r="Y10" s="27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84" t="str">
        <f>'1. паспорт местоположение'!A12</f>
        <v>N_NS1100.KL.0019</v>
      </c>
      <c r="F12" s="284"/>
      <c r="G12" s="284"/>
      <c r="H12" s="284"/>
      <c r="I12" s="284"/>
      <c r="J12" s="284"/>
      <c r="K12" s="284"/>
      <c r="L12" s="284"/>
      <c r="M12" s="284"/>
      <c r="N12" s="284"/>
      <c r="O12" s="284"/>
      <c r="P12" s="284"/>
      <c r="Q12" s="284"/>
      <c r="R12" s="284"/>
      <c r="S12" s="284"/>
      <c r="T12" s="284"/>
      <c r="U12" s="284"/>
      <c r="V12" s="284"/>
      <c r="W12" s="284"/>
      <c r="X12" s="284"/>
      <c r="Y12" s="284"/>
    </row>
    <row r="13" spans="1:27" s="9"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78"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4" t="s">
        <v>5</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331</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35" customFormat="1" ht="21" customHeight="1" x14ac:dyDescent="0.25"/>
    <row r="21" spans="1:27" ht="15.75" customHeight="1" x14ac:dyDescent="0.25">
      <c r="A21" s="294" t="s">
        <v>4</v>
      </c>
      <c r="B21" s="290" t="s">
        <v>338</v>
      </c>
      <c r="C21" s="291"/>
      <c r="D21" s="290" t="s">
        <v>340</v>
      </c>
      <c r="E21" s="291"/>
      <c r="F21" s="300" t="s">
        <v>91</v>
      </c>
      <c r="G21" s="302"/>
      <c r="H21" s="302"/>
      <c r="I21" s="301"/>
      <c r="J21" s="294" t="s">
        <v>341</v>
      </c>
      <c r="K21" s="290" t="s">
        <v>342</v>
      </c>
      <c r="L21" s="291"/>
      <c r="M21" s="290" t="s">
        <v>343</v>
      </c>
      <c r="N21" s="291"/>
      <c r="O21" s="290" t="s">
        <v>330</v>
      </c>
      <c r="P21" s="291"/>
      <c r="Q21" s="290" t="s">
        <v>114</v>
      </c>
      <c r="R21" s="291"/>
      <c r="S21" s="294" t="s">
        <v>113</v>
      </c>
      <c r="T21" s="294" t="s">
        <v>344</v>
      </c>
      <c r="U21" s="294" t="s">
        <v>339</v>
      </c>
      <c r="V21" s="290" t="s">
        <v>112</v>
      </c>
      <c r="W21" s="291"/>
      <c r="X21" s="300" t="s">
        <v>104</v>
      </c>
      <c r="Y21" s="302"/>
      <c r="Z21" s="300" t="s">
        <v>103</v>
      </c>
      <c r="AA21" s="302"/>
    </row>
    <row r="22" spans="1:27" ht="216" customHeight="1" x14ac:dyDescent="0.25">
      <c r="A22" s="296"/>
      <c r="B22" s="292"/>
      <c r="C22" s="293"/>
      <c r="D22" s="292"/>
      <c r="E22" s="293"/>
      <c r="F22" s="300" t="s">
        <v>111</v>
      </c>
      <c r="G22" s="301"/>
      <c r="H22" s="300" t="s">
        <v>110</v>
      </c>
      <c r="I22" s="301"/>
      <c r="J22" s="295"/>
      <c r="K22" s="292"/>
      <c r="L22" s="293"/>
      <c r="M22" s="292"/>
      <c r="N22" s="293"/>
      <c r="O22" s="292"/>
      <c r="P22" s="293"/>
      <c r="Q22" s="292"/>
      <c r="R22" s="293"/>
      <c r="S22" s="295"/>
      <c r="T22" s="295"/>
      <c r="U22" s="295"/>
      <c r="V22" s="292"/>
      <c r="W22" s="293"/>
      <c r="X22" s="63" t="s">
        <v>102</v>
      </c>
      <c r="Y22" s="63" t="s">
        <v>328</v>
      </c>
      <c r="Z22" s="63" t="s">
        <v>101</v>
      </c>
      <c r="AA22" s="63" t="s">
        <v>100</v>
      </c>
    </row>
    <row r="23" spans="1:27" ht="60" customHeight="1" x14ac:dyDescent="0.25">
      <c r="A23" s="295"/>
      <c r="B23" s="64" t="s">
        <v>98</v>
      </c>
      <c r="C23" s="64" t="s">
        <v>99</v>
      </c>
      <c r="D23" s="64" t="s">
        <v>98</v>
      </c>
      <c r="E23" s="64" t="s">
        <v>99</v>
      </c>
      <c r="F23" s="64" t="s">
        <v>98</v>
      </c>
      <c r="G23" s="64" t="s">
        <v>99</v>
      </c>
      <c r="H23" s="64" t="s">
        <v>98</v>
      </c>
      <c r="I23" s="64" t="s">
        <v>99</v>
      </c>
      <c r="J23" s="64" t="s">
        <v>98</v>
      </c>
      <c r="K23" s="64" t="s">
        <v>98</v>
      </c>
      <c r="L23" s="64" t="s">
        <v>99</v>
      </c>
      <c r="M23" s="64" t="s">
        <v>98</v>
      </c>
      <c r="N23" s="64" t="s">
        <v>99</v>
      </c>
      <c r="O23" s="64" t="s">
        <v>98</v>
      </c>
      <c r="P23" s="64" t="s">
        <v>99</v>
      </c>
      <c r="Q23" s="64" t="s">
        <v>98</v>
      </c>
      <c r="R23" s="64" t="s">
        <v>99</v>
      </c>
      <c r="S23" s="64" t="s">
        <v>98</v>
      </c>
      <c r="T23" s="64" t="s">
        <v>98</v>
      </c>
      <c r="U23" s="64" t="s">
        <v>98</v>
      </c>
      <c r="V23" s="64" t="s">
        <v>98</v>
      </c>
      <c r="W23" s="64" t="s">
        <v>99</v>
      </c>
      <c r="X23" s="64" t="s">
        <v>98</v>
      </c>
      <c r="Y23" s="64" t="s">
        <v>98</v>
      </c>
      <c r="Z23" s="63" t="s">
        <v>98</v>
      </c>
      <c r="AA23" s="63" t="s">
        <v>98</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136" customFormat="1" ht="81.75" customHeight="1" x14ac:dyDescent="0.25">
      <c r="A25" s="42">
        <v>1</v>
      </c>
      <c r="B25" s="23" t="s">
        <v>236</v>
      </c>
      <c r="C25" s="137" t="s">
        <v>488</v>
      </c>
      <c r="D25" s="23" t="s">
        <v>236</v>
      </c>
      <c r="E25" s="137" t="s">
        <v>484</v>
      </c>
      <c r="F25" s="23" t="s">
        <v>236</v>
      </c>
      <c r="G25" s="42">
        <v>10</v>
      </c>
      <c r="H25" s="23" t="s">
        <v>236</v>
      </c>
      <c r="I25" s="42">
        <v>10</v>
      </c>
      <c r="J25" s="23" t="s">
        <v>236</v>
      </c>
      <c r="K25" s="23" t="s">
        <v>236</v>
      </c>
      <c r="L25" s="138" t="s">
        <v>63</v>
      </c>
      <c r="M25" s="23" t="s">
        <v>236</v>
      </c>
      <c r="N25" s="138" t="s">
        <v>483</v>
      </c>
      <c r="O25" s="23" t="s">
        <v>236</v>
      </c>
      <c r="P25" s="138" t="s">
        <v>483</v>
      </c>
      <c r="Q25" s="23" t="s">
        <v>236</v>
      </c>
      <c r="R25" s="138" t="s">
        <v>483</v>
      </c>
      <c r="S25" s="23" t="s">
        <v>236</v>
      </c>
      <c r="T25" s="23" t="s">
        <v>236</v>
      </c>
      <c r="U25" s="23" t="s">
        <v>236</v>
      </c>
      <c r="V25" s="23" t="s">
        <v>236</v>
      </c>
      <c r="W25" s="138" t="s">
        <v>483</v>
      </c>
      <c r="X25" s="23" t="s">
        <v>236</v>
      </c>
      <c r="Y25" s="23" t="s">
        <v>236</v>
      </c>
      <c r="Z25" s="23" t="s">
        <v>236</v>
      </c>
      <c r="AA25" s="23" t="s">
        <v>236</v>
      </c>
    </row>
    <row r="26" spans="1:27" ht="75" customHeight="1" x14ac:dyDescent="0.25">
      <c r="A26" s="42">
        <v>2</v>
      </c>
      <c r="B26" s="23" t="s">
        <v>236</v>
      </c>
      <c r="C26" s="137" t="s">
        <v>487</v>
      </c>
      <c r="D26" s="23" t="s">
        <v>236</v>
      </c>
      <c r="E26" s="137" t="s">
        <v>484</v>
      </c>
      <c r="F26" s="23" t="s">
        <v>236</v>
      </c>
      <c r="G26" s="42">
        <v>10</v>
      </c>
      <c r="H26" s="23" t="s">
        <v>236</v>
      </c>
      <c r="I26" s="42">
        <v>10</v>
      </c>
      <c r="J26" s="23" t="s">
        <v>236</v>
      </c>
      <c r="K26" s="23" t="s">
        <v>236</v>
      </c>
      <c r="L26" s="138" t="s">
        <v>63</v>
      </c>
      <c r="M26" s="23" t="s">
        <v>236</v>
      </c>
      <c r="N26" s="138" t="s">
        <v>483</v>
      </c>
      <c r="O26" s="23" t="s">
        <v>236</v>
      </c>
      <c r="P26" s="138" t="s">
        <v>483</v>
      </c>
      <c r="Q26" s="23" t="s">
        <v>236</v>
      </c>
      <c r="R26" s="138" t="s">
        <v>483</v>
      </c>
      <c r="S26" s="23" t="s">
        <v>236</v>
      </c>
      <c r="T26" s="23" t="s">
        <v>236</v>
      </c>
      <c r="U26" s="23" t="s">
        <v>236</v>
      </c>
      <c r="V26" s="23" t="s">
        <v>236</v>
      </c>
      <c r="W26" s="138" t="s">
        <v>483</v>
      </c>
      <c r="X26" s="23" t="s">
        <v>236</v>
      </c>
      <c r="Y26" s="23" t="s">
        <v>236</v>
      </c>
      <c r="Z26" s="23" t="s">
        <v>236</v>
      </c>
      <c r="AA26" s="23" t="s">
        <v>236</v>
      </c>
    </row>
    <row r="27" spans="1:27" s="38" customFormat="1" ht="12.75" x14ac:dyDescent="0.2">
      <c r="A27" s="39"/>
      <c r="B27" s="39"/>
      <c r="C27" s="39"/>
      <c r="E27" s="39"/>
    </row>
    <row r="28" spans="1:27" s="38" customFormat="1" ht="12.75" x14ac:dyDescent="0.2">
      <c r="A28" s="39"/>
      <c r="B28" s="39"/>
      <c r="C28" s="39"/>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O5:S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5" zoomScale="70" zoomScaleNormal="70" workbookViewId="0">
      <selection activeCell="E11" sqref="E1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66</v>
      </c>
    </row>
    <row r="2" spans="1:29" s="9" customFormat="1" ht="18.75" customHeight="1" x14ac:dyDescent="0.3">
      <c r="A2" s="15"/>
      <c r="C2" s="13" t="s">
        <v>9</v>
      </c>
    </row>
    <row r="3" spans="1:29" s="9" customFormat="1" ht="18.75" x14ac:dyDescent="0.3">
      <c r="A3" s="14"/>
      <c r="C3" s="13" t="s">
        <v>391</v>
      </c>
    </row>
    <row r="4" spans="1:29" s="9" customFormat="1" ht="18.75" x14ac:dyDescent="0.3">
      <c r="A4" s="14"/>
      <c r="C4" s="13"/>
    </row>
    <row r="5" spans="1:29" s="9" customFormat="1" ht="15.75" x14ac:dyDescent="0.2">
      <c r="A5" s="273" t="str">
        <f>'1. паспорт местоположение'!$A$5</f>
        <v>Год раскрытия информации:  2026 год</v>
      </c>
      <c r="B5" s="273"/>
      <c r="C5" s="273"/>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9" customFormat="1" ht="18.75" x14ac:dyDescent="0.3">
      <c r="A6" s="14"/>
      <c r="G6" s="13"/>
    </row>
    <row r="7" spans="1:29" s="9" customFormat="1" ht="18.75" x14ac:dyDescent="0.2">
      <c r="A7" s="277" t="s">
        <v>8</v>
      </c>
      <c r="B7" s="277"/>
      <c r="C7" s="277"/>
      <c r="D7" s="11"/>
      <c r="E7" s="11"/>
      <c r="F7" s="11"/>
      <c r="G7" s="11"/>
      <c r="H7" s="11"/>
      <c r="I7" s="11"/>
      <c r="J7" s="11"/>
      <c r="K7" s="11"/>
      <c r="L7" s="11"/>
      <c r="M7" s="11"/>
      <c r="N7" s="11"/>
      <c r="O7" s="11"/>
      <c r="P7" s="11"/>
      <c r="Q7" s="11"/>
      <c r="R7" s="11"/>
      <c r="S7" s="11"/>
      <c r="T7" s="11"/>
      <c r="U7" s="11"/>
    </row>
    <row r="8" spans="1:29" s="9" customFormat="1" ht="18.75" x14ac:dyDescent="0.2">
      <c r="A8" s="277"/>
      <c r="B8" s="277"/>
      <c r="C8" s="277"/>
      <c r="D8" s="12"/>
      <c r="E8" s="12"/>
      <c r="F8" s="12"/>
      <c r="G8" s="12"/>
      <c r="H8" s="11"/>
      <c r="I8" s="11"/>
      <c r="J8" s="11"/>
      <c r="K8" s="11"/>
      <c r="L8" s="11"/>
      <c r="M8" s="11"/>
      <c r="N8" s="11"/>
      <c r="O8" s="11"/>
      <c r="P8" s="11"/>
      <c r="Q8" s="11"/>
      <c r="R8" s="11"/>
      <c r="S8" s="11"/>
      <c r="T8" s="11"/>
      <c r="U8" s="11"/>
    </row>
    <row r="9" spans="1:29" s="9" customFormat="1" ht="18.75" x14ac:dyDescent="0.2">
      <c r="A9" s="278" t="str">
        <f>'1. паспорт местоположение'!A9</f>
        <v xml:space="preserve">АО "Россети Тюмень" </v>
      </c>
      <c r="B9" s="284"/>
      <c r="C9" s="284"/>
      <c r="D9" s="8"/>
      <c r="E9" s="8"/>
      <c r="F9" s="8"/>
      <c r="G9" s="8"/>
      <c r="H9" s="11"/>
      <c r="I9" s="11"/>
      <c r="J9" s="11"/>
      <c r="K9" s="11"/>
      <c r="L9" s="11"/>
      <c r="M9" s="11"/>
      <c r="N9" s="11"/>
      <c r="O9" s="11"/>
      <c r="P9" s="11"/>
      <c r="Q9" s="11"/>
      <c r="R9" s="11"/>
      <c r="S9" s="11"/>
      <c r="T9" s="11"/>
      <c r="U9" s="11"/>
    </row>
    <row r="10" spans="1:29" s="9" customFormat="1" ht="18.75" x14ac:dyDescent="0.2">
      <c r="A10" s="274" t="s">
        <v>7</v>
      </c>
      <c r="B10" s="274"/>
      <c r="C10" s="274"/>
      <c r="D10" s="6"/>
      <c r="E10" s="6"/>
      <c r="F10" s="6"/>
      <c r="G10" s="6"/>
      <c r="H10" s="11"/>
      <c r="I10" s="11"/>
      <c r="J10" s="11"/>
      <c r="K10" s="11"/>
      <c r="L10" s="11"/>
      <c r="M10" s="11"/>
      <c r="N10" s="11"/>
      <c r="O10" s="11"/>
      <c r="P10" s="11"/>
      <c r="Q10" s="11"/>
      <c r="R10" s="11"/>
      <c r="S10" s="11"/>
      <c r="T10" s="11"/>
      <c r="U10" s="11"/>
    </row>
    <row r="11" spans="1:29" s="9" customFormat="1" ht="18.75" x14ac:dyDescent="0.2">
      <c r="A11" s="277"/>
      <c r="B11" s="277"/>
      <c r="C11" s="277"/>
      <c r="D11" s="12"/>
      <c r="E11" s="12"/>
      <c r="F11" s="12"/>
      <c r="G11" s="12"/>
      <c r="H11" s="11"/>
      <c r="I11" s="11"/>
      <c r="J11" s="11"/>
      <c r="K11" s="11"/>
      <c r="L11" s="11"/>
      <c r="M11" s="11"/>
      <c r="N11" s="11"/>
      <c r="O11" s="11"/>
      <c r="P11" s="11"/>
      <c r="Q11" s="11"/>
      <c r="R11" s="11"/>
      <c r="S11" s="11"/>
      <c r="T11" s="11"/>
      <c r="U11" s="11"/>
    </row>
    <row r="12" spans="1:29" s="9" customFormat="1" ht="18.75" x14ac:dyDescent="0.2">
      <c r="A12" s="284" t="str">
        <f>'1. паспорт местоположение'!A12:C12</f>
        <v>N_NS1100.KL.0019</v>
      </c>
      <c r="B12" s="284"/>
      <c r="C12" s="284"/>
      <c r="D12" s="8"/>
      <c r="E12" s="8"/>
      <c r="F12" s="8"/>
      <c r="G12" s="8"/>
      <c r="H12" s="11"/>
      <c r="I12" s="11"/>
      <c r="J12" s="11"/>
      <c r="K12" s="11"/>
      <c r="L12" s="11"/>
      <c r="M12" s="11"/>
      <c r="N12" s="11"/>
      <c r="O12" s="11"/>
      <c r="P12" s="11"/>
      <c r="Q12" s="11"/>
      <c r="R12" s="11"/>
      <c r="S12" s="11"/>
      <c r="T12" s="11"/>
      <c r="U12" s="11"/>
    </row>
    <row r="13" spans="1:29" s="9" customFormat="1" ht="18.75" x14ac:dyDescent="0.2">
      <c r="A13" s="274" t="s">
        <v>6</v>
      </c>
      <c r="B13" s="274"/>
      <c r="C13" s="27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85"/>
      <c r="B14" s="285"/>
      <c r="C14" s="285"/>
      <c r="D14" s="4"/>
      <c r="E14" s="4"/>
      <c r="F14" s="4"/>
      <c r="G14" s="4"/>
      <c r="H14" s="4"/>
      <c r="I14" s="4"/>
      <c r="J14" s="4"/>
      <c r="K14" s="4"/>
      <c r="L14" s="4"/>
      <c r="M14" s="4"/>
      <c r="N14" s="4"/>
      <c r="O14" s="4"/>
      <c r="P14" s="4"/>
      <c r="Q14" s="4"/>
      <c r="R14" s="4"/>
      <c r="S14" s="4"/>
      <c r="T14" s="4"/>
      <c r="U14" s="4"/>
    </row>
    <row r="15" spans="1:29" s="3" customFormat="1" ht="29.25" customHeight="1" x14ac:dyDescent="0.2">
      <c r="A15" s="286"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74" t="s">
        <v>5</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5" t="s">
        <v>324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9" t="s">
        <v>4</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140" customFormat="1" ht="114.75" customHeight="1" x14ac:dyDescent="0.25">
      <c r="A22" s="18" t="s">
        <v>63</v>
      </c>
      <c r="B22" s="21" t="s">
        <v>336</v>
      </c>
      <c r="C22" s="171" t="s">
        <v>505</v>
      </c>
      <c r="D22" s="6"/>
      <c r="E22" s="6"/>
      <c r="F22" s="139"/>
      <c r="G22" s="139"/>
      <c r="H22" s="139"/>
      <c r="I22" s="139"/>
      <c r="J22" s="139"/>
      <c r="K22" s="139"/>
      <c r="L22" s="139"/>
      <c r="M22" s="139"/>
      <c r="N22" s="139"/>
      <c r="O22" s="139"/>
      <c r="P22" s="139"/>
    </row>
    <row r="23" spans="1:21" s="141" customFormat="1" ht="45" customHeight="1" x14ac:dyDescent="0.25">
      <c r="A23" s="18" t="s">
        <v>62</v>
      </c>
      <c r="B23" s="19" t="s">
        <v>59</v>
      </c>
      <c r="C23" s="143" t="s">
        <v>506</v>
      </c>
    </row>
    <row r="24" spans="1:21" s="141" customFormat="1" ht="63.75" customHeight="1" x14ac:dyDescent="0.25">
      <c r="A24" s="18" t="s">
        <v>61</v>
      </c>
      <c r="B24" s="20" t="s">
        <v>356</v>
      </c>
      <c r="C24" s="142" t="s">
        <v>507</v>
      </c>
    </row>
    <row r="25" spans="1:21" s="141" customFormat="1" ht="63" customHeight="1" x14ac:dyDescent="0.25">
      <c r="A25" s="18" t="s">
        <v>60</v>
      </c>
      <c r="B25" s="20" t="s">
        <v>357</v>
      </c>
      <c r="C25" s="173" t="s">
        <v>537</v>
      </c>
    </row>
    <row r="26" spans="1:21" s="141" customFormat="1" ht="31.5" x14ac:dyDescent="0.25">
      <c r="A26" s="18" t="s">
        <v>58</v>
      </c>
      <c r="B26" s="20" t="s">
        <v>165</v>
      </c>
      <c r="C26" s="19" t="s">
        <v>368</v>
      </c>
    </row>
    <row r="27" spans="1:21" s="141" customFormat="1" ht="161.25" customHeight="1" x14ac:dyDescent="0.25">
      <c r="A27" s="18" t="s">
        <v>57</v>
      </c>
      <c r="B27" s="19" t="s">
        <v>337</v>
      </c>
      <c r="C27" s="172" t="s">
        <v>508</v>
      </c>
      <c r="D27" s="141" t="s">
        <v>367</v>
      </c>
    </row>
    <row r="28" spans="1:21" s="141" customFormat="1" ht="42.75" customHeight="1" x14ac:dyDescent="0.25">
      <c r="A28" s="18" t="s">
        <v>55</v>
      </c>
      <c r="B28" s="20" t="s">
        <v>56</v>
      </c>
      <c r="C28" s="26">
        <v>2023</v>
      </c>
    </row>
    <row r="29" spans="1:21" s="141" customFormat="1" ht="42.75" customHeight="1" x14ac:dyDescent="0.25">
      <c r="A29" s="18" t="s">
        <v>53</v>
      </c>
      <c r="B29" s="19" t="s">
        <v>54</v>
      </c>
      <c r="C29" s="26">
        <v>2026</v>
      </c>
    </row>
    <row r="30" spans="1:21" s="141" customFormat="1" ht="42.75" customHeight="1" x14ac:dyDescent="0.25">
      <c r="A30" s="18" t="s">
        <v>70</v>
      </c>
      <c r="B30" s="19" t="s">
        <v>52</v>
      </c>
      <c r="C30" s="19" t="s">
        <v>562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3" t="s">
        <v>9</v>
      </c>
    </row>
    <row r="3" spans="1:28" ht="18.75" x14ac:dyDescent="0.3">
      <c r="Z3" s="13" t="s">
        <v>391</v>
      </c>
    </row>
    <row r="4" spans="1:28" ht="18.75" customHeight="1" x14ac:dyDescent="0.25">
      <c r="A4" s="273" t="str">
        <f>'1. паспорт местоположение'!$A$5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
      <c r="AB6" s="11"/>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
      <c r="AB7" s="11"/>
    </row>
    <row r="8" spans="1:28" ht="15.75" x14ac:dyDescent="0.25">
      <c r="A8" s="278" t="str">
        <f>'1. паспорт местоположение'!A9</f>
        <v xml:space="preserve">АО "Россети Тюмень" </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8"/>
      <c r="AB8" s="8"/>
    </row>
    <row r="9" spans="1:28" ht="15.75"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6"/>
      <c r="AB9" s="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
      <c r="AB10" s="11"/>
    </row>
    <row r="11" spans="1:28" x14ac:dyDescent="0.25">
      <c r="A11" s="284" t="str">
        <f>'3.3 паспорт описание'!A12:C12</f>
        <v>N_NS1100.KL.0019</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8"/>
      <c r="AB11" s="8"/>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6"/>
      <c r="AB12" s="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ht="15.75" x14ac:dyDescent="0.25">
      <c r="A14" s="278"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8"/>
      <c r="AB14" s="8"/>
    </row>
    <row r="15" spans="1:28" ht="15.75"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6"/>
      <c r="AB15" s="6"/>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6"/>
      <c r="AB16" s="1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6"/>
      <c r="AB17" s="1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6"/>
      <c r="AB18" s="1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6"/>
      <c r="AB19" s="1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6"/>
      <c r="AB20" s="16"/>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6"/>
      <c r="AB21" s="16"/>
    </row>
    <row r="22" spans="1:28" x14ac:dyDescent="0.25">
      <c r="A22" s="306" t="s">
        <v>355</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80"/>
      <c r="AB22" s="80"/>
    </row>
    <row r="23" spans="1:28" ht="32.25" customHeight="1" x14ac:dyDescent="0.25">
      <c r="A23" s="308" t="s">
        <v>233</v>
      </c>
      <c r="B23" s="309"/>
      <c r="C23" s="309"/>
      <c r="D23" s="309"/>
      <c r="E23" s="309"/>
      <c r="F23" s="309"/>
      <c r="G23" s="309"/>
      <c r="H23" s="309"/>
      <c r="I23" s="309"/>
      <c r="J23" s="309"/>
      <c r="K23" s="309"/>
      <c r="L23" s="310"/>
      <c r="M23" s="307" t="s">
        <v>234</v>
      </c>
      <c r="N23" s="307"/>
      <c r="O23" s="307"/>
      <c r="P23" s="307"/>
      <c r="Q23" s="307"/>
      <c r="R23" s="307"/>
      <c r="S23" s="307"/>
      <c r="T23" s="307"/>
      <c r="U23" s="307"/>
      <c r="V23" s="307"/>
      <c r="W23" s="307"/>
      <c r="X23" s="307"/>
      <c r="Y23" s="307"/>
      <c r="Z23" s="307"/>
    </row>
    <row r="24" spans="1:28" ht="151.5" customHeight="1" x14ac:dyDescent="0.25">
      <c r="A24" s="60" t="s">
        <v>167</v>
      </c>
      <c r="B24" s="61" t="s">
        <v>174</v>
      </c>
      <c r="C24" s="60" t="s">
        <v>227</v>
      </c>
      <c r="D24" s="60" t="s">
        <v>168</v>
      </c>
      <c r="E24" s="60" t="s">
        <v>228</v>
      </c>
      <c r="F24" s="60" t="s">
        <v>230</v>
      </c>
      <c r="G24" s="60" t="s">
        <v>229</v>
      </c>
      <c r="H24" s="60" t="s">
        <v>169</v>
      </c>
      <c r="I24" s="60" t="s">
        <v>231</v>
      </c>
      <c r="J24" s="60" t="s">
        <v>175</v>
      </c>
      <c r="K24" s="61" t="s">
        <v>173</v>
      </c>
      <c r="L24" s="61" t="s">
        <v>170</v>
      </c>
      <c r="M24" s="62" t="s">
        <v>182</v>
      </c>
      <c r="N24" s="61" t="s">
        <v>365</v>
      </c>
      <c r="O24" s="60" t="s">
        <v>180</v>
      </c>
      <c r="P24" s="60" t="s">
        <v>181</v>
      </c>
      <c r="Q24" s="60" t="s">
        <v>179</v>
      </c>
      <c r="R24" s="60" t="s">
        <v>169</v>
      </c>
      <c r="S24" s="60" t="s">
        <v>178</v>
      </c>
      <c r="T24" s="60" t="s">
        <v>177</v>
      </c>
      <c r="U24" s="60" t="s">
        <v>226</v>
      </c>
      <c r="V24" s="60" t="s">
        <v>179</v>
      </c>
      <c r="W24" s="66" t="s">
        <v>172</v>
      </c>
      <c r="X24" s="66" t="s">
        <v>184</v>
      </c>
      <c r="Y24" s="66" t="s">
        <v>185</v>
      </c>
      <c r="Z24" s="68"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51.75" customHeight="1" x14ac:dyDescent="0.25">
      <c r="A26" s="58" t="s">
        <v>0</v>
      </c>
      <c r="B26" s="58" t="s">
        <v>0</v>
      </c>
      <c r="C26" s="58" t="s">
        <v>0</v>
      </c>
      <c r="D26" s="58" t="s">
        <v>0</v>
      </c>
      <c r="E26" s="58" t="s">
        <v>0</v>
      </c>
      <c r="F26" s="58" t="s">
        <v>0</v>
      </c>
      <c r="G26" s="58" t="s">
        <v>0</v>
      </c>
      <c r="H26" s="58" t="s">
        <v>0</v>
      </c>
      <c r="I26" s="58" t="s">
        <v>0</v>
      </c>
      <c r="J26" s="58" t="s">
        <v>0</v>
      </c>
      <c r="K26" s="58" t="s">
        <v>0</v>
      </c>
      <c r="L26" s="58"/>
      <c r="M26" s="58"/>
      <c r="N26" s="58"/>
      <c r="O26" s="58"/>
      <c r="P26" s="58"/>
      <c r="Q26" s="58"/>
      <c r="R26" s="58"/>
      <c r="S26" s="58"/>
      <c r="T26" s="58"/>
      <c r="U26" s="58"/>
      <c r="V26" s="58"/>
      <c r="W26" s="58"/>
      <c r="X26" s="58"/>
      <c r="Y26" s="58"/>
      <c r="Z26" s="58"/>
    </row>
    <row r="30" spans="1:28" x14ac:dyDescent="0.25">
      <c r="A30" s="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66</v>
      </c>
    </row>
    <row r="2" spans="1:28" s="9" customFormat="1" ht="18.75" customHeight="1" x14ac:dyDescent="0.3">
      <c r="A2" s="15"/>
      <c r="B2" s="15"/>
      <c r="O2" s="13" t="s">
        <v>9</v>
      </c>
    </row>
    <row r="3" spans="1:28" s="9" customFormat="1" ht="18.75" x14ac:dyDescent="0.3">
      <c r="A3" s="14"/>
      <c r="B3" s="14"/>
      <c r="O3" s="13" t="s">
        <v>391</v>
      </c>
    </row>
    <row r="4" spans="1:28" s="9" customFormat="1" ht="18.75" x14ac:dyDescent="0.3">
      <c r="A4" s="14"/>
      <c r="B4" s="14"/>
      <c r="L4" s="13"/>
    </row>
    <row r="5" spans="1:28" s="9" customFormat="1" ht="15.75" x14ac:dyDescent="0.2">
      <c r="A5" s="273" t="str">
        <f>'1. паспорт местоположение'!$A$5</f>
        <v>Год раскрытия информации:  2026 год</v>
      </c>
      <c r="B5" s="273"/>
      <c r="C5" s="273"/>
      <c r="D5" s="273"/>
      <c r="E5" s="273"/>
      <c r="F5" s="273"/>
      <c r="G5" s="273"/>
      <c r="H5" s="273"/>
      <c r="I5" s="273"/>
      <c r="J5" s="273"/>
      <c r="K5" s="273"/>
      <c r="L5" s="273"/>
      <c r="M5" s="273"/>
      <c r="N5" s="273"/>
      <c r="O5" s="273"/>
      <c r="P5" s="79"/>
      <c r="Q5" s="79"/>
      <c r="R5" s="79"/>
      <c r="S5" s="79"/>
      <c r="T5" s="79"/>
      <c r="U5" s="79"/>
      <c r="V5" s="79"/>
      <c r="W5" s="79"/>
      <c r="X5" s="79"/>
      <c r="Y5" s="79"/>
      <c r="Z5" s="79"/>
      <c r="AA5" s="79"/>
      <c r="AB5" s="79"/>
    </row>
    <row r="6" spans="1:28" s="9" customFormat="1" ht="18.75" x14ac:dyDescent="0.3">
      <c r="A6" s="14"/>
      <c r="B6" s="14"/>
      <c r="L6" s="13"/>
    </row>
    <row r="7" spans="1:28" s="9" customFormat="1" ht="18.75" x14ac:dyDescent="0.2">
      <c r="A7" s="277" t="s">
        <v>8</v>
      </c>
      <c r="B7" s="277"/>
      <c r="C7" s="277"/>
      <c r="D7" s="277"/>
      <c r="E7" s="277"/>
      <c r="F7" s="277"/>
      <c r="G7" s="277"/>
      <c r="H7" s="277"/>
      <c r="I7" s="277"/>
      <c r="J7" s="277"/>
      <c r="K7" s="277"/>
      <c r="L7" s="277"/>
      <c r="M7" s="277"/>
      <c r="N7" s="277"/>
      <c r="O7" s="277"/>
      <c r="P7" s="11"/>
      <c r="Q7" s="11"/>
      <c r="R7" s="11"/>
      <c r="S7" s="11"/>
      <c r="T7" s="11"/>
      <c r="U7" s="11"/>
      <c r="V7" s="11"/>
      <c r="W7" s="11"/>
      <c r="X7" s="11"/>
      <c r="Y7" s="11"/>
      <c r="Z7" s="11"/>
    </row>
    <row r="8" spans="1:28" s="9" customFormat="1" ht="18.75" x14ac:dyDescent="0.2">
      <c r="A8" s="277"/>
      <c r="B8" s="277"/>
      <c r="C8" s="277"/>
      <c r="D8" s="277"/>
      <c r="E8" s="277"/>
      <c r="F8" s="277"/>
      <c r="G8" s="277"/>
      <c r="H8" s="277"/>
      <c r="I8" s="277"/>
      <c r="J8" s="277"/>
      <c r="K8" s="277"/>
      <c r="L8" s="277"/>
      <c r="M8" s="277"/>
      <c r="N8" s="277"/>
      <c r="O8" s="277"/>
      <c r="P8" s="11"/>
      <c r="Q8" s="11"/>
      <c r="R8" s="11"/>
      <c r="S8" s="11"/>
      <c r="T8" s="11"/>
      <c r="U8" s="11"/>
      <c r="V8" s="11"/>
      <c r="W8" s="11"/>
      <c r="X8" s="11"/>
      <c r="Y8" s="11"/>
      <c r="Z8" s="11"/>
    </row>
    <row r="9" spans="1:28" s="9" customFormat="1" ht="18.75" x14ac:dyDescent="0.2">
      <c r="A9" s="278" t="str">
        <f>'1. паспорт местоположение'!A9</f>
        <v xml:space="preserve">АО "Россети Тюмень" </v>
      </c>
      <c r="B9" s="278"/>
      <c r="C9" s="278"/>
      <c r="D9" s="278"/>
      <c r="E9" s="278"/>
      <c r="F9" s="278"/>
      <c r="G9" s="278"/>
      <c r="H9" s="278"/>
      <c r="I9" s="278"/>
      <c r="J9" s="278"/>
      <c r="K9" s="278"/>
      <c r="L9" s="278"/>
      <c r="M9" s="278"/>
      <c r="N9" s="278"/>
      <c r="O9" s="278"/>
      <c r="P9" s="11"/>
      <c r="Q9" s="11"/>
      <c r="R9" s="11"/>
      <c r="S9" s="11"/>
      <c r="T9" s="11"/>
      <c r="U9" s="11"/>
      <c r="V9" s="11"/>
      <c r="W9" s="11"/>
      <c r="X9" s="11"/>
      <c r="Y9" s="11"/>
      <c r="Z9" s="11"/>
    </row>
    <row r="10" spans="1:28" s="9" customFormat="1" ht="18.75" x14ac:dyDescent="0.2">
      <c r="A10" s="274" t="s">
        <v>7</v>
      </c>
      <c r="B10" s="274"/>
      <c r="C10" s="274"/>
      <c r="D10" s="274"/>
      <c r="E10" s="274"/>
      <c r="F10" s="274"/>
      <c r="G10" s="274"/>
      <c r="H10" s="274"/>
      <c r="I10" s="274"/>
      <c r="J10" s="274"/>
      <c r="K10" s="274"/>
      <c r="L10" s="274"/>
      <c r="M10" s="274"/>
      <c r="N10" s="274"/>
      <c r="O10" s="274"/>
      <c r="P10" s="11"/>
      <c r="Q10" s="11"/>
      <c r="R10" s="11"/>
      <c r="S10" s="11"/>
      <c r="T10" s="11"/>
      <c r="U10" s="11"/>
      <c r="V10" s="11"/>
      <c r="W10" s="11"/>
      <c r="X10" s="11"/>
      <c r="Y10" s="11"/>
      <c r="Z10" s="11"/>
    </row>
    <row r="11" spans="1:28" s="9" customFormat="1" ht="18.75" x14ac:dyDescent="0.2">
      <c r="A11" s="277"/>
      <c r="B11" s="277"/>
      <c r="C11" s="277"/>
      <c r="D11" s="277"/>
      <c r="E11" s="277"/>
      <c r="F11" s="277"/>
      <c r="G11" s="277"/>
      <c r="H11" s="277"/>
      <c r="I11" s="277"/>
      <c r="J11" s="277"/>
      <c r="K11" s="277"/>
      <c r="L11" s="277"/>
      <c r="M11" s="277"/>
      <c r="N11" s="277"/>
      <c r="O11" s="277"/>
      <c r="P11" s="11"/>
      <c r="Q11" s="11"/>
      <c r="R11" s="11"/>
      <c r="S11" s="11"/>
      <c r="T11" s="11"/>
      <c r="U11" s="11"/>
      <c r="V11" s="11"/>
      <c r="W11" s="11"/>
      <c r="X11" s="11"/>
      <c r="Y11" s="11"/>
      <c r="Z11" s="11"/>
    </row>
    <row r="12" spans="1:28" s="9" customFormat="1" ht="18.75" x14ac:dyDescent="0.2">
      <c r="A12" s="284" t="str">
        <f>'1. паспорт местоположение'!A12:C12</f>
        <v>N_NS1100.KL.0019</v>
      </c>
      <c r="B12" s="284"/>
      <c r="C12" s="284"/>
      <c r="D12" s="284"/>
      <c r="E12" s="284"/>
      <c r="F12" s="284"/>
      <c r="G12" s="284"/>
      <c r="H12" s="284"/>
      <c r="I12" s="284"/>
      <c r="J12" s="284"/>
      <c r="K12" s="284"/>
      <c r="L12" s="284"/>
      <c r="M12" s="284"/>
      <c r="N12" s="284"/>
      <c r="O12" s="284"/>
      <c r="P12" s="11"/>
      <c r="Q12" s="11"/>
      <c r="R12" s="11"/>
      <c r="S12" s="11"/>
      <c r="T12" s="11"/>
      <c r="U12" s="11"/>
      <c r="V12" s="11"/>
      <c r="W12" s="11"/>
      <c r="X12" s="11"/>
      <c r="Y12" s="11"/>
      <c r="Z12" s="11"/>
    </row>
    <row r="13" spans="1:28" s="9" customFormat="1" ht="18.75" x14ac:dyDescent="0.2">
      <c r="A13" s="274" t="s">
        <v>6</v>
      </c>
      <c r="B13" s="274"/>
      <c r="C13" s="274"/>
      <c r="D13" s="274"/>
      <c r="E13" s="274"/>
      <c r="F13" s="274"/>
      <c r="G13" s="274"/>
      <c r="H13" s="274"/>
      <c r="I13" s="274"/>
      <c r="J13" s="274"/>
      <c r="K13" s="274"/>
      <c r="L13" s="274"/>
      <c r="M13" s="274"/>
      <c r="N13" s="274"/>
      <c r="O13" s="274"/>
      <c r="P13" s="11"/>
      <c r="Q13" s="11"/>
      <c r="R13" s="11"/>
      <c r="S13" s="11"/>
      <c r="T13" s="11"/>
      <c r="U13" s="11"/>
      <c r="V13" s="11"/>
      <c r="W13" s="11"/>
      <c r="X13" s="11"/>
      <c r="Y13" s="11"/>
      <c r="Z13" s="11"/>
    </row>
    <row r="14" spans="1:28" s="9" customFormat="1" ht="15.75" customHeight="1" x14ac:dyDescent="0.2">
      <c r="A14" s="285"/>
      <c r="B14" s="285"/>
      <c r="C14" s="285"/>
      <c r="D14" s="285"/>
      <c r="E14" s="285"/>
      <c r="F14" s="285"/>
      <c r="G14" s="285"/>
      <c r="H14" s="285"/>
      <c r="I14" s="285"/>
      <c r="J14" s="285"/>
      <c r="K14" s="285"/>
      <c r="L14" s="285"/>
      <c r="M14" s="285"/>
      <c r="N14" s="285"/>
      <c r="O14" s="285"/>
      <c r="P14" s="4"/>
      <c r="Q14" s="4"/>
      <c r="R14" s="4"/>
      <c r="S14" s="4"/>
      <c r="T14" s="4"/>
      <c r="U14" s="4"/>
      <c r="V14" s="4"/>
      <c r="W14" s="4"/>
      <c r="X14" s="4"/>
      <c r="Y14" s="4"/>
      <c r="Z14" s="4"/>
    </row>
    <row r="15" spans="1:28" s="3" customFormat="1" ht="15.75" x14ac:dyDescent="0.2">
      <c r="A15" s="278"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4" t="s">
        <v>5</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1" t="s">
        <v>332</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80" t="s">
        <v>4</v>
      </c>
      <c r="B19" s="280" t="s">
        <v>85</v>
      </c>
      <c r="C19" s="280" t="s">
        <v>84</v>
      </c>
      <c r="D19" s="280" t="s">
        <v>73</v>
      </c>
      <c r="E19" s="312" t="s">
        <v>83</v>
      </c>
      <c r="F19" s="313"/>
      <c r="G19" s="313"/>
      <c r="H19" s="313"/>
      <c r="I19" s="314"/>
      <c r="J19" s="280" t="s">
        <v>82</v>
      </c>
      <c r="K19" s="280"/>
      <c r="L19" s="280"/>
      <c r="M19" s="280"/>
      <c r="N19" s="280"/>
      <c r="O19" s="280"/>
      <c r="P19" s="4"/>
      <c r="Q19" s="4"/>
      <c r="R19" s="4"/>
      <c r="S19" s="4"/>
      <c r="T19" s="4"/>
      <c r="U19" s="4"/>
      <c r="V19" s="4"/>
      <c r="W19" s="4"/>
    </row>
    <row r="20" spans="1:26" s="3" customFormat="1" ht="51" customHeight="1" x14ac:dyDescent="0.2">
      <c r="A20" s="280"/>
      <c r="B20" s="280"/>
      <c r="C20" s="280"/>
      <c r="D20" s="280"/>
      <c r="E20" s="27" t="s">
        <v>81</v>
      </c>
      <c r="F20" s="27" t="s">
        <v>80</v>
      </c>
      <c r="G20" s="27" t="s">
        <v>79</v>
      </c>
      <c r="H20" s="27" t="s">
        <v>78</v>
      </c>
      <c r="I20" s="27" t="s">
        <v>77</v>
      </c>
      <c r="J20" s="27" t="s">
        <v>76</v>
      </c>
      <c r="K20" s="27" t="s">
        <v>3</v>
      </c>
      <c r="L20" s="33" t="s">
        <v>2</v>
      </c>
      <c r="M20" s="32" t="s">
        <v>166</v>
      </c>
      <c r="N20" s="32" t="s">
        <v>75</v>
      </c>
      <c r="O20" s="32" t="s">
        <v>74</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8"/>
      <c r="B22" s="31"/>
      <c r="C22" s="22"/>
      <c r="D22" s="22"/>
      <c r="E22" s="22"/>
      <c r="F22" s="22"/>
      <c r="G22" s="22"/>
      <c r="H22" s="22"/>
      <c r="I22" s="22"/>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T104"/>
  <sheetViews>
    <sheetView zoomScale="70" zoomScaleNormal="70" workbookViewId="0">
      <selection activeCell="A23" sqref="A23"/>
    </sheetView>
  </sheetViews>
  <sheetFormatPr defaultColWidth="9.140625" defaultRowHeight="15.75" outlineLevelRow="1" x14ac:dyDescent="0.25"/>
  <cols>
    <col min="1" max="1" width="61.7109375" style="213" customWidth="1"/>
    <col min="2" max="3" width="4.140625" style="213" customWidth="1"/>
    <col min="4" max="4" width="4.28515625" style="213" customWidth="1"/>
    <col min="5" max="22" width="4.140625" style="213" hidden="1" customWidth="1"/>
    <col min="23" max="36" width="5" style="213" hidden="1" customWidth="1"/>
    <col min="37" max="37" width="5" style="213" customWidth="1"/>
    <col min="38" max="38" width="11.7109375" style="213" customWidth="1"/>
    <col min="39" max="39" width="16.7109375" style="213" customWidth="1"/>
    <col min="40" max="40" width="22.140625" style="213" customWidth="1"/>
    <col min="41" max="41" width="20.28515625" style="213" customWidth="1"/>
    <col min="42" max="55" width="16.7109375" style="213" customWidth="1"/>
    <col min="56" max="56" width="18.85546875" style="213" customWidth="1"/>
    <col min="57" max="57" width="20.5703125" style="213" customWidth="1"/>
    <col min="58" max="59" width="16.7109375" style="213" customWidth="1"/>
    <col min="60" max="60" width="26.28515625" style="213" customWidth="1"/>
    <col min="61" max="79" width="16.7109375" style="213" customWidth="1"/>
    <col min="80" max="95" width="17.85546875" style="213" customWidth="1"/>
    <col min="96" max="125" width="16.7109375" style="213" customWidth="1"/>
    <col min="126" max="16384" width="9.140625" style="213"/>
  </cols>
  <sheetData>
    <row r="1" spans="1:46" ht="18.75" x14ac:dyDescent="0.25">
      <c r="AT1" s="25" t="s">
        <v>66</v>
      </c>
    </row>
    <row r="2" spans="1:46" ht="18.75" x14ac:dyDescent="0.3">
      <c r="AT2" s="13" t="s">
        <v>9</v>
      </c>
    </row>
    <row r="3" spans="1:46" ht="18.75" x14ac:dyDescent="0.3">
      <c r="A3" s="212"/>
      <c r="B3" s="212"/>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T3" s="13" t="s">
        <v>498</v>
      </c>
    </row>
    <row r="4" spans="1:46" s="9" customFormat="1" ht="18.75" customHeight="1" x14ac:dyDescent="0.2">
      <c r="A4" s="396"/>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c r="AD4" s="396"/>
      <c r="AE4" s="396"/>
      <c r="AF4" s="396"/>
      <c r="AG4" s="396"/>
      <c r="AH4" s="396"/>
      <c r="AI4" s="396"/>
      <c r="AJ4" s="396"/>
      <c r="AK4" s="396"/>
      <c r="AL4" s="396"/>
      <c r="AM4" s="396"/>
      <c r="AN4" s="396"/>
      <c r="AO4" s="396"/>
      <c r="AP4" s="396"/>
      <c r="AQ4" s="396"/>
      <c r="AR4" s="396"/>
      <c r="AS4" s="213"/>
      <c r="AT4" s="25"/>
    </row>
    <row r="5" spans="1:46" s="9" customFormat="1" ht="18.75" x14ac:dyDescent="0.3">
      <c r="A5" s="405" t="str">
        <f>'1. паспорт местоположение'!A5:C5</f>
        <v>Год раскрытия информации:  2026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c r="AT5" s="13"/>
    </row>
    <row r="6" spans="1:46" s="9" customFormat="1" ht="18.75" x14ac:dyDescent="0.3">
      <c r="A6" s="14"/>
      <c r="K6" s="13"/>
      <c r="AT6" s="13"/>
    </row>
    <row r="7" spans="1:46" s="9" customFormat="1" ht="18.75" x14ac:dyDescent="0.2">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6" s="9" customFormat="1" ht="18.75" customHeight="1" x14ac:dyDescent="0.2">
      <c r="A8" s="268"/>
      <c r="B8" s="268"/>
      <c r="C8" s="268"/>
      <c r="D8" s="268"/>
      <c r="E8" s="268"/>
      <c r="F8" s="268"/>
      <c r="G8" s="268"/>
      <c r="H8" s="268"/>
      <c r="I8" s="268"/>
      <c r="J8" s="268"/>
      <c r="K8" s="268"/>
      <c r="L8" s="11"/>
      <c r="M8" s="11"/>
      <c r="N8" s="11"/>
      <c r="O8" s="11"/>
      <c r="P8" s="11"/>
      <c r="Q8" s="11"/>
      <c r="R8" s="11"/>
      <c r="S8" s="11"/>
      <c r="T8" s="11"/>
      <c r="U8" s="11"/>
      <c r="V8" s="11"/>
      <c r="W8" s="11"/>
      <c r="X8" s="11"/>
      <c r="Y8" s="11"/>
    </row>
    <row r="9" spans="1:46" s="9" customFormat="1" ht="18.75" customHeight="1" x14ac:dyDescent="0.2">
      <c r="A9" s="397" t="str">
        <f>'1. паспорт местоположение'!A9:C9</f>
        <v xml:space="preserve">АО "Россети Тюмень" </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6" s="9" customFormat="1" x14ac:dyDescent="0.2">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6" s="9" customFormat="1" ht="18.75" customHeight="1" x14ac:dyDescent="0.2">
      <c r="A11" s="268"/>
      <c r="B11" s="268"/>
      <c r="C11" s="268"/>
      <c r="D11" s="268"/>
      <c r="E11" s="268"/>
      <c r="F11" s="268"/>
      <c r="G11" s="268"/>
      <c r="H11" s="268"/>
      <c r="I11" s="268"/>
      <c r="J11" s="268"/>
      <c r="K11" s="268"/>
      <c r="L11" s="11"/>
      <c r="M11" s="11"/>
      <c r="N11" s="11"/>
      <c r="O11" s="11"/>
      <c r="P11" s="11"/>
      <c r="Q11" s="11"/>
      <c r="R11" s="11"/>
      <c r="S11" s="11"/>
      <c r="T11" s="11"/>
      <c r="U11" s="11"/>
      <c r="V11" s="11"/>
      <c r="W11" s="11"/>
      <c r="X11" s="11"/>
      <c r="Y11" s="11"/>
    </row>
    <row r="12" spans="1:46" s="9" customFormat="1" ht="18.75" customHeight="1" x14ac:dyDescent="0.2">
      <c r="A12" s="397" t="str">
        <f>'1. паспорт местоположение'!A12:C12</f>
        <v>N_NS1100.KL.0019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6" s="9" customFormat="1" ht="15.75" customHeight="1" x14ac:dyDescent="0.2">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6" s="3" customFormat="1" ht="18.75"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9"/>
      <c r="AA14" s="9"/>
      <c r="AB14" s="9"/>
      <c r="AC14" s="9"/>
      <c r="AD14" s="9"/>
      <c r="AE14" s="9"/>
      <c r="AF14" s="9"/>
      <c r="AG14" s="9"/>
      <c r="AH14" s="9"/>
      <c r="AI14" s="9"/>
      <c r="AJ14" s="9"/>
      <c r="AK14" s="9"/>
      <c r="AL14" s="9"/>
      <c r="AM14" s="9"/>
      <c r="AN14" s="9"/>
      <c r="AO14" s="9"/>
      <c r="AP14" s="9"/>
      <c r="AQ14" s="9"/>
      <c r="AR14" s="9"/>
    </row>
    <row r="15" spans="1:46" s="3" customFormat="1" ht="15" customHeight="1" x14ac:dyDescent="0.2">
      <c r="A15" s="397"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6" s="3" customFormat="1" ht="15" customHeight="1" x14ac:dyDescent="0.2">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61" s="9" customFormat="1" ht="18.75" customHeight="1" x14ac:dyDescent="0.2">
      <c r="A18" s="276" t="s">
        <v>333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U22" s="215"/>
      <c r="BD22" s="120"/>
      <c r="BE22" s="216"/>
      <c r="BF22" s="216"/>
      <c r="BG22" s="216"/>
      <c r="BH22" s="216"/>
      <c r="BI22" s="216"/>
    </row>
    <row r="23" spans="1:61" ht="27.75" x14ac:dyDescent="0.4">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U23" s="215"/>
      <c r="BD23" s="120"/>
      <c r="BE23" s="216"/>
      <c r="BF23" s="216"/>
      <c r="BG23" s="216"/>
      <c r="BH23" s="216"/>
      <c r="BI23" s="216"/>
    </row>
    <row r="24" spans="1:61" ht="18.75" customHeight="1" thickBot="1" x14ac:dyDescent="0.3">
      <c r="A24" s="217" t="s">
        <v>223</v>
      </c>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8"/>
      <c r="AL24" s="218"/>
      <c r="AN24" s="219"/>
      <c r="AO24" s="220"/>
      <c r="AP24" s="220"/>
      <c r="AQ24" s="220"/>
      <c r="AR24" s="220"/>
    </row>
    <row r="25" spans="1:61" ht="18.75" customHeight="1" x14ac:dyDescent="0.25">
      <c r="A25" s="400" t="s">
        <v>398</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2"/>
      <c r="AK25" s="403">
        <v>56504144.990185902</v>
      </c>
      <c r="AL25" s="404"/>
      <c r="AN25" s="214" t="s">
        <v>222</v>
      </c>
      <c r="AO25" s="221"/>
      <c r="AP25" s="221"/>
    </row>
    <row r="26" spans="1:61" ht="15.75" customHeight="1" x14ac:dyDescent="0.25">
      <c r="A26" s="365" t="s">
        <v>221</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7"/>
      <c r="AK26" s="398"/>
      <c r="AL26" s="399"/>
      <c r="AN26" s="394" t="s">
        <v>220</v>
      </c>
      <c r="AO26" s="395"/>
      <c r="AP26" s="222">
        <v>17.843762369310987</v>
      </c>
    </row>
    <row r="27" spans="1:61" x14ac:dyDescent="0.25">
      <c r="A27" s="365" t="s">
        <v>219</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7"/>
      <c r="AK27" s="392">
        <v>56</v>
      </c>
      <c r="AL27" s="393"/>
      <c r="AN27" s="394" t="s">
        <v>218</v>
      </c>
      <c r="AO27" s="395"/>
      <c r="AP27" s="222" t="s">
        <v>560</v>
      </c>
    </row>
    <row r="28" spans="1:61" ht="15" customHeight="1" x14ac:dyDescent="0.25">
      <c r="A28" s="365" t="s">
        <v>217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92">
        <v>1</v>
      </c>
      <c r="AL28" s="393"/>
      <c r="AN28" s="394" t="s">
        <v>401</v>
      </c>
      <c r="AO28" s="395"/>
      <c r="AP28" s="223">
        <v>-32061445.988856073</v>
      </c>
      <c r="AW28" s="224"/>
      <c r="AX28" s="224"/>
    </row>
    <row r="29" spans="1:61" ht="15" customHeight="1" x14ac:dyDescent="0.25">
      <c r="A29" s="365" t="s">
        <v>216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92">
        <v>0</v>
      </c>
      <c r="AL29" s="393"/>
      <c r="AN29" s="394" t="s">
        <v>402</v>
      </c>
      <c r="AO29" s="395"/>
      <c r="AP29" s="225" t="s">
        <v>368</v>
      </c>
    </row>
    <row r="30" spans="1:61" ht="15" customHeight="1" x14ac:dyDescent="0.25">
      <c r="A30" s="365" t="s">
        <v>399</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7"/>
      <c r="AK30" s="392">
        <v>1</v>
      </c>
      <c r="AL30" s="393"/>
    </row>
    <row r="31" spans="1:61" x14ac:dyDescent="0.25">
      <c r="A31" s="365" t="s">
        <v>215</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7"/>
      <c r="AK31" s="390">
        <v>1</v>
      </c>
      <c r="AL31" s="391"/>
    </row>
    <row r="32" spans="1:61" x14ac:dyDescent="0.25">
      <c r="A32" s="365" t="s">
        <v>199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7"/>
      <c r="AK32" s="390">
        <v>65716.970031432007</v>
      </c>
      <c r="AL32" s="391"/>
    </row>
    <row r="33" spans="1:98" x14ac:dyDescent="0.25">
      <c r="A33" s="365" t="s">
        <v>214</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7"/>
      <c r="AK33" s="390">
        <v>1</v>
      </c>
      <c r="AL33" s="391"/>
    </row>
    <row r="34" spans="1:98" x14ac:dyDescent="0.25">
      <c r="A34" s="365" t="s">
        <v>213</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7"/>
      <c r="AK34" s="390">
        <v>1</v>
      </c>
      <c r="AL34" s="391"/>
    </row>
    <row r="35" spans="1:98"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7"/>
      <c r="AK35" s="388"/>
      <c r="AL35" s="389"/>
    </row>
    <row r="36" spans="1:98" x14ac:dyDescent="0.25">
      <c r="A36" s="365" t="s">
        <v>192</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7"/>
      <c r="AK36" s="375">
        <v>0.25</v>
      </c>
      <c r="AL36" s="376"/>
    </row>
    <row r="37" spans="1:98" x14ac:dyDescent="0.25">
      <c r="A37" s="365" t="s">
        <v>367</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7"/>
      <c r="AK37" s="390">
        <v>0</v>
      </c>
      <c r="AL37" s="391"/>
    </row>
    <row r="38" spans="1:98" x14ac:dyDescent="0.25">
      <c r="A38" s="365" t="s">
        <v>212</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7"/>
      <c r="AK38" s="388"/>
      <c r="AL38" s="389"/>
    </row>
    <row r="39" spans="1:98" x14ac:dyDescent="0.25">
      <c r="A39" s="365" t="s">
        <v>211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7"/>
      <c r="AK39" s="386">
        <v>0</v>
      </c>
      <c r="AL39" s="387"/>
    </row>
    <row r="40" spans="1:98" x14ac:dyDescent="0.25">
      <c r="A40" s="365" t="s">
        <v>539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7"/>
      <c r="AK40" s="388"/>
      <c r="AL40" s="389"/>
    </row>
    <row r="41" spans="1:98" x14ac:dyDescent="0.25">
      <c r="A41" s="365" t="s">
        <v>210</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7"/>
      <c r="AK41" s="375">
        <v>0.27800000000000002</v>
      </c>
      <c r="AL41" s="376"/>
    </row>
    <row r="42" spans="1:98" x14ac:dyDescent="0.25">
      <c r="A42" s="365" t="s">
        <v>209</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7"/>
      <c r="AK42" s="375">
        <v>0.27800000000000002</v>
      </c>
      <c r="AL42" s="376"/>
    </row>
    <row r="43" spans="1:98" x14ac:dyDescent="0.25">
      <c r="A43" s="365" t="s">
        <v>208</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7"/>
      <c r="AK43" s="375">
        <v>1</v>
      </c>
      <c r="AL43" s="376"/>
      <c r="BJ43" s="226"/>
    </row>
    <row r="44" spans="1:98" x14ac:dyDescent="0.25">
      <c r="A44" s="365" t="s">
        <v>207</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7"/>
      <c r="AK44" s="375">
        <v>0.14080000000000001</v>
      </c>
      <c r="AL44" s="376"/>
      <c r="BE44" s="227"/>
      <c r="BF44" s="227"/>
      <c r="BG44" s="227"/>
      <c r="BH44" s="227"/>
      <c r="BI44" s="227"/>
      <c r="BJ44" s="227"/>
    </row>
    <row r="45" spans="1:98" x14ac:dyDescent="0.25">
      <c r="A45" s="365" t="s">
        <v>206</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7"/>
      <c r="AK45" s="375">
        <v>0</v>
      </c>
      <c r="AL45" s="376"/>
    </row>
    <row r="46" spans="1:98" ht="16.5" thickBot="1" x14ac:dyDescent="0.3">
      <c r="A46" s="377" t="s">
        <v>540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9"/>
      <c r="AK46" s="380">
        <v>0.20850000000000002</v>
      </c>
      <c r="AL46" s="381"/>
    </row>
    <row r="47" spans="1:98" x14ac:dyDescent="0.25">
      <c r="A47" s="382" t="s">
        <v>205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38">
        <v>2026</v>
      </c>
      <c r="AL47" s="385"/>
      <c r="AM47" s="228">
        <v>2027</v>
      </c>
      <c r="AN47" s="229">
        <v>2028</v>
      </c>
      <c r="AO47" s="229">
        <v>2029</v>
      </c>
      <c r="AP47" s="229">
        <v>2030</v>
      </c>
      <c r="AQ47" s="229">
        <v>2031</v>
      </c>
      <c r="AR47" s="229">
        <v>2032</v>
      </c>
      <c r="AS47" s="229">
        <v>2033</v>
      </c>
      <c r="AT47" s="229">
        <v>2034</v>
      </c>
      <c r="AU47" s="229">
        <v>2035</v>
      </c>
      <c r="AV47" s="229">
        <v>2036</v>
      </c>
      <c r="AW47" s="229">
        <v>2037</v>
      </c>
      <c r="AX47" s="229">
        <v>2038</v>
      </c>
      <c r="AY47" s="229">
        <v>2039</v>
      </c>
      <c r="AZ47" s="229">
        <v>2040</v>
      </c>
      <c r="BA47" s="229">
        <v>2041</v>
      </c>
      <c r="BB47" s="229">
        <v>2042</v>
      </c>
      <c r="BC47" s="229">
        <v>2043</v>
      </c>
      <c r="BD47" s="229">
        <v>2044</v>
      </c>
      <c r="BE47" s="229">
        <v>2045</v>
      </c>
      <c r="BF47" s="229">
        <v>2046</v>
      </c>
      <c r="BG47" s="229">
        <v>2047</v>
      </c>
      <c r="BH47" s="229">
        <v>2048</v>
      </c>
      <c r="BI47" s="229">
        <v>2049</v>
      </c>
      <c r="BJ47" s="229">
        <v>2050</v>
      </c>
      <c r="BK47" s="229">
        <v>2051</v>
      </c>
      <c r="BL47" s="229">
        <v>2052</v>
      </c>
      <c r="BM47" s="229">
        <v>2053</v>
      </c>
      <c r="BN47" s="229">
        <v>2054</v>
      </c>
      <c r="BO47" s="229">
        <v>2055</v>
      </c>
      <c r="BP47" s="229">
        <v>2056</v>
      </c>
      <c r="BQ47" s="229">
        <v>2057</v>
      </c>
      <c r="BR47" s="229">
        <v>2058</v>
      </c>
      <c r="BS47" s="229">
        <v>2059</v>
      </c>
      <c r="BT47" s="229">
        <v>2060</v>
      </c>
      <c r="BU47" s="229">
        <v>2061</v>
      </c>
      <c r="BV47" s="229">
        <v>2062</v>
      </c>
      <c r="BW47" s="229">
        <v>2063</v>
      </c>
      <c r="BX47" s="229">
        <v>2064</v>
      </c>
      <c r="BY47" s="229">
        <v>2065</v>
      </c>
      <c r="BZ47" s="229">
        <v>2066</v>
      </c>
      <c r="CA47" s="229">
        <v>2067</v>
      </c>
      <c r="CB47" s="229">
        <v>2068</v>
      </c>
      <c r="CC47" s="229">
        <v>2069</v>
      </c>
      <c r="CD47" s="229">
        <v>2070</v>
      </c>
      <c r="CE47" s="229">
        <v>2071</v>
      </c>
      <c r="CF47" s="229">
        <v>2072</v>
      </c>
      <c r="CG47" s="229">
        <v>2073</v>
      </c>
      <c r="CH47" s="229">
        <v>2074</v>
      </c>
      <c r="CI47" s="229">
        <v>2075</v>
      </c>
      <c r="CJ47" s="229">
        <v>2076</v>
      </c>
      <c r="CK47" s="229">
        <v>2077</v>
      </c>
      <c r="CL47" s="229">
        <v>2078</v>
      </c>
      <c r="CM47" s="229">
        <v>2079</v>
      </c>
      <c r="CN47" s="229">
        <v>2080</v>
      </c>
      <c r="CO47" s="229">
        <v>2081</v>
      </c>
      <c r="CP47" s="229">
        <v>2082</v>
      </c>
      <c r="CQ47" s="229" t="s">
        <v>367</v>
      </c>
      <c r="CR47" s="213" t="s">
        <v>367</v>
      </c>
      <c r="CS47" s="213" t="s">
        <v>367</v>
      </c>
      <c r="CT47" s="213" t="s">
        <v>367</v>
      </c>
    </row>
    <row r="48" spans="1:98" outlineLevel="1" x14ac:dyDescent="0.25">
      <c r="A48" s="365" t="s">
        <v>204</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7"/>
      <c r="AK48" s="368">
        <v>5.1200000000000134E-2</v>
      </c>
      <c r="AL48" s="369"/>
      <c r="AM48" s="230">
        <v>4.0100000000000025E-2</v>
      </c>
      <c r="AN48" s="230">
        <v>3.9800000000000058E-2</v>
      </c>
      <c r="AO48" s="230">
        <v>0.04</v>
      </c>
      <c r="AP48" s="230">
        <v>0.04</v>
      </c>
      <c r="AQ48" s="230">
        <v>0.04</v>
      </c>
      <c r="AR48" s="230">
        <v>0.04</v>
      </c>
      <c r="AS48" s="230">
        <v>0.04</v>
      </c>
      <c r="AT48" s="230">
        <v>0.04</v>
      </c>
      <c r="AU48" s="230">
        <v>0.04</v>
      </c>
      <c r="AV48" s="230">
        <v>0.04</v>
      </c>
      <c r="AW48" s="230">
        <v>0.04</v>
      </c>
      <c r="AX48" s="230">
        <v>0.04</v>
      </c>
      <c r="AY48" s="230">
        <v>0.04</v>
      </c>
      <c r="AZ48" s="230">
        <v>0.04</v>
      </c>
      <c r="BA48" s="230">
        <v>0.04</v>
      </c>
      <c r="BB48" s="230">
        <v>0.04</v>
      </c>
      <c r="BC48" s="230">
        <v>0.04</v>
      </c>
      <c r="BD48" s="230">
        <v>0.04</v>
      </c>
      <c r="BE48" s="230">
        <v>0.04</v>
      </c>
      <c r="BF48" s="230">
        <v>0.04</v>
      </c>
      <c r="BG48" s="230">
        <v>0.04</v>
      </c>
      <c r="BH48" s="230">
        <v>0.04</v>
      </c>
      <c r="BI48" s="230">
        <v>0.04</v>
      </c>
      <c r="BJ48" s="230">
        <v>0.04</v>
      </c>
      <c r="BK48" s="230">
        <v>0.04</v>
      </c>
      <c r="BL48" s="230">
        <v>0.04</v>
      </c>
      <c r="BM48" s="230">
        <v>0.04</v>
      </c>
      <c r="BN48" s="230">
        <v>0.04</v>
      </c>
      <c r="BO48" s="230">
        <v>0.04</v>
      </c>
      <c r="BP48" s="230">
        <v>0.04</v>
      </c>
      <c r="BQ48" s="230">
        <v>0.04</v>
      </c>
      <c r="BR48" s="230">
        <v>0.04</v>
      </c>
      <c r="BS48" s="230">
        <v>0.04</v>
      </c>
      <c r="BT48" s="230">
        <v>0.04</v>
      </c>
      <c r="BU48" s="230">
        <v>0.04</v>
      </c>
      <c r="BV48" s="230">
        <v>0.04</v>
      </c>
      <c r="BW48" s="230">
        <v>0.04</v>
      </c>
      <c r="BX48" s="230">
        <v>0.04</v>
      </c>
      <c r="BY48" s="230">
        <v>0.04</v>
      </c>
      <c r="BZ48" s="230">
        <v>0.04</v>
      </c>
      <c r="CA48" s="230">
        <v>0.04</v>
      </c>
      <c r="CB48" s="230">
        <v>0.04</v>
      </c>
      <c r="CC48" s="230">
        <v>0.04</v>
      </c>
      <c r="CD48" s="230">
        <v>0.04</v>
      </c>
      <c r="CE48" s="230">
        <v>0.04</v>
      </c>
      <c r="CF48" s="230">
        <v>0.04</v>
      </c>
      <c r="CG48" s="230">
        <v>0.04</v>
      </c>
      <c r="CH48" s="230">
        <v>0.04</v>
      </c>
      <c r="CI48" s="230">
        <v>0.04</v>
      </c>
      <c r="CJ48" s="230">
        <v>0.04</v>
      </c>
      <c r="CK48" s="230">
        <v>0.04</v>
      </c>
      <c r="CL48" s="230">
        <v>0.04</v>
      </c>
      <c r="CM48" s="230">
        <v>0.04</v>
      </c>
      <c r="CN48" s="230">
        <v>0.04</v>
      </c>
      <c r="CO48" s="230">
        <v>0.04</v>
      </c>
      <c r="CP48" s="230">
        <v>0.04</v>
      </c>
      <c r="CQ48" s="230">
        <v>0.04</v>
      </c>
      <c r="CR48" s="213">
        <v>0.04</v>
      </c>
      <c r="CS48" s="213">
        <v>0.04</v>
      </c>
      <c r="CT48" s="213">
        <v>0.04</v>
      </c>
    </row>
    <row r="49" spans="1:98" outlineLevel="1" x14ac:dyDescent="0.25">
      <c r="A49" s="365" t="s">
        <v>203</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7"/>
      <c r="AK49" s="368">
        <v>5.1200000000000134E-2</v>
      </c>
      <c r="AL49" s="369"/>
      <c r="AM49" s="230">
        <v>9.3353120000000178E-2</v>
      </c>
      <c r="AN49" s="231">
        <v>0.13686857417600029</v>
      </c>
      <c r="AO49" s="231">
        <v>0.18234331714304042</v>
      </c>
      <c r="AP49" s="231">
        <v>0.2296370498287621</v>
      </c>
      <c r="AQ49" s="231">
        <v>0.27882253182191263</v>
      </c>
      <c r="AR49" s="231">
        <v>0.32997543309478927</v>
      </c>
      <c r="AS49" s="231">
        <v>0.38317445041858078</v>
      </c>
      <c r="AT49" s="231">
        <v>0.43850142843532414</v>
      </c>
      <c r="AU49" s="231">
        <v>0.49604148557273708</v>
      </c>
      <c r="AV49" s="231">
        <v>0.55588314499564673</v>
      </c>
      <c r="AW49" s="231">
        <v>0.61811847079547255</v>
      </c>
      <c r="AX49" s="231">
        <v>0.68284320962729161</v>
      </c>
      <c r="AY49" s="231">
        <v>0.75015693801238337</v>
      </c>
      <c r="AZ49" s="231">
        <v>0.82016321553287885</v>
      </c>
      <c r="BA49" s="231">
        <v>0.89296974415419417</v>
      </c>
      <c r="BB49" s="231">
        <v>0.96868853392036192</v>
      </c>
      <c r="BC49" s="231">
        <v>1.0474360752771763</v>
      </c>
      <c r="BD49" s="231">
        <v>1.1293335182882633</v>
      </c>
      <c r="BE49" s="231">
        <v>1.214506859019794</v>
      </c>
      <c r="BF49" s="231">
        <v>1.3030871333805858</v>
      </c>
      <c r="BG49" s="231">
        <v>1.3952106187158093</v>
      </c>
      <c r="BH49" s="231">
        <v>1.4910190434644419</v>
      </c>
      <c r="BI49" s="231">
        <v>1.5906598052030199</v>
      </c>
      <c r="BJ49" s="231">
        <v>1.6942861974111407</v>
      </c>
      <c r="BK49" s="231">
        <v>1.8020576453075865</v>
      </c>
      <c r="BL49" s="231">
        <v>1.91413995111989</v>
      </c>
      <c r="BM49" s="231">
        <v>2.0307055491646855</v>
      </c>
      <c r="BN49" s="231">
        <v>2.1519337711312732</v>
      </c>
      <c r="BO49" s="231">
        <v>2.2780111219765242</v>
      </c>
      <c r="BP49" s="231">
        <v>2.4091315668555855</v>
      </c>
      <c r="BQ49" s="231">
        <v>2.5454968295298088</v>
      </c>
      <c r="BR49" s="231">
        <v>2.6873167027110014</v>
      </c>
      <c r="BS49" s="231">
        <v>2.8348093708194417</v>
      </c>
      <c r="BT49" s="231">
        <v>2.9882017456522196</v>
      </c>
      <c r="BU49" s="231">
        <v>3.1477298154783089</v>
      </c>
      <c r="BV49" s="231">
        <v>3.3136390080974412</v>
      </c>
      <c r="BW49" s="231">
        <v>3.4861845684213391</v>
      </c>
      <c r="BX49" s="231">
        <v>3.6656319511581925</v>
      </c>
      <c r="BY49" s="231">
        <v>3.8522572292045201</v>
      </c>
      <c r="BZ49" s="231">
        <v>4.0463475183727011</v>
      </c>
      <c r="CA49" s="231">
        <v>4.248201419107609</v>
      </c>
      <c r="CB49" s="231">
        <v>4.4581294758719139</v>
      </c>
      <c r="CC49" s="231">
        <v>4.6764546549067907</v>
      </c>
      <c r="CD49" s="231">
        <v>4.9035128411030628</v>
      </c>
      <c r="CE49" s="231">
        <v>5.1396533547471854</v>
      </c>
      <c r="CF49" s="231">
        <v>5.3852394889370734</v>
      </c>
      <c r="CG49" s="231">
        <v>5.6406490684945565</v>
      </c>
      <c r="CH49" s="231">
        <v>5.9062750312343386</v>
      </c>
      <c r="CI49" s="231">
        <v>6.1825260324837128</v>
      </c>
      <c r="CJ49" s="231">
        <v>6.4698270737830619</v>
      </c>
      <c r="CK49" s="231">
        <v>6.7686201567343849</v>
      </c>
      <c r="CL49" s="231">
        <v>7.0793649630037603</v>
      </c>
      <c r="CM49" s="231">
        <v>7.4025395615239109</v>
      </c>
      <c r="CN49" s="231">
        <v>7.7386411439848679</v>
      </c>
      <c r="CO49" s="231">
        <v>8.0881867897442632</v>
      </c>
      <c r="CP49" s="231">
        <v>8.4517142613340344</v>
      </c>
      <c r="CQ49" s="231">
        <v>8.8297828317873961</v>
      </c>
      <c r="CR49" s="213">
        <v>9.2229741450588918</v>
      </c>
      <c r="CS49" s="213">
        <v>9.6318931108612471</v>
      </c>
      <c r="CT49" s="213">
        <v>10.057168835295696</v>
      </c>
    </row>
    <row r="50" spans="1:98" s="214" customFormat="1" ht="16.5" thickBot="1" x14ac:dyDescent="0.3">
      <c r="A50" s="370" t="s">
        <v>400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2"/>
      <c r="AK50" s="373">
        <v>15249398.291666666</v>
      </c>
      <c r="AL50" s="374"/>
      <c r="AM50" s="232">
        <v>3065474.5379700004</v>
      </c>
      <c r="AN50" s="233">
        <v>3157438.770335</v>
      </c>
      <c r="AO50" s="233">
        <v>3252161.9298425005</v>
      </c>
      <c r="AP50" s="233">
        <v>3349726.7893674998</v>
      </c>
      <c r="AQ50" s="233">
        <v>3450218.5921050003</v>
      </c>
      <c r="AR50" s="233">
        <v>3553725.1459224997</v>
      </c>
      <c r="AS50" s="233">
        <v>3660336.9005574994</v>
      </c>
      <c r="AT50" s="233">
        <v>3770147.0076599997</v>
      </c>
      <c r="AU50" s="233">
        <v>3883251.415145</v>
      </c>
      <c r="AV50" s="233">
        <v>3999748.9615449999</v>
      </c>
      <c r="AW50" s="233">
        <v>4119741.4274750007</v>
      </c>
      <c r="AX50" s="233">
        <v>4243333.6728725005</v>
      </c>
      <c r="AY50" s="233">
        <v>4370633.6798850009</v>
      </c>
      <c r="AZ50" s="233">
        <v>4501752.6901100008</v>
      </c>
      <c r="BA50" s="233">
        <v>4636805.2732150005</v>
      </c>
      <c r="BB50" s="233">
        <v>4775909.4298674995</v>
      </c>
      <c r="BC50" s="233">
        <v>4919186.7118199999</v>
      </c>
      <c r="BD50" s="233">
        <v>5066762.3162624994</v>
      </c>
      <c r="BE50" s="233">
        <v>5218765.1887525003</v>
      </c>
      <c r="BF50" s="233">
        <v>5375328.1433000006</v>
      </c>
      <c r="BG50" s="233">
        <v>5536587.9910300002</v>
      </c>
      <c r="BH50" s="233">
        <v>5702685.6345349997</v>
      </c>
      <c r="BI50" s="233">
        <v>5873766.2051149998</v>
      </c>
      <c r="BJ50" s="233">
        <v>6049979.1914400002</v>
      </c>
      <c r="BK50" s="233">
        <v>6231478.5682124998</v>
      </c>
      <c r="BL50" s="233">
        <v>6418422.9248299999</v>
      </c>
      <c r="BM50" s="233">
        <v>6610975.6112024998</v>
      </c>
      <c r="BN50" s="233">
        <v>6809304.8835700015</v>
      </c>
      <c r="BO50" s="233">
        <v>7013584.0331650004</v>
      </c>
      <c r="BP50" s="233">
        <v>7223991.5577624999</v>
      </c>
      <c r="BQ50" s="233">
        <v>7440711.3074974995</v>
      </c>
      <c r="BR50" s="233">
        <v>7663932.6478374992</v>
      </c>
      <c r="BS50" s="233">
        <v>7893850.6311325002</v>
      </c>
      <c r="BT50" s="233">
        <v>8130666.1510100011</v>
      </c>
      <c r="BU50" s="233">
        <v>8374586.1396575002</v>
      </c>
      <c r="BV50" s="233">
        <v>8625823.7222175002</v>
      </c>
      <c r="BW50" s="233">
        <v>8884598.4312249999</v>
      </c>
      <c r="BX50" s="233">
        <v>9151136.3867349997</v>
      </c>
      <c r="BY50" s="233">
        <v>9425670.4764500018</v>
      </c>
      <c r="BZ50" s="233">
        <v>9708440.5873124991</v>
      </c>
      <c r="CA50" s="233">
        <v>9999693.8027874976</v>
      </c>
      <c r="CB50" s="233">
        <v>10299684.617300002</v>
      </c>
      <c r="CC50" s="233">
        <v>10608675.15925</v>
      </c>
      <c r="CD50" s="233">
        <v>10926935.414027499</v>
      </c>
      <c r="CE50" s="233">
        <v>11254743.472759999</v>
      </c>
      <c r="CF50" s="233">
        <v>11592385.781059999</v>
      </c>
      <c r="CG50" s="233">
        <v>11940157.3534625</v>
      </c>
      <c r="CH50" s="233">
        <v>12298362.073637502</v>
      </c>
      <c r="CI50" s="233">
        <v>12667312.934560001</v>
      </c>
      <c r="CJ50" s="233">
        <v>13047332.3215675</v>
      </c>
      <c r="CK50" s="233">
        <v>13438752.295417501</v>
      </c>
      <c r="CL50" s="233">
        <v>13841914.866767501</v>
      </c>
      <c r="CM50" s="233">
        <v>14257172.3135425</v>
      </c>
      <c r="CN50" s="233">
        <v>14684887.481147502</v>
      </c>
      <c r="CO50" s="233">
        <v>15125434.108412499</v>
      </c>
      <c r="CP50" s="233">
        <v>15579197.127805</v>
      </c>
      <c r="CQ50" s="233" t="s">
        <v>367</v>
      </c>
      <c r="CR50" s="214" t="s">
        <v>367</v>
      </c>
      <c r="CS50" s="214" t="s">
        <v>367</v>
      </c>
      <c r="CT50" s="214" t="s">
        <v>367</v>
      </c>
    </row>
    <row r="51" spans="1:98" ht="16.5" thickBot="1" x14ac:dyDescent="0.3">
      <c r="A51" s="359" t="s">
        <v>493</v>
      </c>
      <c r="B51" s="360"/>
      <c r="C51" s="360"/>
      <c r="D51" s="360"/>
      <c r="E51" s="360"/>
      <c r="F51" s="360"/>
      <c r="G51" s="360"/>
      <c r="H51" s="360"/>
      <c r="I51" s="360"/>
      <c r="J51" s="360"/>
      <c r="K51" s="360"/>
      <c r="L51" s="360"/>
      <c r="M51" s="360"/>
      <c r="N51" s="360"/>
      <c r="O51" s="360"/>
      <c r="P51" s="360"/>
      <c r="Q51" s="360"/>
      <c r="R51" s="360"/>
      <c r="S51" s="360"/>
      <c r="T51" s="360"/>
      <c r="U51" s="360"/>
      <c r="V51" s="360"/>
      <c r="W51" s="360"/>
      <c r="X51" s="360"/>
      <c r="Y51" s="360"/>
      <c r="Z51" s="360"/>
      <c r="AA51" s="360"/>
      <c r="AB51" s="360"/>
      <c r="AC51" s="360"/>
      <c r="AD51" s="360"/>
      <c r="AE51" s="360"/>
      <c r="AF51" s="360"/>
      <c r="AG51" s="360"/>
      <c r="AH51" s="360"/>
      <c r="AI51" s="360"/>
      <c r="AJ51" s="360"/>
      <c r="AK51" s="361">
        <v>15249.398291666666</v>
      </c>
      <c r="AL51" s="361"/>
      <c r="AM51" s="234">
        <v>3065.4745379700003</v>
      </c>
      <c r="AN51" s="235">
        <v>3157.4387703349998</v>
      </c>
      <c r="AO51" s="235">
        <v>3252.1619298425003</v>
      </c>
      <c r="AP51" s="235">
        <v>3349.7267893674998</v>
      </c>
      <c r="AQ51" s="235">
        <v>3450.2185921050004</v>
      </c>
      <c r="AR51" s="235">
        <v>3553.7251459224999</v>
      </c>
      <c r="AS51" s="235">
        <v>3660.3369005574996</v>
      </c>
      <c r="AT51" s="235">
        <v>3770.1470076599999</v>
      </c>
      <c r="AU51" s="235">
        <v>3883.251415145</v>
      </c>
      <c r="AV51" s="235">
        <v>3999.7489615449999</v>
      </c>
      <c r="AW51" s="235">
        <v>4119.7414274750008</v>
      </c>
      <c r="AX51" s="235">
        <v>4243.3336728725008</v>
      </c>
      <c r="AY51" s="235">
        <v>4370.6336798850007</v>
      </c>
      <c r="AZ51" s="235">
        <v>4501.7526901100009</v>
      </c>
      <c r="BA51" s="235">
        <v>4636.8052732150009</v>
      </c>
      <c r="BB51" s="235">
        <v>4775.9094298675</v>
      </c>
      <c r="BC51" s="235">
        <v>4919.1867118199998</v>
      </c>
      <c r="BD51" s="235">
        <v>5066.7623162624996</v>
      </c>
      <c r="BE51" s="235">
        <v>5218.7651887525008</v>
      </c>
      <c r="BF51" s="235">
        <v>5375.3281433000002</v>
      </c>
      <c r="BG51" s="235">
        <v>5536.58799103</v>
      </c>
      <c r="BH51" s="235">
        <v>5702.6856345349997</v>
      </c>
      <c r="BI51" s="235">
        <v>5873.766205115</v>
      </c>
      <c r="BJ51" s="235">
        <v>6049.9791914400002</v>
      </c>
      <c r="BK51" s="235">
        <v>6231.4785682125002</v>
      </c>
      <c r="BL51" s="235">
        <v>6418.4229248299998</v>
      </c>
      <c r="BM51" s="235">
        <v>6610.9756112024997</v>
      </c>
      <c r="BN51" s="235">
        <v>6809.304883570001</v>
      </c>
      <c r="BO51" s="235">
        <v>7013.5840331650006</v>
      </c>
      <c r="BP51" s="235">
        <v>7223.9915577624997</v>
      </c>
      <c r="BQ51" s="235">
        <v>7440.7113074974995</v>
      </c>
      <c r="BR51" s="235">
        <v>7663.9326478374987</v>
      </c>
      <c r="BS51" s="235">
        <v>7893.8506311325</v>
      </c>
      <c r="BT51" s="235">
        <v>8130.6661510100012</v>
      </c>
      <c r="BU51" s="235">
        <v>8374.5861396575001</v>
      </c>
      <c r="BV51" s="235">
        <v>8625.8237222174994</v>
      </c>
      <c r="BW51" s="235">
        <v>8884.5984312250002</v>
      </c>
      <c r="BX51" s="235">
        <v>9151.1363867349992</v>
      </c>
      <c r="BY51" s="235">
        <v>9425.6704764500009</v>
      </c>
      <c r="BZ51" s="235">
        <v>9708.4405873124997</v>
      </c>
      <c r="CA51" s="235">
        <v>9999.6938027874985</v>
      </c>
      <c r="CB51" s="235">
        <v>10299.684617300001</v>
      </c>
      <c r="CC51" s="235">
        <v>10608.67515925</v>
      </c>
      <c r="CD51" s="235">
        <v>10926.935414027499</v>
      </c>
      <c r="CE51" s="235">
        <v>11254.743472759999</v>
      </c>
      <c r="CF51" s="235">
        <v>11592.385781059998</v>
      </c>
      <c r="CG51" s="235">
        <v>11940.1573534625</v>
      </c>
      <c r="CH51" s="235">
        <v>12298.362073637501</v>
      </c>
      <c r="CI51" s="235">
        <v>12667.312934560001</v>
      </c>
      <c r="CJ51" s="235">
        <v>13047.332321567501</v>
      </c>
      <c r="CK51" s="235">
        <v>13438.7522954175</v>
      </c>
      <c r="CL51" s="235">
        <v>13841.914866767502</v>
      </c>
      <c r="CM51" s="235">
        <v>14257.1723135425</v>
      </c>
      <c r="CN51" s="235">
        <v>14684.887481147502</v>
      </c>
      <c r="CO51" s="235">
        <v>15125.434108412499</v>
      </c>
      <c r="CP51" s="235">
        <v>15579.197127805</v>
      </c>
      <c r="CQ51" s="235" t="s">
        <v>367</v>
      </c>
      <c r="CR51" s="213" t="s">
        <v>367</v>
      </c>
      <c r="CS51" s="213" t="s">
        <v>367</v>
      </c>
      <c r="CT51" s="213" t="s">
        <v>367</v>
      </c>
    </row>
    <row r="52" spans="1:98" ht="16.5" thickBot="1" x14ac:dyDescent="0.3">
      <c r="A52" s="362" t="s">
        <v>494</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53"/>
      <c r="AL52" s="353"/>
      <c r="AM52" s="236">
        <v>0</v>
      </c>
      <c r="AN52" s="237">
        <v>0</v>
      </c>
      <c r="AO52" s="237">
        <v>0</v>
      </c>
      <c r="AP52" s="237">
        <v>0</v>
      </c>
      <c r="AQ52" s="237">
        <v>0</v>
      </c>
      <c r="AR52" s="237">
        <v>0</v>
      </c>
      <c r="AS52" s="237">
        <v>0</v>
      </c>
      <c r="AT52" s="237">
        <v>0</v>
      </c>
      <c r="AU52" s="237">
        <v>0</v>
      </c>
      <c r="AV52" s="237">
        <v>0</v>
      </c>
      <c r="AW52" s="237">
        <v>0</v>
      </c>
      <c r="AX52" s="237">
        <v>0</v>
      </c>
      <c r="AY52" s="237">
        <v>0</v>
      </c>
      <c r="AZ52" s="237">
        <v>0</v>
      </c>
      <c r="BA52" s="237">
        <v>0</v>
      </c>
      <c r="BB52" s="237">
        <v>0</v>
      </c>
      <c r="BC52" s="237">
        <v>0</v>
      </c>
      <c r="BD52" s="237">
        <v>0</v>
      </c>
      <c r="BE52" s="237">
        <v>0</v>
      </c>
      <c r="BF52" s="237">
        <v>0</v>
      </c>
      <c r="BG52" s="237">
        <v>0</v>
      </c>
      <c r="BH52" s="237">
        <v>0</v>
      </c>
      <c r="BI52" s="237">
        <v>0</v>
      </c>
      <c r="BJ52" s="237">
        <v>0</v>
      </c>
      <c r="BK52" s="237">
        <v>0</v>
      </c>
      <c r="BL52" s="237">
        <v>0</v>
      </c>
      <c r="BM52" s="237">
        <v>0</v>
      </c>
      <c r="BN52" s="237">
        <v>0</v>
      </c>
      <c r="BO52" s="237">
        <v>0</v>
      </c>
      <c r="BP52" s="237">
        <v>0</v>
      </c>
      <c r="BQ52" s="237">
        <v>0</v>
      </c>
      <c r="BR52" s="237">
        <v>0</v>
      </c>
      <c r="BS52" s="237">
        <v>0</v>
      </c>
      <c r="BT52" s="237">
        <v>0</v>
      </c>
      <c r="BU52" s="237">
        <v>0</v>
      </c>
      <c r="BV52" s="237">
        <v>0</v>
      </c>
      <c r="BW52" s="237">
        <v>0</v>
      </c>
      <c r="BX52" s="237">
        <v>0</v>
      </c>
      <c r="BY52" s="237">
        <v>0</v>
      </c>
      <c r="BZ52" s="237">
        <v>0</v>
      </c>
      <c r="CA52" s="237">
        <v>0</v>
      </c>
      <c r="CB52" s="237">
        <v>0</v>
      </c>
      <c r="CC52" s="237">
        <v>0</v>
      </c>
      <c r="CD52" s="237">
        <v>0</v>
      </c>
      <c r="CE52" s="237">
        <v>0</v>
      </c>
      <c r="CF52" s="237">
        <v>0</v>
      </c>
      <c r="CG52" s="237">
        <v>0</v>
      </c>
      <c r="CH52" s="237">
        <v>0</v>
      </c>
      <c r="CI52" s="237">
        <v>0</v>
      </c>
      <c r="CJ52" s="237">
        <v>0</v>
      </c>
      <c r="CK52" s="237">
        <v>0</v>
      </c>
      <c r="CL52" s="237">
        <v>0</v>
      </c>
      <c r="CM52" s="237">
        <v>0</v>
      </c>
      <c r="CN52" s="237">
        <v>0</v>
      </c>
      <c r="CO52" s="237">
        <v>0</v>
      </c>
      <c r="CP52" s="237">
        <v>0</v>
      </c>
      <c r="CQ52" s="237" t="s">
        <v>367</v>
      </c>
      <c r="CR52" s="213" t="s">
        <v>367</v>
      </c>
      <c r="CS52" s="213" t="s">
        <v>367</v>
      </c>
      <c r="CT52" s="213" t="s">
        <v>367</v>
      </c>
    </row>
    <row r="53" spans="1:98" ht="16.5" thickBot="1" x14ac:dyDescent="0.3">
      <c r="A53" s="362" t="s">
        <v>495</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v>0</v>
      </c>
      <c r="AL53" s="364"/>
      <c r="AM53" s="236">
        <v>80.174703438347052</v>
      </c>
      <c r="AN53" s="237">
        <v>83.389709046224766</v>
      </c>
      <c r="AO53" s="237">
        <v>86.708619466264523</v>
      </c>
      <c r="AP53" s="237">
        <v>90.176964244915098</v>
      </c>
      <c r="AQ53" s="237">
        <v>93.784042814711711</v>
      </c>
      <c r="AR53" s="237">
        <v>97.535404527300159</v>
      </c>
      <c r="AS53" s="237">
        <v>101.43682070839218</v>
      </c>
      <c r="AT53" s="237">
        <v>105.49429353672787</v>
      </c>
      <c r="AU53" s="237">
        <v>109.71406527819698</v>
      </c>
      <c r="AV53" s="237">
        <v>114.10262788932486</v>
      </c>
      <c r="AW53" s="237">
        <v>118.66673300489785</v>
      </c>
      <c r="AX53" s="237">
        <v>123.4134023250938</v>
      </c>
      <c r="AY53" s="237">
        <v>128.34993841809754</v>
      </c>
      <c r="AZ53" s="237">
        <v>133.48393595482145</v>
      </c>
      <c r="BA53" s="237">
        <v>138.8232933930143</v>
      </c>
      <c r="BB53" s="237">
        <v>144.37622512873489</v>
      </c>
      <c r="BC53" s="237">
        <v>150.15127413388427</v>
      </c>
      <c r="BD53" s="237">
        <v>156.15732509923964</v>
      </c>
      <c r="BE53" s="237">
        <v>162.40361810320925</v>
      </c>
      <c r="BF53" s="237">
        <v>168.89976282733758</v>
      </c>
      <c r="BG53" s="237">
        <v>175.65575334043112</v>
      </c>
      <c r="BH53" s="237">
        <v>182.68198347404834</v>
      </c>
      <c r="BI53" s="237">
        <v>189.98926281301027</v>
      </c>
      <c r="BJ53" s="237">
        <v>197.58883332553071</v>
      </c>
      <c r="BK53" s="237">
        <v>205.49238665855194</v>
      </c>
      <c r="BL53" s="237">
        <v>213.71208212489404</v>
      </c>
      <c r="BM53" s="237">
        <v>222.26056540988978</v>
      </c>
      <c r="BN53" s="237">
        <v>231.15098802628538</v>
      </c>
      <c r="BO53" s="237">
        <v>240.39702754733685</v>
      </c>
      <c r="BP53" s="237">
        <v>250.01290864923035</v>
      </c>
      <c r="BQ53" s="237">
        <v>260.01342499519961</v>
      </c>
      <c r="BR53" s="237">
        <v>270.41396199500764</v>
      </c>
      <c r="BS53" s="237">
        <v>281.23052047480792</v>
      </c>
      <c r="BT53" s="237">
        <v>292.4797412938002</v>
      </c>
      <c r="BU53" s="237">
        <v>304.17893094555222</v>
      </c>
      <c r="BV53" s="237">
        <v>316.34608818337438</v>
      </c>
      <c r="BW53" s="237">
        <v>328.99993171070929</v>
      </c>
      <c r="BX53" s="237">
        <v>342.15992897913765</v>
      </c>
      <c r="BY53" s="237">
        <v>355.84632613830325</v>
      </c>
      <c r="BZ53" s="237">
        <v>370.08017918383541</v>
      </c>
      <c r="CA53" s="237">
        <v>384.88338635118885</v>
      </c>
      <c r="CB53" s="237">
        <v>400.27872180523639</v>
      </c>
      <c r="CC53" s="237">
        <v>416.28987067744589</v>
      </c>
      <c r="CD53" s="237">
        <v>432.94146550454371</v>
      </c>
      <c r="CE53" s="237">
        <v>450.25912412472553</v>
      </c>
      <c r="CF53" s="237">
        <v>468.26948908971451</v>
      </c>
      <c r="CG53" s="237">
        <v>487.00026865330312</v>
      </c>
      <c r="CH53" s="237">
        <v>506.48027939943523</v>
      </c>
      <c r="CI53" s="237">
        <v>526.73949057541267</v>
      </c>
      <c r="CJ53" s="237">
        <v>547.80907019842914</v>
      </c>
      <c r="CK53" s="237">
        <v>569.7214330063664</v>
      </c>
      <c r="CL53" s="237">
        <v>592.51029032662109</v>
      </c>
      <c r="CM53" s="237">
        <v>616.21070193968592</v>
      </c>
      <c r="CN53" s="237">
        <v>640.85913001727329</v>
      </c>
      <c r="CO53" s="237">
        <v>666.49349521796432</v>
      </c>
      <c r="CP53" s="237">
        <v>693.15323502668286</v>
      </c>
      <c r="CQ53" s="237" t="s">
        <v>367</v>
      </c>
      <c r="CR53" s="213" t="s">
        <v>367</v>
      </c>
      <c r="CS53" s="213" t="s">
        <v>367</v>
      </c>
      <c r="CT53" s="213" t="s">
        <v>367</v>
      </c>
    </row>
    <row r="54" spans="1:98" ht="16.5" thickBot="1" x14ac:dyDescent="0.3">
      <c r="A54" s="351" t="s">
        <v>496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238"/>
      <c r="AN54" s="239"/>
      <c r="AO54" s="239"/>
      <c r="AP54" s="239"/>
      <c r="AQ54" s="239"/>
      <c r="AR54" s="239"/>
      <c r="AS54" s="239"/>
      <c r="AT54" s="239"/>
      <c r="AU54" s="239"/>
      <c r="AV54" s="239"/>
      <c r="AW54" s="239"/>
      <c r="AX54" s="239"/>
      <c r="AY54" s="239"/>
      <c r="AZ54" s="239"/>
      <c r="BA54" s="239"/>
      <c r="BB54" s="239"/>
      <c r="BC54" s="239"/>
      <c r="BD54" s="239"/>
      <c r="BE54" s="239"/>
      <c r="BF54" s="239"/>
      <c r="BG54" s="239"/>
      <c r="BH54" s="239"/>
      <c r="BI54" s="239"/>
      <c r="BJ54" s="239"/>
      <c r="BK54" s="239"/>
      <c r="BL54" s="239"/>
      <c r="BM54" s="239"/>
      <c r="BN54" s="239"/>
      <c r="BO54" s="239"/>
      <c r="BP54" s="239"/>
      <c r="BQ54" s="239"/>
      <c r="BR54" s="239"/>
      <c r="BS54" s="239"/>
      <c r="BT54" s="239"/>
      <c r="BU54" s="239"/>
      <c r="BV54" s="239"/>
      <c r="BW54" s="239"/>
      <c r="BX54" s="239"/>
      <c r="BY54" s="239"/>
      <c r="BZ54" s="239"/>
      <c r="CA54" s="239"/>
      <c r="CB54" s="239"/>
      <c r="CC54" s="239"/>
      <c r="CD54" s="239"/>
      <c r="CE54" s="239"/>
      <c r="CF54" s="239"/>
      <c r="CG54" s="239"/>
      <c r="CH54" s="239"/>
      <c r="CI54" s="239"/>
      <c r="CJ54" s="239"/>
      <c r="CK54" s="239"/>
      <c r="CL54" s="239"/>
      <c r="CM54" s="239"/>
      <c r="CN54" s="239"/>
      <c r="CO54" s="239"/>
      <c r="CP54" s="239"/>
      <c r="CQ54" s="239"/>
    </row>
    <row r="57" spans="1:98" ht="16.5" thickBot="1" x14ac:dyDescent="0.3"/>
    <row r="58" spans="1:98" s="69" customFormat="1" ht="24" customHeight="1" x14ac:dyDescent="0.25">
      <c r="A58" s="354" t="s">
        <v>541</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37">
        <v>2025</v>
      </c>
      <c r="AL58" s="338"/>
      <c r="AM58" s="240">
        <v>2026</v>
      </c>
      <c r="AN58" s="240">
        <v>2027</v>
      </c>
      <c r="AO58" s="240">
        <v>2028</v>
      </c>
      <c r="AP58" s="240">
        <v>2029</v>
      </c>
      <c r="AQ58" s="240">
        <v>2030</v>
      </c>
      <c r="AR58" s="240">
        <v>2031</v>
      </c>
      <c r="AS58" s="240">
        <v>2032</v>
      </c>
      <c r="AT58" s="240">
        <v>2033</v>
      </c>
      <c r="AU58" s="240">
        <v>2034</v>
      </c>
      <c r="AV58" s="240">
        <v>2035</v>
      </c>
      <c r="AW58" s="240">
        <v>2036</v>
      </c>
      <c r="AX58" s="240">
        <v>2037</v>
      </c>
      <c r="AY58" s="240">
        <v>2038</v>
      </c>
      <c r="AZ58" s="240">
        <v>2039</v>
      </c>
      <c r="BA58" s="240">
        <v>2040</v>
      </c>
      <c r="BB58" s="240">
        <v>2041</v>
      </c>
      <c r="BC58" s="240">
        <v>2042</v>
      </c>
      <c r="BD58" s="240">
        <v>2043</v>
      </c>
      <c r="BE58" s="240">
        <v>2044</v>
      </c>
      <c r="BF58" s="240">
        <v>2045</v>
      </c>
      <c r="BG58" s="240">
        <v>2046</v>
      </c>
      <c r="BH58" s="240">
        <v>2047</v>
      </c>
      <c r="BI58" s="240">
        <v>2048</v>
      </c>
      <c r="BJ58" s="240">
        <v>2049</v>
      </c>
      <c r="BK58" s="240">
        <v>2050</v>
      </c>
      <c r="BL58" s="240">
        <v>2051</v>
      </c>
      <c r="BM58" s="240">
        <v>2052</v>
      </c>
      <c r="BN58" s="240">
        <v>2053</v>
      </c>
      <c r="BO58" s="240">
        <v>2054</v>
      </c>
      <c r="BP58" s="240">
        <v>2055</v>
      </c>
      <c r="BQ58" s="240">
        <v>2056</v>
      </c>
      <c r="BR58" s="240">
        <v>2057</v>
      </c>
      <c r="BS58" s="240">
        <v>2058</v>
      </c>
      <c r="BT58" s="240">
        <v>2059</v>
      </c>
      <c r="BU58" s="240">
        <v>2060</v>
      </c>
      <c r="BV58" s="240">
        <v>2061</v>
      </c>
      <c r="BW58" s="240">
        <v>2062</v>
      </c>
      <c r="BX58" s="240">
        <v>2063</v>
      </c>
      <c r="BY58" s="240">
        <v>2064</v>
      </c>
      <c r="BZ58" s="240">
        <v>2065</v>
      </c>
      <c r="CA58" s="240">
        <v>2066</v>
      </c>
      <c r="CB58" s="240">
        <v>2067</v>
      </c>
      <c r="CC58" s="240">
        <v>2068</v>
      </c>
      <c r="CD58" s="240">
        <v>2069</v>
      </c>
      <c r="CE58" s="240">
        <v>2070</v>
      </c>
      <c r="CF58" s="240">
        <v>2071</v>
      </c>
      <c r="CG58" s="240">
        <v>2072</v>
      </c>
      <c r="CH58" s="240">
        <v>2073</v>
      </c>
      <c r="CI58" s="240">
        <v>2074</v>
      </c>
      <c r="CJ58" s="240">
        <v>2075</v>
      </c>
      <c r="CK58" s="240">
        <v>2076</v>
      </c>
      <c r="CL58" s="240">
        <v>2077</v>
      </c>
      <c r="CM58" s="240">
        <v>2078</v>
      </c>
      <c r="CN58" s="240">
        <v>2079</v>
      </c>
      <c r="CO58" s="240">
        <v>2080</v>
      </c>
      <c r="CP58" s="240">
        <v>2081</v>
      </c>
      <c r="CQ58" s="240">
        <v>2082</v>
      </c>
    </row>
    <row r="59" spans="1:98" s="69" customFormat="1" ht="11.25" customHeight="1" x14ac:dyDescent="0.25">
      <c r="A59" s="356" t="s">
        <v>542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209"/>
      <c r="AN59" s="209"/>
      <c r="AO59" s="209"/>
      <c r="AP59" s="209"/>
      <c r="AQ59" s="209"/>
      <c r="AR59" s="209"/>
      <c r="AS59" s="209"/>
      <c r="AT59" s="209"/>
      <c r="AU59" s="209"/>
      <c r="AV59" s="209"/>
      <c r="AW59" s="209"/>
      <c r="AX59" s="209"/>
      <c r="AY59" s="209"/>
      <c r="AZ59" s="209"/>
      <c r="BA59" s="209"/>
      <c r="BB59" s="209"/>
      <c r="BC59" s="209"/>
      <c r="BD59" s="209"/>
      <c r="BE59" s="209"/>
      <c r="BF59" s="209"/>
      <c r="BG59" s="209"/>
      <c r="BH59" s="209"/>
      <c r="BI59" s="209"/>
      <c r="BJ59" s="209"/>
      <c r="BK59" s="209"/>
      <c r="BL59" s="209"/>
      <c r="BM59" s="209"/>
      <c r="BN59" s="209"/>
      <c r="BO59" s="209"/>
      <c r="BP59" s="209"/>
      <c r="BQ59" s="209"/>
      <c r="BR59" s="209"/>
      <c r="BS59" s="209"/>
      <c r="BT59" s="209"/>
      <c r="BU59" s="209"/>
      <c r="BV59" s="209"/>
      <c r="BW59" s="209"/>
      <c r="BX59" s="209"/>
      <c r="BY59" s="209"/>
      <c r="BZ59" s="209"/>
      <c r="CA59" s="209"/>
      <c r="CB59" s="209"/>
      <c r="CC59" s="209"/>
      <c r="CD59" s="209"/>
      <c r="CE59" s="209"/>
      <c r="CF59" s="209"/>
      <c r="CG59" s="209"/>
      <c r="CH59" s="209"/>
      <c r="CI59" s="209"/>
      <c r="CJ59" s="209"/>
      <c r="CK59" s="209"/>
      <c r="CL59" s="209"/>
      <c r="CM59" s="209"/>
      <c r="CN59" s="209"/>
      <c r="CO59" s="209"/>
      <c r="CP59" s="209"/>
      <c r="CQ59" s="209"/>
    </row>
    <row r="60" spans="1:98" s="69" customFormat="1" ht="12" customHeight="1" x14ac:dyDescent="0.25">
      <c r="A60" s="345" t="s">
        <v>543</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c r="BI60" s="210"/>
      <c r="BJ60" s="210"/>
      <c r="BK60" s="210"/>
      <c r="BL60" s="210"/>
      <c r="BM60" s="210"/>
      <c r="BN60" s="210"/>
      <c r="BO60" s="210"/>
      <c r="BP60" s="210"/>
      <c r="BQ60" s="210"/>
      <c r="BR60" s="210"/>
      <c r="BS60" s="210"/>
      <c r="BT60" s="210"/>
      <c r="BU60" s="210"/>
      <c r="BV60" s="210"/>
      <c r="BW60" s="210"/>
      <c r="BX60" s="210"/>
      <c r="BY60" s="210"/>
      <c r="BZ60" s="210"/>
      <c r="CA60" s="210"/>
      <c r="CB60" s="210"/>
      <c r="CC60" s="210"/>
      <c r="CD60" s="210"/>
      <c r="CE60" s="210"/>
      <c r="CF60" s="210"/>
      <c r="CG60" s="210"/>
      <c r="CH60" s="210"/>
      <c r="CI60" s="210"/>
      <c r="CJ60" s="210"/>
      <c r="CK60" s="210"/>
      <c r="CL60" s="210"/>
      <c r="CM60" s="210"/>
      <c r="CN60" s="210"/>
      <c r="CO60" s="210"/>
      <c r="CP60" s="210"/>
      <c r="CQ60" s="210"/>
    </row>
    <row r="61" spans="1:98" s="69" customFormat="1" ht="12" customHeight="1" x14ac:dyDescent="0.25">
      <c r="A61" s="345" t="s">
        <v>544</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c r="BI61" s="210"/>
      <c r="BJ61" s="210"/>
      <c r="BK61" s="210"/>
      <c r="BL61" s="210"/>
      <c r="BM61" s="210"/>
      <c r="BN61" s="210"/>
      <c r="BO61" s="210"/>
      <c r="BP61" s="210"/>
      <c r="BQ61" s="210"/>
      <c r="BR61" s="210"/>
      <c r="BS61" s="210"/>
      <c r="BT61" s="210"/>
      <c r="BU61" s="210"/>
      <c r="BV61" s="210"/>
      <c r="BW61" s="210"/>
      <c r="BX61" s="210"/>
      <c r="BY61" s="210"/>
      <c r="BZ61" s="210"/>
      <c r="CA61" s="210"/>
      <c r="CB61" s="210"/>
      <c r="CC61" s="210"/>
      <c r="CD61" s="210"/>
      <c r="CE61" s="210"/>
      <c r="CF61" s="210"/>
      <c r="CG61" s="210"/>
      <c r="CH61" s="210"/>
      <c r="CI61" s="210"/>
      <c r="CJ61" s="210"/>
      <c r="CK61" s="210"/>
      <c r="CL61" s="210"/>
      <c r="CM61" s="210"/>
      <c r="CN61" s="210"/>
      <c r="CO61" s="210"/>
      <c r="CP61" s="210"/>
      <c r="CQ61" s="210"/>
    </row>
    <row r="62" spans="1:98" s="69" customFormat="1" ht="12" customHeight="1" thickBot="1" x14ac:dyDescent="0.3">
      <c r="A62" s="348" t="s">
        <v>545</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211"/>
      <c r="AN62" s="211"/>
      <c r="AO62" s="211"/>
      <c r="AP62" s="211"/>
      <c r="AQ62" s="211"/>
      <c r="AR62" s="211"/>
      <c r="AS62" s="211"/>
      <c r="AT62" s="211"/>
      <c r="AU62" s="211"/>
      <c r="AV62" s="211"/>
      <c r="AW62" s="211"/>
      <c r="AX62" s="211"/>
      <c r="AY62" s="211"/>
      <c r="AZ62" s="211"/>
      <c r="BA62" s="211"/>
      <c r="BB62" s="211"/>
      <c r="BC62" s="211"/>
      <c r="BD62" s="211"/>
      <c r="BE62" s="211"/>
      <c r="BF62" s="211"/>
      <c r="BG62" s="211"/>
      <c r="BH62" s="211"/>
      <c r="BI62" s="211"/>
      <c r="BJ62" s="211"/>
      <c r="BK62" s="211"/>
      <c r="BL62" s="211"/>
      <c r="BM62" s="211"/>
      <c r="BN62" s="211"/>
      <c r="BO62" s="211"/>
      <c r="BP62" s="211"/>
      <c r="BQ62" s="211"/>
      <c r="BR62" s="211"/>
      <c r="BS62" s="211"/>
      <c r="BT62" s="211"/>
      <c r="BU62" s="211"/>
      <c r="BV62" s="211"/>
      <c r="BW62" s="211"/>
      <c r="BX62" s="211"/>
      <c r="BY62" s="211"/>
      <c r="BZ62" s="211"/>
      <c r="CA62" s="211"/>
      <c r="CB62" s="211"/>
      <c r="CC62" s="211"/>
      <c r="CD62" s="211"/>
      <c r="CE62" s="211"/>
      <c r="CF62" s="211"/>
      <c r="CG62" s="211"/>
      <c r="CH62" s="211"/>
      <c r="CI62" s="211"/>
      <c r="CJ62" s="211"/>
      <c r="CK62" s="211"/>
      <c r="CL62" s="211"/>
      <c r="CM62" s="211"/>
      <c r="CN62" s="211"/>
      <c r="CO62" s="211"/>
      <c r="CP62" s="211"/>
      <c r="CQ62" s="211"/>
    </row>
    <row r="63" spans="1:98" ht="16.5" thickBot="1" x14ac:dyDescent="0.3">
      <c r="AL63" s="241"/>
      <c r="AM63" s="241"/>
      <c r="AN63" s="241"/>
      <c r="AO63" s="241"/>
      <c r="AP63" s="241"/>
      <c r="AQ63" s="241"/>
      <c r="AR63" s="241"/>
      <c r="AS63" s="241"/>
      <c r="AT63" s="241"/>
      <c r="AU63" s="241"/>
      <c r="AV63" s="241"/>
      <c r="AW63" s="241"/>
      <c r="AX63" s="241"/>
      <c r="AY63" s="241"/>
      <c r="AZ63" s="241"/>
      <c r="BA63" s="241"/>
      <c r="BB63" s="241"/>
      <c r="BC63" s="241"/>
      <c r="BD63" s="241"/>
      <c r="BE63" s="241"/>
      <c r="BF63" s="241"/>
      <c r="BG63" s="241"/>
      <c r="BH63" s="241"/>
      <c r="BI63" s="241"/>
      <c r="BJ63" s="241"/>
      <c r="BK63" s="241"/>
      <c r="BL63" s="241"/>
      <c r="BM63" s="241"/>
      <c r="BN63" s="241"/>
      <c r="BO63" s="241"/>
      <c r="BP63" s="241"/>
      <c r="BQ63" s="241"/>
      <c r="BR63" s="241"/>
      <c r="BS63" s="241"/>
      <c r="BT63" s="241"/>
      <c r="BU63" s="241"/>
      <c r="BV63" s="241"/>
      <c r="BW63" s="241"/>
      <c r="BX63" s="241"/>
      <c r="BY63" s="241"/>
      <c r="BZ63" s="241"/>
      <c r="CA63" s="241"/>
      <c r="CB63" s="241"/>
      <c r="CC63" s="241"/>
      <c r="CD63" s="241"/>
      <c r="CE63" s="241"/>
      <c r="CF63" s="241"/>
      <c r="CG63" s="241"/>
      <c r="CH63" s="241"/>
      <c r="CI63" s="241"/>
      <c r="CJ63" s="241"/>
      <c r="CK63" s="241"/>
      <c r="CL63" s="241"/>
      <c r="CM63" s="241"/>
      <c r="CN63" s="241"/>
      <c r="CO63" s="241"/>
      <c r="CP63" s="241"/>
      <c r="CQ63" s="241"/>
    </row>
    <row r="64" spans="1:98" x14ac:dyDescent="0.25">
      <c r="A64" s="335" t="s">
        <v>546</v>
      </c>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v>2026</v>
      </c>
      <c r="AL64" s="338"/>
      <c r="AM64" s="240">
        <v>2027</v>
      </c>
      <c r="AN64" s="240">
        <v>2028</v>
      </c>
      <c r="AO64" s="240">
        <v>2029</v>
      </c>
      <c r="AP64" s="240">
        <v>2030</v>
      </c>
      <c r="AQ64" s="240">
        <v>2031</v>
      </c>
      <c r="AR64" s="240">
        <v>2032</v>
      </c>
      <c r="AS64" s="240">
        <v>2033</v>
      </c>
      <c r="AT64" s="240">
        <v>2034</v>
      </c>
      <c r="AU64" s="240">
        <v>2035</v>
      </c>
      <c r="AV64" s="240">
        <v>2036</v>
      </c>
      <c r="AW64" s="240">
        <v>2037</v>
      </c>
      <c r="AX64" s="240">
        <v>2038</v>
      </c>
      <c r="AY64" s="240">
        <v>2039</v>
      </c>
      <c r="AZ64" s="240">
        <v>2040</v>
      </c>
      <c r="BA64" s="240">
        <v>2041</v>
      </c>
      <c r="BB64" s="240">
        <v>2042</v>
      </c>
      <c r="BC64" s="240">
        <v>2043</v>
      </c>
      <c r="BD64" s="240">
        <v>2044</v>
      </c>
      <c r="BE64" s="240">
        <v>2045</v>
      </c>
      <c r="BF64" s="240">
        <v>2046</v>
      </c>
      <c r="BG64" s="240">
        <v>2047</v>
      </c>
      <c r="BH64" s="240">
        <v>2048</v>
      </c>
      <c r="BI64" s="240">
        <v>2049</v>
      </c>
      <c r="BJ64" s="240">
        <v>2050</v>
      </c>
      <c r="BK64" s="240">
        <v>2051</v>
      </c>
      <c r="BL64" s="240">
        <v>2052</v>
      </c>
      <c r="BM64" s="240">
        <v>2053</v>
      </c>
      <c r="BN64" s="240">
        <v>2054</v>
      </c>
      <c r="BO64" s="240">
        <v>2055</v>
      </c>
      <c r="BP64" s="240">
        <v>2056</v>
      </c>
      <c r="BQ64" s="240">
        <v>2057</v>
      </c>
      <c r="BR64" s="240">
        <v>2058</v>
      </c>
      <c r="BS64" s="240">
        <v>2059</v>
      </c>
      <c r="BT64" s="240">
        <v>2060</v>
      </c>
      <c r="BU64" s="240">
        <v>2061</v>
      </c>
      <c r="BV64" s="240">
        <v>2062</v>
      </c>
      <c r="BW64" s="240">
        <v>2063</v>
      </c>
      <c r="BX64" s="240">
        <v>2064</v>
      </c>
      <c r="BY64" s="240">
        <v>2065</v>
      </c>
      <c r="BZ64" s="240">
        <v>2066</v>
      </c>
      <c r="CA64" s="240">
        <v>2067</v>
      </c>
      <c r="CB64" s="240">
        <v>2068</v>
      </c>
      <c r="CC64" s="240">
        <v>2069</v>
      </c>
      <c r="CD64" s="240">
        <v>2070</v>
      </c>
      <c r="CE64" s="240">
        <v>2071</v>
      </c>
      <c r="CF64" s="240">
        <v>2072</v>
      </c>
      <c r="CG64" s="240">
        <v>2073</v>
      </c>
      <c r="CH64" s="240">
        <v>2074</v>
      </c>
      <c r="CI64" s="240">
        <v>2075</v>
      </c>
      <c r="CJ64" s="240">
        <v>2076</v>
      </c>
      <c r="CK64" s="240">
        <v>2077</v>
      </c>
      <c r="CL64" s="240">
        <v>2078</v>
      </c>
      <c r="CM64" s="240">
        <v>2079</v>
      </c>
      <c r="CN64" s="240">
        <v>2080</v>
      </c>
      <c r="CO64" s="240">
        <v>2081</v>
      </c>
      <c r="CP64" s="240">
        <v>2082</v>
      </c>
      <c r="CQ64" s="240" t="s">
        <v>367</v>
      </c>
      <c r="CR64" s="213" t="s">
        <v>367</v>
      </c>
      <c r="CS64" s="213" t="s">
        <v>367</v>
      </c>
      <c r="CT64" s="213" t="s">
        <v>367</v>
      </c>
    </row>
    <row r="65" spans="1:98" s="214" customFormat="1" ht="15" x14ac:dyDescent="0.25">
      <c r="A65" s="328" t="s">
        <v>202</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4">
        <v>15249398.291666666</v>
      </c>
      <c r="AL65" s="325"/>
      <c r="AM65" s="242">
        <v>3065474.5379700004</v>
      </c>
      <c r="AN65" s="242">
        <v>3157438.770335</v>
      </c>
      <c r="AO65" s="242">
        <v>3252161.9298425005</v>
      </c>
      <c r="AP65" s="242">
        <v>3349726.7893674998</v>
      </c>
      <c r="AQ65" s="242">
        <v>3450218.5921050003</v>
      </c>
      <c r="AR65" s="242">
        <v>3553725.1459224997</v>
      </c>
      <c r="AS65" s="242">
        <v>3660336.9005574994</v>
      </c>
      <c r="AT65" s="242">
        <v>3770147.0076599997</v>
      </c>
      <c r="AU65" s="242">
        <v>3883251.415145</v>
      </c>
      <c r="AV65" s="242">
        <v>3999748.9615449999</v>
      </c>
      <c r="AW65" s="242">
        <v>4119741.4274750007</v>
      </c>
      <c r="AX65" s="242">
        <v>4243333.6728725005</v>
      </c>
      <c r="AY65" s="242">
        <v>4370633.6798850009</v>
      </c>
      <c r="AZ65" s="242">
        <v>4501752.6901100008</v>
      </c>
      <c r="BA65" s="242">
        <v>4636805.2732150005</v>
      </c>
      <c r="BB65" s="242">
        <v>4775909.4298674995</v>
      </c>
      <c r="BC65" s="242">
        <v>4919186.7118199999</v>
      </c>
      <c r="BD65" s="242">
        <v>5066762.3162624994</v>
      </c>
      <c r="BE65" s="242">
        <v>5218765.1887525003</v>
      </c>
      <c r="BF65" s="242">
        <v>5375328.1433000006</v>
      </c>
      <c r="BG65" s="242">
        <v>5536587.9910300002</v>
      </c>
      <c r="BH65" s="242">
        <v>5702685.6345349997</v>
      </c>
      <c r="BI65" s="242">
        <v>5873766.2051149998</v>
      </c>
      <c r="BJ65" s="242">
        <v>6049979.1914400002</v>
      </c>
      <c r="BK65" s="242">
        <v>6231478.5682124998</v>
      </c>
      <c r="BL65" s="242">
        <v>6418422.9248299999</v>
      </c>
      <c r="BM65" s="242">
        <v>6610975.6112024998</v>
      </c>
      <c r="BN65" s="242">
        <v>6809304.8835700015</v>
      </c>
      <c r="BO65" s="242">
        <v>7013584.0331650004</v>
      </c>
      <c r="BP65" s="242">
        <v>7223991.5577624999</v>
      </c>
      <c r="BQ65" s="242">
        <v>7440711.3074974995</v>
      </c>
      <c r="BR65" s="242">
        <v>7663932.6478374992</v>
      </c>
      <c r="BS65" s="242">
        <v>7893850.6311325002</v>
      </c>
      <c r="BT65" s="242">
        <v>8130666.1510100011</v>
      </c>
      <c r="BU65" s="242">
        <v>8374586.1396575002</v>
      </c>
      <c r="BV65" s="242">
        <v>8625823.7222175002</v>
      </c>
      <c r="BW65" s="242">
        <v>8884598.4312249999</v>
      </c>
      <c r="BX65" s="242">
        <v>9151136.3867349997</v>
      </c>
      <c r="BY65" s="242">
        <v>9425670.4764500018</v>
      </c>
      <c r="BZ65" s="242">
        <v>9708440.5873124991</v>
      </c>
      <c r="CA65" s="242">
        <v>9999693.8027874976</v>
      </c>
      <c r="CB65" s="242">
        <v>10299684.617300002</v>
      </c>
      <c r="CC65" s="242">
        <v>10608675.15925</v>
      </c>
      <c r="CD65" s="242">
        <v>10926935.414027499</v>
      </c>
      <c r="CE65" s="242">
        <v>11254743.472759999</v>
      </c>
      <c r="CF65" s="242">
        <v>11592385.781059999</v>
      </c>
      <c r="CG65" s="242">
        <v>11940157.3534625</v>
      </c>
      <c r="CH65" s="242">
        <v>12298362.073637502</v>
      </c>
      <c r="CI65" s="242">
        <v>12667312.934560001</v>
      </c>
      <c r="CJ65" s="242">
        <v>13047332.3215675</v>
      </c>
      <c r="CK65" s="242">
        <v>13438752.295417501</v>
      </c>
      <c r="CL65" s="242">
        <v>13841914.866767501</v>
      </c>
      <c r="CM65" s="242">
        <v>14257172.3135425</v>
      </c>
      <c r="CN65" s="242">
        <v>14684887.481147502</v>
      </c>
      <c r="CO65" s="242">
        <v>15125434.108412499</v>
      </c>
      <c r="CP65" s="242">
        <v>15579197.127805</v>
      </c>
      <c r="CQ65" s="242" t="s">
        <v>367</v>
      </c>
      <c r="CR65" s="214" t="s">
        <v>367</v>
      </c>
      <c r="CS65" s="214" t="s">
        <v>367</v>
      </c>
      <c r="CT65" s="214" t="s">
        <v>367</v>
      </c>
    </row>
    <row r="66" spans="1:98" x14ac:dyDescent="0.25">
      <c r="A66" s="328" t="s">
        <v>201</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29"/>
      <c r="AK66" s="332">
        <v>0</v>
      </c>
      <c r="AL66" s="333"/>
      <c r="AM66" s="243">
        <v>-1297709.1313353069</v>
      </c>
      <c r="AN66" s="243">
        <v>-1289245.3533533523</v>
      </c>
      <c r="AO66" s="243">
        <v>-1280866.7432502187</v>
      </c>
      <c r="AP66" s="243">
        <v>-1272610.6203262748</v>
      </c>
      <c r="AQ66" s="243">
        <v>-1264468.2136245812</v>
      </c>
      <c r="AR66" s="243">
        <v>-1256444.0717940291</v>
      </c>
      <c r="AS66" s="243">
        <v>-1248542.9254294632</v>
      </c>
      <c r="AT66" s="243">
        <v>-1240769.6943495234</v>
      </c>
      <c r="AU66" s="243">
        <v>-1233129.4951655944</v>
      </c>
      <c r="AV66" s="243">
        <v>-1225627.6491535169</v>
      </c>
      <c r="AW66" s="243">
        <v>-1218269.6904401646</v>
      </c>
      <c r="AX66" s="243">
        <v>-1211061.3745174874</v>
      </c>
      <c r="AY66" s="243">
        <v>-1204008.6870971113</v>
      </c>
      <c r="AZ66" s="243">
        <v>-1197117.853319129</v>
      </c>
      <c r="BA66" s="243">
        <v>-1190395.3473292361</v>
      </c>
      <c r="BB66" s="243">
        <v>-1183847.902238956</v>
      </c>
      <c r="BC66" s="243">
        <v>-1177482.5204842731</v>
      </c>
      <c r="BD66" s="243">
        <v>-1171306.4845986115</v>
      </c>
      <c r="BE66" s="243">
        <v>-1165327.3684167322</v>
      </c>
      <c r="BF66" s="243">
        <v>-1159553.0487267862</v>
      </c>
      <c r="BG66" s="243">
        <v>-1153991.7173884511</v>
      </c>
      <c r="BH66" s="243">
        <v>-1148651.893935791</v>
      </c>
      <c r="BI66" s="243">
        <v>-1143542.4386842332</v>
      </c>
      <c r="BJ66" s="243">
        <v>-1138672.5663618217</v>
      </c>
      <c r="BK66" s="243">
        <v>-1134051.8602857227</v>
      </c>
      <c r="BL66" s="243">
        <v>-1129690.2871057878</v>
      </c>
      <c r="BM66" s="243">
        <v>-1125598.2121378642</v>
      </c>
      <c r="BN66" s="243">
        <v>-1121786.4153104324</v>
      </c>
      <c r="BO66" s="243">
        <v>-1118266.107749112</v>
      </c>
      <c r="BP66" s="243">
        <v>-1115048.9490245474</v>
      </c>
      <c r="BQ66" s="243">
        <v>-1112147.0650902085</v>
      </c>
      <c r="BR66" s="243">
        <v>-1109573.066937705</v>
      </c>
      <c r="BS66" s="243">
        <v>-1107340.0699983099</v>
      </c>
      <c r="BT66" s="243">
        <v>-1105461.7143205474</v>
      </c>
      <c r="BU66" s="243">
        <v>-1103952.1855548832</v>
      </c>
      <c r="BV66" s="243">
        <v>-1102826.2367778011</v>
      </c>
      <c r="BW66" s="243">
        <v>-1102099.2111888439</v>
      </c>
      <c r="BX66" s="243">
        <v>-1101787.0657155374</v>
      </c>
      <c r="BY66" s="243">
        <v>-1101906.3955625072</v>
      </c>
      <c r="BZ66" s="243">
        <v>-1102474.4597425642</v>
      </c>
      <c r="CA66" s="243">
        <v>-1103509.2076290324</v>
      </c>
      <c r="CB66" s="243">
        <v>-1105029.3065701677</v>
      </c>
      <c r="CC66" s="243">
        <v>-1107054.1706081571</v>
      </c>
      <c r="CD66" s="243">
        <v>-1109603.9903468746</v>
      </c>
      <c r="CE66" s="243">
        <v>-1112699.7640143496</v>
      </c>
      <c r="CF66" s="243">
        <v>-1116363.3297677319</v>
      </c>
      <c r="CG66" s="243">
        <v>-1120617.3992904585</v>
      </c>
      <c r="CH66" s="243">
        <v>-1125485.5927333024</v>
      </c>
      <c r="CI66" s="243">
        <v>-1130992.4750530687</v>
      </c>
      <c r="CJ66" s="243">
        <v>-1137163.5938048344</v>
      </c>
      <c r="CK66" s="243">
        <v>-1144025.5184458792</v>
      </c>
      <c r="CL66" s="243">
        <v>-1151605.8812117747</v>
      </c>
      <c r="CM66" s="243">
        <v>-1159933.4196275144</v>
      </c>
      <c r="CN66" s="243">
        <v>-1169038.0207190921</v>
      </c>
      <c r="CO66" s="243">
        <v>-1178950.7669935417</v>
      </c>
      <c r="CP66" s="243">
        <v>-1189703.9842581779</v>
      </c>
      <c r="CQ66" s="243" t="s">
        <v>367</v>
      </c>
      <c r="CR66" s="213" t="s">
        <v>367</v>
      </c>
      <c r="CS66" s="213" t="s">
        <v>367</v>
      </c>
      <c r="CT66" s="213" t="s">
        <v>367</v>
      </c>
    </row>
    <row r="67" spans="1:98" x14ac:dyDescent="0.25">
      <c r="A67" s="328" t="s">
        <v>200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2">
        <v>0</v>
      </c>
      <c r="AL67" s="333"/>
      <c r="AM67" s="243">
        <v>0</v>
      </c>
      <c r="AN67" s="243">
        <v>0</v>
      </c>
      <c r="AO67" s="243">
        <v>0</v>
      </c>
      <c r="AP67" s="243">
        <v>0</v>
      </c>
      <c r="AQ67" s="243">
        <v>0</v>
      </c>
      <c r="AR67" s="243">
        <v>0</v>
      </c>
      <c r="AS67" s="243">
        <v>0</v>
      </c>
      <c r="AT67" s="243">
        <v>0</v>
      </c>
      <c r="AU67" s="243">
        <v>0</v>
      </c>
      <c r="AV67" s="243">
        <v>0</v>
      </c>
      <c r="AW67" s="243">
        <v>0</v>
      </c>
      <c r="AX67" s="243">
        <v>0</v>
      </c>
      <c r="AY67" s="243">
        <v>0</v>
      </c>
      <c r="AZ67" s="243">
        <v>0</v>
      </c>
      <c r="BA67" s="243">
        <v>0</v>
      </c>
      <c r="BB67" s="243">
        <v>0</v>
      </c>
      <c r="BC67" s="243">
        <v>0</v>
      </c>
      <c r="BD67" s="243">
        <v>0</v>
      </c>
      <c r="BE67" s="243">
        <v>0</v>
      </c>
      <c r="BF67" s="243">
        <v>0</v>
      </c>
      <c r="BG67" s="243">
        <v>0</v>
      </c>
      <c r="BH67" s="243">
        <v>0</v>
      </c>
      <c r="BI67" s="243">
        <v>0</v>
      </c>
      <c r="BJ67" s="243">
        <v>0</v>
      </c>
      <c r="BK67" s="243">
        <v>0</v>
      </c>
      <c r="BL67" s="243">
        <v>0</v>
      </c>
      <c r="BM67" s="243">
        <v>0</v>
      </c>
      <c r="BN67" s="243">
        <v>0</v>
      </c>
      <c r="BO67" s="243">
        <v>0</v>
      </c>
      <c r="BP67" s="243">
        <v>0</v>
      </c>
      <c r="BQ67" s="243">
        <v>0</v>
      </c>
      <c r="BR67" s="243">
        <v>0</v>
      </c>
      <c r="BS67" s="243">
        <v>0</v>
      </c>
      <c r="BT67" s="243">
        <v>0</v>
      </c>
      <c r="BU67" s="243">
        <v>0</v>
      </c>
      <c r="BV67" s="243">
        <v>0</v>
      </c>
      <c r="BW67" s="243">
        <v>0</v>
      </c>
      <c r="BX67" s="243">
        <v>0</v>
      </c>
      <c r="BY67" s="243">
        <v>0</v>
      </c>
      <c r="BZ67" s="243">
        <v>0</v>
      </c>
      <c r="CA67" s="243">
        <v>0</v>
      </c>
      <c r="CB67" s="243">
        <v>0</v>
      </c>
      <c r="CC67" s="243">
        <v>0</v>
      </c>
      <c r="CD67" s="243">
        <v>0</v>
      </c>
      <c r="CE67" s="243">
        <v>0</v>
      </c>
      <c r="CF67" s="243">
        <v>0</v>
      </c>
      <c r="CG67" s="243">
        <v>0</v>
      </c>
      <c r="CH67" s="243">
        <v>0</v>
      </c>
      <c r="CI67" s="243">
        <v>0</v>
      </c>
      <c r="CJ67" s="243">
        <v>0</v>
      </c>
      <c r="CK67" s="243">
        <v>0</v>
      </c>
      <c r="CL67" s="243">
        <v>0</v>
      </c>
      <c r="CM67" s="243">
        <v>0</v>
      </c>
      <c r="CN67" s="243">
        <v>0</v>
      </c>
      <c r="CO67" s="243">
        <v>0</v>
      </c>
      <c r="CP67" s="243">
        <v>0</v>
      </c>
      <c r="CQ67" s="243" t="s">
        <v>367</v>
      </c>
      <c r="CR67" s="213" t="s">
        <v>367</v>
      </c>
      <c r="CS67" s="213" t="s">
        <v>367</v>
      </c>
      <c r="CT67" s="213" t="s">
        <v>367</v>
      </c>
    </row>
    <row r="68" spans="1:98" x14ac:dyDescent="0.25">
      <c r="A68" s="328" t="s">
        <v>199</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29"/>
      <c r="AK68" s="332">
        <v>0</v>
      </c>
      <c r="AL68" s="333"/>
      <c r="AM68" s="243">
        <v>-65716.970031432007</v>
      </c>
      <c r="AN68" s="243">
        <v>-68352.220529692437</v>
      </c>
      <c r="AO68" s="243">
        <v>-71072.638906774198</v>
      </c>
      <c r="AP68" s="243">
        <v>-73915.544463045168</v>
      </c>
      <c r="AQ68" s="243">
        <v>-76872.166241566971</v>
      </c>
      <c r="AR68" s="243">
        <v>-79947.052891229643</v>
      </c>
      <c r="AS68" s="243">
        <v>-83144.935006878834</v>
      </c>
      <c r="AT68" s="243">
        <v>-86470.732407153992</v>
      </c>
      <c r="AU68" s="243">
        <v>-89929.561703440151</v>
      </c>
      <c r="AV68" s="243">
        <v>-93526.744171577768</v>
      </c>
      <c r="AW68" s="243">
        <v>-97267.813938440857</v>
      </c>
      <c r="AX68" s="243">
        <v>-101158.52649597853</v>
      </c>
      <c r="AY68" s="243">
        <v>-105204.86755581765</v>
      </c>
      <c r="AZ68" s="243">
        <v>-109413.06225805037</v>
      </c>
      <c r="BA68" s="243">
        <v>-113789.58474837238</v>
      </c>
      <c r="BB68" s="243">
        <v>-118341.16813830729</v>
      </c>
      <c r="BC68" s="243">
        <v>-123074.81486383957</v>
      </c>
      <c r="BD68" s="243">
        <v>-127997.80745839316</v>
      </c>
      <c r="BE68" s="243">
        <v>-133117.71975672888</v>
      </c>
      <c r="BF68" s="243">
        <v>-138442.42854699801</v>
      </c>
      <c r="BG68" s="243">
        <v>-143980.12568887798</v>
      </c>
      <c r="BH68" s="243">
        <v>-149739.33071643309</v>
      </c>
      <c r="BI68" s="243">
        <v>-155728.90394509039</v>
      </c>
      <c r="BJ68" s="243">
        <v>-161958.06010289403</v>
      </c>
      <c r="BK68" s="243">
        <v>-168436.38250700978</v>
      </c>
      <c r="BL68" s="243">
        <v>-175173.8378072902</v>
      </c>
      <c r="BM68" s="243">
        <v>-182180.79131958177</v>
      </c>
      <c r="BN68" s="243">
        <v>-189468.02297236506</v>
      </c>
      <c r="BO68" s="243">
        <v>-197046.74389125971</v>
      </c>
      <c r="BP68" s="243">
        <v>-204928.61364691012</v>
      </c>
      <c r="BQ68" s="243">
        <v>-213125.75819278657</v>
      </c>
      <c r="BR68" s="243">
        <v>-221650.78852049808</v>
      </c>
      <c r="BS68" s="243">
        <v>-230516.82006131799</v>
      </c>
      <c r="BT68" s="243">
        <v>-239737.49286377063</v>
      </c>
      <c r="BU68" s="243">
        <v>-249326.99257832151</v>
      </c>
      <c r="BV68" s="243">
        <v>-259300.0722814544</v>
      </c>
      <c r="BW68" s="243">
        <v>-269672.07517271256</v>
      </c>
      <c r="BX68" s="243">
        <v>-280458.95817962103</v>
      </c>
      <c r="BY68" s="243">
        <v>-291677.31650680595</v>
      </c>
      <c r="BZ68" s="243">
        <v>-303344.40916707821</v>
      </c>
      <c r="CA68" s="243">
        <v>-315478.18553376134</v>
      </c>
      <c r="CB68" s="243">
        <v>-328097.31295511179</v>
      </c>
      <c r="CC68" s="243">
        <v>-341221.20547331631</v>
      </c>
      <c r="CD68" s="243">
        <v>-354870.053692249</v>
      </c>
      <c r="CE68" s="243">
        <v>-369064.85583993897</v>
      </c>
      <c r="CF68" s="243">
        <v>-383827.45007353654</v>
      </c>
      <c r="CG68" s="243">
        <v>-399180.54807647801</v>
      </c>
      <c r="CH68" s="243">
        <v>-415147.76999953709</v>
      </c>
      <c r="CI68" s="243">
        <v>-431753.68079951854</v>
      </c>
      <c r="CJ68" s="243">
        <v>-449023.82803149935</v>
      </c>
      <c r="CK68" s="243">
        <v>-466984.78115275933</v>
      </c>
      <c r="CL68" s="243">
        <v>-485664.1723988697</v>
      </c>
      <c r="CM68" s="243">
        <v>-505090.7392948246</v>
      </c>
      <c r="CN68" s="243">
        <v>-525294.36886661744</v>
      </c>
      <c r="CO68" s="243">
        <v>-546306.14362128219</v>
      </c>
      <c r="CP68" s="243">
        <v>-568158.38936613349</v>
      </c>
      <c r="CQ68" s="243" t="s">
        <v>367</v>
      </c>
      <c r="CR68" s="213" t="s">
        <v>367</v>
      </c>
      <c r="CS68" s="213" t="s">
        <v>367</v>
      </c>
      <c r="CT68" s="213" t="s">
        <v>367</v>
      </c>
    </row>
    <row r="69" spans="1:98" x14ac:dyDescent="0.25">
      <c r="A69" s="328" t="s">
        <v>367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2">
        <v>0</v>
      </c>
      <c r="AL69" s="333"/>
      <c r="AM69" s="243">
        <v>0</v>
      </c>
      <c r="AN69" s="243">
        <v>0</v>
      </c>
      <c r="AO69" s="243">
        <v>0</v>
      </c>
      <c r="AP69" s="243">
        <v>0</v>
      </c>
      <c r="AQ69" s="243">
        <v>0</v>
      </c>
      <c r="AR69" s="243">
        <v>0</v>
      </c>
      <c r="AS69" s="243">
        <v>0</v>
      </c>
      <c r="AT69" s="243">
        <v>0</v>
      </c>
      <c r="AU69" s="243">
        <v>0</v>
      </c>
      <c r="AV69" s="243">
        <v>0</v>
      </c>
      <c r="AW69" s="243">
        <v>0</v>
      </c>
      <c r="AX69" s="243">
        <v>0</v>
      </c>
      <c r="AY69" s="243">
        <v>0</v>
      </c>
      <c r="AZ69" s="243">
        <v>0</v>
      </c>
      <c r="BA69" s="243">
        <v>0</v>
      </c>
      <c r="BB69" s="243">
        <v>0</v>
      </c>
      <c r="BC69" s="243">
        <v>0</v>
      </c>
      <c r="BD69" s="243">
        <v>0</v>
      </c>
      <c r="BE69" s="243">
        <v>0</v>
      </c>
      <c r="BF69" s="243">
        <v>0</v>
      </c>
      <c r="BG69" s="243">
        <v>0</v>
      </c>
      <c r="BH69" s="243">
        <v>0</v>
      </c>
      <c r="BI69" s="243">
        <v>0</v>
      </c>
      <c r="BJ69" s="243">
        <v>0</v>
      </c>
      <c r="BK69" s="243">
        <v>0</v>
      </c>
      <c r="BL69" s="243">
        <v>0</v>
      </c>
      <c r="BM69" s="243">
        <v>0</v>
      </c>
      <c r="BN69" s="243">
        <v>0</v>
      </c>
      <c r="BO69" s="243">
        <v>0</v>
      </c>
      <c r="BP69" s="243">
        <v>0</v>
      </c>
      <c r="BQ69" s="243">
        <v>0</v>
      </c>
      <c r="BR69" s="243">
        <v>0</v>
      </c>
      <c r="BS69" s="243">
        <v>0</v>
      </c>
      <c r="BT69" s="243">
        <v>0</v>
      </c>
      <c r="BU69" s="243">
        <v>0</v>
      </c>
      <c r="BV69" s="243">
        <v>0</v>
      </c>
      <c r="BW69" s="243">
        <v>0</v>
      </c>
      <c r="BX69" s="243">
        <v>0</v>
      </c>
      <c r="BY69" s="243">
        <v>0</v>
      </c>
      <c r="BZ69" s="243">
        <v>0</v>
      </c>
      <c r="CA69" s="243">
        <v>0</v>
      </c>
      <c r="CB69" s="243">
        <v>0</v>
      </c>
      <c r="CC69" s="243">
        <v>0</v>
      </c>
      <c r="CD69" s="243">
        <v>0</v>
      </c>
      <c r="CE69" s="243">
        <v>0</v>
      </c>
      <c r="CF69" s="243">
        <v>0</v>
      </c>
      <c r="CG69" s="243">
        <v>0</v>
      </c>
      <c r="CH69" s="243">
        <v>0</v>
      </c>
      <c r="CI69" s="243">
        <v>0</v>
      </c>
      <c r="CJ69" s="243">
        <v>0</v>
      </c>
      <c r="CK69" s="243">
        <v>0</v>
      </c>
      <c r="CL69" s="243">
        <v>0</v>
      </c>
      <c r="CM69" s="243">
        <v>0</v>
      </c>
      <c r="CN69" s="243">
        <v>0</v>
      </c>
      <c r="CO69" s="243">
        <v>0</v>
      </c>
      <c r="CP69" s="243">
        <v>0</v>
      </c>
      <c r="CQ69" s="243" t="s">
        <v>367</v>
      </c>
      <c r="CR69" s="213" t="s">
        <v>367</v>
      </c>
      <c r="CS69" s="213" t="s">
        <v>367</v>
      </c>
      <c r="CT69" s="213" t="s">
        <v>367</v>
      </c>
    </row>
    <row r="70" spans="1:98" x14ac:dyDescent="0.25">
      <c r="A70" s="328" t="s">
        <v>367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39"/>
      <c r="AL70" s="340"/>
      <c r="AM70" s="243">
        <v>0</v>
      </c>
      <c r="AN70" s="243">
        <v>0</v>
      </c>
      <c r="AO70" s="243">
        <v>0</v>
      </c>
      <c r="AP70" s="243">
        <v>0</v>
      </c>
      <c r="AQ70" s="243">
        <v>0</v>
      </c>
      <c r="AR70" s="243">
        <v>0</v>
      </c>
      <c r="AS70" s="243">
        <v>0</v>
      </c>
      <c r="AT70" s="243">
        <v>0</v>
      </c>
      <c r="AU70" s="243">
        <v>0</v>
      </c>
      <c r="AV70" s="243">
        <v>0</v>
      </c>
      <c r="AW70" s="243">
        <v>0</v>
      </c>
      <c r="AX70" s="243">
        <v>0</v>
      </c>
      <c r="AY70" s="243">
        <v>0</v>
      </c>
      <c r="AZ70" s="243">
        <v>0</v>
      </c>
      <c r="BA70" s="243">
        <v>0</v>
      </c>
      <c r="BB70" s="243">
        <v>0</v>
      </c>
      <c r="BC70" s="243">
        <v>0</v>
      </c>
      <c r="BD70" s="243">
        <v>0</v>
      </c>
      <c r="BE70" s="243">
        <v>0</v>
      </c>
      <c r="BF70" s="243">
        <v>0</v>
      </c>
      <c r="BG70" s="243">
        <v>0</v>
      </c>
      <c r="BH70" s="243">
        <v>0</v>
      </c>
      <c r="BI70" s="243">
        <v>0</v>
      </c>
      <c r="BJ70" s="243">
        <v>0</v>
      </c>
      <c r="BK70" s="243">
        <v>0</v>
      </c>
      <c r="BL70" s="243">
        <v>0</v>
      </c>
      <c r="BM70" s="243">
        <v>0</v>
      </c>
      <c r="BN70" s="243">
        <v>0</v>
      </c>
      <c r="BO70" s="243">
        <v>0</v>
      </c>
      <c r="BP70" s="243">
        <v>0</v>
      </c>
      <c r="BQ70" s="243">
        <v>0</v>
      </c>
      <c r="BR70" s="243">
        <v>0</v>
      </c>
      <c r="BS70" s="243">
        <v>0</v>
      </c>
      <c r="BT70" s="243">
        <v>0</v>
      </c>
      <c r="BU70" s="243">
        <v>0</v>
      </c>
      <c r="BV70" s="243">
        <v>0</v>
      </c>
      <c r="BW70" s="243">
        <v>0</v>
      </c>
      <c r="BX70" s="243">
        <v>0</v>
      </c>
      <c r="BY70" s="243">
        <v>0</v>
      </c>
      <c r="BZ70" s="243">
        <v>0</v>
      </c>
      <c r="CA70" s="243">
        <v>0</v>
      </c>
      <c r="CB70" s="243">
        <v>0</v>
      </c>
      <c r="CC70" s="243">
        <v>0</v>
      </c>
      <c r="CD70" s="243">
        <v>0</v>
      </c>
      <c r="CE70" s="243">
        <v>0</v>
      </c>
      <c r="CF70" s="243">
        <v>0</v>
      </c>
      <c r="CG70" s="243">
        <v>0</v>
      </c>
      <c r="CH70" s="243">
        <v>0</v>
      </c>
      <c r="CI70" s="243">
        <v>0</v>
      </c>
      <c r="CJ70" s="243">
        <v>0</v>
      </c>
      <c r="CK70" s="243">
        <v>0</v>
      </c>
      <c r="CL70" s="243">
        <v>0</v>
      </c>
      <c r="CM70" s="243">
        <v>0</v>
      </c>
      <c r="CN70" s="243">
        <v>0</v>
      </c>
      <c r="CO70" s="243">
        <v>0</v>
      </c>
      <c r="CP70" s="243">
        <v>0</v>
      </c>
      <c r="CQ70" s="243" t="s">
        <v>561</v>
      </c>
      <c r="CR70" s="213" t="s">
        <v>561</v>
      </c>
      <c r="CS70" s="213" t="s">
        <v>561</v>
      </c>
      <c r="CT70" s="213" t="s">
        <v>561</v>
      </c>
    </row>
    <row r="71" spans="1:98" x14ac:dyDescent="0.25">
      <c r="A71" s="328" t="s">
        <v>198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9"/>
      <c r="AL71" s="340"/>
      <c r="AM71" s="243">
        <v>-1231992.1613038748</v>
      </c>
      <c r="AN71" s="243">
        <v>-1220893.1328236598</v>
      </c>
      <c r="AO71" s="243">
        <v>-1209794.1043434446</v>
      </c>
      <c r="AP71" s="243">
        <v>-1198695.0758632296</v>
      </c>
      <c r="AQ71" s="243">
        <v>-1187596.0473830143</v>
      </c>
      <c r="AR71" s="243">
        <v>-1176497.0189027993</v>
      </c>
      <c r="AS71" s="243">
        <v>-1165397.9904225843</v>
      </c>
      <c r="AT71" s="243">
        <v>-1154298.9619423694</v>
      </c>
      <c r="AU71" s="243">
        <v>-1143199.9334621541</v>
      </c>
      <c r="AV71" s="243">
        <v>-1132100.9049819391</v>
      </c>
      <c r="AW71" s="243">
        <v>-1121001.8765017239</v>
      </c>
      <c r="AX71" s="243">
        <v>-1109902.8480215089</v>
      </c>
      <c r="AY71" s="243">
        <v>-1098803.8195412937</v>
      </c>
      <c r="AZ71" s="243">
        <v>-1087704.7910610787</v>
      </c>
      <c r="BA71" s="243">
        <v>-1076605.7625808637</v>
      </c>
      <c r="BB71" s="243">
        <v>-1065506.7341006487</v>
      </c>
      <c r="BC71" s="243">
        <v>-1054407.7056204334</v>
      </c>
      <c r="BD71" s="243">
        <v>-1043308.6771402184</v>
      </c>
      <c r="BE71" s="243">
        <v>-1032209.6486600033</v>
      </c>
      <c r="BF71" s="243">
        <v>-1021110.6201797882</v>
      </c>
      <c r="BG71" s="243">
        <v>-1010011.5916995731</v>
      </c>
      <c r="BH71" s="243">
        <v>-998912.56321935798</v>
      </c>
      <c r="BI71" s="243">
        <v>-987813.53473914287</v>
      </c>
      <c r="BJ71" s="243">
        <v>-976714.50625892775</v>
      </c>
      <c r="BK71" s="243">
        <v>-965615.47777871275</v>
      </c>
      <c r="BL71" s="243">
        <v>-954516.44929849764</v>
      </c>
      <c r="BM71" s="243">
        <v>-943417.42081828252</v>
      </c>
      <c r="BN71" s="243">
        <v>-932318.39233806741</v>
      </c>
      <c r="BO71" s="243">
        <v>-921219.3638578523</v>
      </c>
      <c r="BP71" s="243">
        <v>-910120.33537763718</v>
      </c>
      <c r="BQ71" s="243">
        <v>-899021.30689742207</v>
      </c>
      <c r="BR71" s="243">
        <v>-887922.27841720695</v>
      </c>
      <c r="BS71" s="243">
        <v>-876823.24993699184</v>
      </c>
      <c r="BT71" s="243">
        <v>-865724.22145677672</v>
      </c>
      <c r="BU71" s="243">
        <v>-854625.19297656161</v>
      </c>
      <c r="BV71" s="243">
        <v>-843526.16449634661</v>
      </c>
      <c r="BW71" s="243">
        <v>-832427.1360161315</v>
      </c>
      <c r="BX71" s="243">
        <v>-821328.10753591638</v>
      </c>
      <c r="BY71" s="243">
        <v>-810229.07905570127</v>
      </c>
      <c r="BZ71" s="243">
        <v>-799130.05057548615</v>
      </c>
      <c r="CA71" s="243">
        <v>-788031.02209527104</v>
      </c>
      <c r="CB71" s="243">
        <v>-776931.99361505592</v>
      </c>
      <c r="CC71" s="243">
        <v>-765832.96513484081</v>
      </c>
      <c r="CD71" s="243">
        <v>-754733.93665462569</v>
      </c>
      <c r="CE71" s="243">
        <v>-743634.90817441058</v>
      </c>
      <c r="CF71" s="243">
        <v>-732535.87969419546</v>
      </c>
      <c r="CG71" s="243">
        <v>-721436.85121398047</v>
      </c>
      <c r="CH71" s="243">
        <v>-710337.82273376535</v>
      </c>
      <c r="CI71" s="243">
        <v>-699238.79425355024</v>
      </c>
      <c r="CJ71" s="243">
        <v>-688139.76577333512</v>
      </c>
      <c r="CK71" s="243">
        <v>-677040.73729312001</v>
      </c>
      <c r="CL71" s="243">
        <v>-665941.70881290489</v>
      </c>
      <c r="CM71" s="243">
        <v>-654842.68033268978</v>
      </c>
      <c r="CN71" s="243">
        <v>-643743.65185247466</v>
      </c>
      <c r="CO71" s="243">
        <v>-632644.62337225955</v>
      </c>
      <c r="CP71" s="243">
        <v>-621545.59489204444</v>
      </c>
      <c r="CQ71" s="243">
        <v>-621545.59489204444</v>
      </c>
      <c r="CR71" s="213">
        <v>-621545.59489204444</v>
      </c>
      <c r="CS71" s="213">
        <v>-621545.59489204444</v>
      </c>
      <c r="CT71" s="213">
        <v>-621545.59489204444</v>
      </c>
    </row>
    <row r="72" spans="1:98" s="214" customFormat="1" ht="15" x14ac:dyDescent="0.25">
      <c r="A72" s="328" t="s">
        <v>547</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29"/>
      <c r="AK72" s="324">
        <v>15249398.291666666</v>
      </c>
      <c r="AL72" s="325"/>
      <c r="AM72" s="242">
        <v>1767765.4066346935</v>
      </c>
      <c r="AN72" s="242">
        <v>1868193.4169816477</v>
      </c>
      <c r="AO72" s="242">
        <v>1971295.1865922818</v>
      </c>
      <c r="AP72" s="242">
        <v>2077116.169041225</v>
      </c>
      <c r="AQ72" s="242">
        <v>2185750.3784804191</v>
      </c>
      <c r="AR72" s="242">
        <v>2297281.0741284704</v>
      </c>
      <c r="AS72" s="242">
        <v>2411793.975128036</v>
      </c>
      <c r="AT72" s="242">
        <v>2529377.313310476</v>
      </c>
      <c r="AU72" s="242">
        <v>2650121.9199794056</v>
      </c>
      <c r="AV72" s="242">
        <v>2774121.3123914832</v>
      </c>
      <c r="AW72" s="242">
        <v>2901471.7370348359</v>
      </c>
      <c r="AX72" s="242">
        <v>3032272.2983550131</v>
      </c>
      <c r="AY72" s="242">
        <v>3166624.9927878897</v>
      </c>
      <c r="AZ72" s="242">
        <v>3304634.8367908718</v>
      </c>
      <c r="BA72" s="242">
        <v>3446409.9258857644</v>
      </c>
      <c r="BB72" s="242">
        <v>3592061.5276285438</v>
      </c>
      <c r="BC72" s="242">
        <v>3741704.1913357265</v>
      </c>
      <c r="BD72" s="242">
        <v>3895455.8316638879</v>
      </c>
      <c r="BE72" s="242">
        <v>4053437.8203357682</v>
      </c>
      <c r="BF72" s="242">
        <v>4215775.0945732147</v>
      </c>
      <c r="BG72" s="242">
        <v>4382596.2736415491</v>
      </c>
      <c r="BH72" s="242">
        <v>4554033.7405992085</v>
      </c>
      <c r="BI72" s="242">
        <v>4730223.7664307663</v>
      </c>
      <c r="BJ72" s="242">
        <v>4911306.6250781789</v>
      </c>
      <c r="BK72" s="242">
        <v>5097426.7079267772</v>
      </c>
      <c r="BL72" s="242">
        <v>5288732.6377242124</v>
      </c>
      <c r="BM72" s="242">
        <v>5485377.3990646359</v>
      </c>
      <c r="BN72" s="242">
        <v>5687518.4682595693</v>
      </c>
      <c r="BO72" s="242">
        <v>5895317.9254158884</v>
      </c>
      <c r="BP72" s="242">
        <v>6108942.608737953</v>
      </c>
      <c r="BQ72" s="242">
        <v>6328564.2424072912</v>
      </c>
      <c r="BR72" s="242">
        <v>6554359.5808997937</v>
      </c>
      <c r="BS72" s="242">
        <v>6786510.5611341903</v>
      </c>
      <c r="BT72" s="242">
        <v>7025204.4366894532</v>
      </c>
      <c r="BU72" s="242">
        <v>7270633.9541026168</v>
      </c>
      <c r="BV72" s="242">
        <v>7522997.4854396991</v>
      </c>
      <c r="BW72" s="242">
        <v>7782499.2200361565</v>
      </c>
      <c r="BX72" s="242">
        <v>8049349.3210194623</v>
      </c>
      <c r="BY72" s="242">
        <v>8323764.0808874946</v>
      </c>
      <c r="BZ72" s="242">
        <v>8605966.1275699344</v>
      </c>
      <c r="CA72" s="242">
        <v>8896184.5951584652</v>
      </c>
      <c r="CB72" s="242">
        <v>9194655.3107298352</v>
      </c>
      <c r="CC72" s="242">
        <v>9501620.9886418432</v>
      </c>
      <c r="CD72" s="242">
        <v>9817331.423680624</v>
      </c>
      <c r="CE72" s="242">
        <v>10142043.708745649</v>
      </c>
      <c r="CF72" s="242">
        <v>10476022.451292267</v>
      </c>
      <c r="CG72" s="242">
        <v>10819539.954172041</v>
      </c>
      <c r="CH72" s="242">
        <v>11172876.480904199</v>
      </c>
      <c r="CI72" s="242">
        <v>11536320.459506933</v>
      </c>
      <c r="CJ72" s="242">
        <v>11910168.727762666</v>
      </c>
      <c r="CK72" s="242">
        <v>12294726.776971621</v>
      </c>
      <c r="CL72" s="242">
        <v>12690308.985555727</v>
      </c>
      <c r="CM72" s="242">
        <v>13097238.893914986</v>
      </c>
      <c r="CN72" s="242">
        <v>13515849.460428409</v>
      </c>
      <c r="CO72" s="242">
        <v>13946483.341418957</v>
      </c>
      <c r="CP72" s="242">
        <v>14389493.143546822</v>
      </c>
      <c r="CQ72" s="242" t="s">
        <v>367</v>
      </c>
      <c r="CR72" s="214" t="s">
        <v>367</v>
      </c>
      <c r="CS72" s="214" t="s">
        <v>367</v>
      </c>
      <c r="CT72" s="214" t="s">
        <v>367</v>
      </c>
    </row>
    <row r="73" spans="1:98" x14ac:dyDescent="0.25">
      <c r="A73" s="328" t="s">
        <v>194</v>
      </c>
      <c r="B73" s="329"/>
      <c r="C73" s="329"/>
      <c r="D73" s="329"/>
      <c r="E73" s="329"/>
      <c r="F73" s="329"/>
      <c r="G73" s="329"/>
      <c r="H73" s="329"/>
      <c r="I73" s="329"/>
      <c r="J73" s="329"/>
      <c r="K73" s="329"/>
      <c r="L73" s="329"/>
      <c r="M73" s="329"/>
      <c r="N73" s="329"/>
      <c r="O73" s="329"/>
      <c r="P73" s="329"/>
      <c r="Q73" s="329"/>
      <c r="R73" s="329"/>
      <c r="S73" s="329"/>
      <c r="T73" s="329"/>
      <c r="U73" s="329"/>
      <c r="V73" s="329"/>
      <c r="W73" s="329"/>
      <c r="X73" s="329"/>
      <c r="Y73" s="329"/>
      <c r="Z73" s="329"/>
      <c r="AA73" s="329"/>
      <c r="AB73" s="329"/>
      <c r="AC73" s="329"/>
      <c r="AD73" s="329"/>
      <c r="AE73" s="329"/>
      <c r="AF73" s="329"/>
      <c r="AG73" s="329"/>
      <c r="AH73" s="329"/>
      <c r="AI73" s="329"/>
      <c r="AJ73" s="329"/>
      <c r="AK73" s="332">
        <v>0</v>
      </c>
      <c r="AL73" s="333"/>
      <c r="AM73" s="243">
        <v>-1009002.5891104626</v>
      </c>
      <c r="AN73" s="243">
        <v>-1009002.5891104626</v>
      </c>
      <c r="AO73" s="243">
        <v>-1009002.5891104626</v>
      </c>
      <c r="AP73" s="243">
        <v>-1009002.5891104626</v>
      </c>
      <c r="AQ73" s="243">
        <v>-1009002.5891104626</v>
      </c>
      <c r="AR73" s="243">
        <v>-1009002.5891104626</v>
      </c>
      <c r="AS73" s="243">
        <v>-1009002.5891104626</v>
      </c>
      <c r="AT73" s="243">
        <v>-1009002.5891104626</v>
      </c>
      <c r="AU73" s="243">
        <v>-1009002.5891104626</v>
      </c>
      <c r="AV73" s="243">
        <v>-1009002.5891104626</v>
      </c>
      <c r="AW73" s="243">
        <v>-1009002.5891104626</v>
      </c>
      <c r="AX73" s="243">
        <v>-1009002.5891104626</v>
      </c>
      <c r="AY73" s="243">
        <v>-1009002.5891104626</v>
      </c>
      <c r="AZ73" s="243">
        <v>-1009002.5891104626</v>
      </c>
      <c r="BA73" s="243">
        <v>-1009002.5891104626</v>
      </c>
      <c r="BB73" s="243">
        <v>-1009002.5891104626</v>
      </c>
      <c r="BC73" s="243">
        <v>-1009002.5891104626</v>
      </c>
      <c r="BD73" s="243">
        <v>-1009002.5891104626</v>
      </c>
      <c r="BE73" s="243">
        <v>-1009002.5891104626</v>
      </c>
      <c r="BF73" s="243">
        <v>-1009002.5891104626</v>
      </c>
      <c r="BG73" s="243">
        <v>-1009002.5891104626</v>
      </c>
      <c r="BH73" s="243">
        <v>-1009002.5891104626</v>
      </c>
      <c r="BI73" s="243">
        <v>-1009002.5891104626</v>
      </c>
      <c r="BJ73" s="243">
        <v>-1009002.5891104626</v>
      </c>
      <c r="BK73" s="243">
        <v>-1009002.5891104626</v>
      </c>
      <c r="BL73" s="243">
        <v>-1009002.5891104626</v>
      </c>
      <c r="BM73" s="243">
        <v>-1009002.5891104626</v>
      </c>
      <c r="BN73" s="243">
        <v>-1009002.5891104626</v>
      </c>
      <c r="BO73" s="243">
        <v>-1009002.5891104626</v>
      </c>
      <c r="BP73" s="243">
        <v>-1009002.5891104626</v>
      </c>
      <c r="BQ73" s="243">
        <v>-1009002.5891104626</v>
      </c>
      <c r="BR73" s="243">
        <v>-1009002.5891104626</v>
      </c>
      <c r="BS73" s="243">
        <v>-1009002.5891104626</v>
      </c>
      <c r="BT73" s="243">
        <v>-1009002.5891104626</v>
      </c>
      <c r="BU73" s="243">
        <v>-1009002.5891104626</v>
      </c>
      <c r="BV73" s="243">
        <v>-1009002.5891104626</v>
      </c>
      <c r="BW73" s="243">
        <v>-1009002.5891104626</v>
      </c>
      <c r="BX73" s="243">
        <v>-1009002.5891104626</v>
      </c>
      <c r="BY73" s="243">
        <v>-1009002.5891104626</v>
      </c>
      <c r="BZ73" s="243">
        <v>-1009002.5891104626</v>
      </c>
      <c r="CA73" s="243">
        <v>-1009002.5891104626</v>
      </c>
      <c r="CB73" s="243">
        <v>-1009002.5891104626</v>
      </c>
      <c r="CC73" s="243">
        <v>-1009002.5891104626</v>
      </c>
      <c r="CD73" s="243">
        <v>-1009002.5891104626</v>
      </c>
      <c r="CE73" s="243">
        <v>-1009002.5891104626</v>
      </c>
      <c r="CF73" s="243">
        <v>-1009002.5891104626</v>
      </c>
      <c r="CG73" s="243">
        <v>-1009002.5891104626</v>
      </c>
      <c r="CH73" s="243">
        <v>-1009002.5891104626</v>
      </c>
      <c r="CI73" s="243">
        <v>-1009002.5891104626</v>
      </c>
      <c r="CJ73" s="243">
        <v>-1009002.5891104626</v>
      </c>
      <c r="CK73" s="243">
        <v>-1009002.5891104626</v>
      </c>
      <c r="CL73" s="243">
        <v>-1009002.5891104626</v>
      </c>
      <c r="CM73" s="243">
        <v>-1009002.5891104626</v>
      </c>
      <c r="CN73" s="243">
        <v>-1009002.5891104626</v>
      </c>
      <c r="CO73" s="243">
        <v>-1009002.5891104626</v>
      </c>
      <c r="CP73" s="243">
        <v>-1009002.5891104626</v>
      </c>
      <c r="CQ73" s="243" t="s">
        <v>561</v>
      </c>
      <c r="CR73" s="213" t="s">
        <v>561</v>
      </c>
      <c r="CS73" s="213" t="s">
        <v>561</v>
      </c>
      <c r="CT73" s="213" t="s">
        <v>561</v>
      </c>
    </row>
    <row r="74" spans="1:98" s="214" customFormat="1" ht="15" x14ac:dyDescent="0.25">
      <c r="A74" s="328" t="s">
        <v>548</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4">
        <v>15249398.291666666</v>
      </c>
      <c r="AL74" s="325"/>
      <c r="AM74" s="242">
        <v>758762.81752423092</v>
      </c>
      <c r="AN74" s="242">
        <v>859190.82787118515</v>
      </c>
      <c r="AO74" s="242">
        <v>962292.59748181922</v>
      </c>
      <c r="AP74" s="242">
        <v>1068113.5799307623</v>
      </c>
      <c r="AQ74" s="242">
        <v>1176747.7893699566</v>
      </c>
      <c r="AR74" s="242">
        <v>1288278.4850180079</v>
      </c>
      <c r="AS74" s="242">
        <v>1402791.3860175735</v>
      </c>
      <c r="AT74" s="242">
        <v>1520374.7242000136</v>
      </c>
      <c r="AU74" s="242">
        <v>1641119.3308689431</v>
      </c>
      <c r="AV74" s="242">
        <v>1765118.7232810208</v>
      </c>
      <c r="AW74" s="242">
        <v>1892469.1479243734</v>
      </c>
      <c r="AX74" s="242">
        <v>2023269.7092445507</v>
      </c>
      <c r="AY74" s="242">
        <v>2157622.4036774272</v>
      </c>
      <c r="AZ74" s="242">
        <v>2295632.2476804093</v>
      </c>
      <c r="BA74" s="242">
        <v>2437407.336775302</v>
      </c>
      <c r="BB74" s="242">
        <v>2583058.9385180813</v>
      </c>
      <c r="BC74" s="242">
        <v>2732701.6022252641</v>
      </c>
      <c r="BD74" s="242">
        <v>2886453.2425534255</v>
      </c>
      <c r="BE74" s="242">
        <v>3044435.2312253057</v>
      </c>
      <c r="BF74" s="242">
        <v>3206772.5054627522</v>
      </c>
      <c r="BG74" s="242">
        <v>3373593.6845310866</v>
      </c>
      <c r="BH74" s="242">
        <v>3545031.1514887461</v>
      </c>
      <c r="BI74" s="242">
        <v>3721221.1773203039</v>
      </c>
      <c r="BJ74" s="242">
        <v>3902304.0359677165</v>
      </c>
      <c r="BK74" s="242">
        <v>4088424.1188163147</v>
      </c>
      <c r="BL74" s="242">
        <v>4279730.0486137494</v>
      </c>
      <c r="BM74" s="242">
        <v>4476374.8099541729</v>
      </c>
      <c r="BN74" s="242">
        <v>4678515.8791491063</v>
      </c>
      <c r="BO74" s="242">
        <v>4886315.3363054255</v>
      </c>
      <c r="BP74" s="242">
        <v>5099940.0196274901</v>
      </c>
      <c r="BQ74" s="242">
        <v>5319561.6532968283</v>
      </c>
      <c r="BR74" s="242">
        <v>5545356.9917893307</v>
      </c>
      <c r="BS74" s="242">
        <v>5777507.9720237274</v>
      </c>
      <c r="BT74" s="242">
        <v>6016201.8475789903</v>
      </c>
      <c r="BU74" s="242">
        <v>6261631.3649921538</v>
      </c>
      <c r="BV74" s="242">
        <v>6513994.8963292362</v>
      </c>
      <c r="BW74" s="242">
        <v>6773496.6309256935</v>
      </c>
      <c r="BX74" s="242">
        <v>7040346.7319089994</v>
      </c>
      <c r="BY74" s="242">
        <v>7314761.4917770317</v>
      </c>
      <c r="BZ74" s="242">
        <v>7596963.5384594714</v>
      </c>
      <c r="CA74" s="242">
        <v>7887182.0060480023</v>
      </c>
      <c r="CB74" s="242">
        <v>8185652.7216193723</v>
      </c>
      <c r="CC74" s="242">
        <v>8492618.3995313812</v>
      </c>
      <c r="CD74" s="242">
        <v>8808328.834570162</v>
      </c>
      <c r="CE74" s="242">
        <v>9133041.1196351871</v>
      </c>
      <c r="CF74" s="242">
        <v>9467019.8621818051</v>
      </c>
      <c r="CG74" s="242">
        <v>9810537.3650615793</v>
      </c>
      <c r="CH74" s="242">
        <v>10163873.891793737</v>
      </c>
      <c r="CI74" s="242">
        <v>10527317.870396471</v>
      </c>
      <c r="CJ74" s="242">
        <v>10901166.138652204</v>
      </c>
      <c r="CK74" s="242">
        <v>11285724.187861159</v>
      </c>
      <c r="CL74" s="242">
        <v>11681306.396445265</v>
      </c>
      <c r="CM74" s="242">
        <v>12088236.304804524</v>
      </c>
      <c r="CN74" s="242">
        <v>12506846.871317947</v>
      </c>
      <c r="CO74" s="242">
        <v>12937480.752308495</v>
      </c>
      <c r="CP74" s="242">
        <v>13380490.55443636</v>
      </c>
      <c r="CQ74" s="242" t="s">
        <v>367</v>
      </c>
      <c r="CR74" s="214" t="s">
        <v>367</v>
      </c>
      <c r="CS74" s="214" t="s">
        <v>367</v>
      </c>
      <c r="CT74" s="214" t="s">
        <v>367</v>
      </c>
    </row>
    <row r="75" spans="1:98" x14ac:dyDescent="0.25">
      <c r="A75" s="328" t="s">
        <v>193</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29"/>
      <c r="AK75" s="332">
        <v>0</v>
      </c>
      <c r="AL75" s="333"/>
      <c r="AM75" s="243">
        <v>0</v>
      </c>
      <c r="AN75" s="243">
        <v>0</v>
      </c>
      <c r="AO75" s="243">
        <v>0</v>
      </c>
      <c r="AP75" s="243">
        <v>0</v>
      </c>
      <c r="AQ75" s="243">
        <v>0</v>
      </c>
      <c r="AR75" s="243">
        <v>0</v>
      </c>
      <c r="AS75" s="243">
        <v>0</v>
      </c>
      <c r="AT75" s="243">
        <v>0</v>
      </c>
      <c r="AU75" s="243">
        <v>0</v>
      </c>
      <c r="AV75" s="243">
        <v>0</v>
      </c>
      <c r="AW75" s="243">
        <v>0</v>
      </c>
      <c r="AX75" s="243">
        <v>0</v>
      </c>
      <c r="AY75" s="243">
        <v>0</v>
      </c>
      <c r="AZ75" s="243">
        <v>0</v>
      </c>
      <c r="BA75" s="243">
        <v>0</v>
      </c>
      <c r="BB75" s="243">
        <v>0</v>
      </c>
      <c r="BC75" s="243">
        <v>0</v>
      </c>
      <c r="BD75" s="243">
        <v>0</v>
      </c>
      <c r="BE75" s="243">
        <v>0</v>
      </c>
      <c r="BF75" s="243">
        <v>0</v>
      </c>
      <c r="BG75" s="243">
        <v>0</v>
      </c>
      <c r="BH75" s="243">
        <v>0</v>
      </c>
      <c r="BI75" s="243">
        <v>0</v>
      </c>
      <c r="BJ75" s="243">
        <v>0</v>
      </c>
      <c r="BK75" s="243">
        <v>0</v>
      </c>
      <c r="BL75" s="243">
        <v>0</v>
      </c>
      <c r="BM75" s="243">
        <v>0</v>
      </c>
      <c r="BN75" s="243">
        <v>0</v>
      </c>
      <c r="BO75" s="243">
        <v>0</v>
      </c>
      <c r="BP75" s="243">
        <v>0</v>
      </c>
      <c r="BQ75" s="243">
        <v>0</v>
      </c>
      <c r="BR75" s="243">
        <v>0</v>
      </c>
      <c r="BS75" s="243">
        <v>0</v>
      </c>
      <c r="BT75" s="243">
        <v>0</v>
      </c>
      <c r="BU75" s="243">
        <v>0</v>
      </c>
      <c r="BV75" s="243">
        <v>0</v>
      </c>
      <c r="BW75" s="243">
        <v>0</v>
      </c>
      <c r="BX75" s="243">
        <v>0</v>
      </c>
      <c r="BY75" s="243">
        <v>0</v>
      </c>
      <c r="BZ75" s="243">
        <v>0</v>
      </c>
      <c r="CA75" s="243">
        <v>0</v>
      </c>
      <c r="CB75" s="243">
        <v>0</v>
      </c>
      <c r="CC75" s="243">
        <v>0</v>
      </c>
      <c r="CD75" s="243">
        <v>0</v>
      </c>
      <c r="CE75" s="243">
        <v>0</v>
      </c>
      <c r="CF75" s="243">
        <v>0</v>
      </c>
      <c r="CG75" s="243">
        <v>0</v>
      </c>
      <c r="CH75" s="243">
        <v>0</v>
      </c>
      <c r="CI75" s="243">
        <v>0</v>
      </c>
      <c r="CJ75" s="243">
        <v>0</v>
      </c>
      <c r="CK75" s="243">
        <v>0</v>
      </c>
      <c r="CL75" s="243">
        <v>0</v>
      </c>
      <c r="CM75" s="243">
        <v>0</v>
      </c>
      <c r="CN75" s="243">
        <v>0</v>
      </c>
      <c r="CO75" s="243">
        <v>0</v>
      </c>
      <c r="CP75" s="243">
        <v>0</v>
      </c>
      <c r="CQ75" s="243">
        <v>0</v>
      </c>
      <c r="CR75" s="213">
        <v>0</v>
      </c>
      <c r="CS75" s="213">
        <v>0</v>
      </c>
      <c r="CT75" s="213">
        <v>0</v>
      </c>
    </row>
    <row r="76" spans="1:98" s="214" customFormat="1" ht="15" x14ac:dyDescent="0.25">
      <c r="A76" s="328" t="s">
        <v>197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24">
        <v>15249398.291666666</v>
      </c>
      <c r="AL76" s="325"/>
      <c r="AM76" s="242">
        <v>758762.81752423092</v>
      </c>
      <c r="AN76" s="242">
        <v>859190.82787118515</v>
      </c>
      <c r="AO76" s="242">
        <v>962292.59748181922</v>
      </c>
      <c r="AP76" s="242">
        <v>1068113.5799307623</v>
      </c>
      <c r="AQ76" s="242">
        <v>1176747.7893699566</v>
      </c>
      <c r="AR76" s="242">
        <v>1288278.4850180079</v>
      </c>
      <c r="AS76" s="242">
        <v>1402791.3860175735</v>
      </c>
      <c r="AT76" s="242">
        <v>1520374.7242000136</v>
      </c>
      <c r="AU76" s="242">
        <v>1641119.3308689431</v>
      </c>
      <c r="AV76" s="242">
        <v>1765118.7232810208</v>
      </c>
      <c r="AW76" s="242">
        <v>1892469.1479243734</v>
      </c>
      <c r="AX76" s="242">
        <v>2023269.7092445507</v>
      </c>
      <c r="AY76" s="242">
        <v>2157622.4036774272</v>
      </c>
      <c r="AZ76" s="242">
        <v>2295632.2476804093</v>
      </c>
      <c r="BA76" s="242">
        <v>2437407.336775302</v>
      </c>
      <c r="BB76" s="242">
        <v>2583058.9385180813</v>
      </c>
      <c r="BC76" s="242">
        <v>2732701.6022252641</v>
      </c>
      <c r="BD76" s="242">
        <v>2886453.2425534255</v>
      </c>
      <c r="BE76" s="242">
        <v>3044435.2312253057</v>
      </c>
      <c r="BF76" s="242">
        <v>3206772.5054627522</v>
      </c>
      <c r="BG76" s="242">
        <v>3373593.6845310866</v>
      </c>
      <c r="BH76" s="242">
        <v>3545031.1514887461</v>
      </c>
      <c r="BI76" s="242">
        <v>3721221.1773203039</v>
      </c>
      <c r="BJ76" s="242">
        <v>3902304.0359677165</v>
      </c>
      <c r="BK76" s="242">
        <v>4088424.1188163147</v>
      </c>
      <c r="BL76" s="242">
        <v>4279730.0486137494</v>
      </c>
      <c r="BM76" s="242">
        <v>4476374.8099541729</v>
      </c>
      <c r="BN76" s="242">
        <v>4678515.8791491063</v>
      </c>
      <c r="BO76" s="242">
        <v>4886315.3363054255</v>
      </c>
      <c r="BP76" s="242">
        <v>5099940.0196274901</v>
      </c>
      <c r="BQ76" s="242">
        <v>5319561.6532968283</v>
      </c>
      <c r="BR76" s="242">
        <v>5545356.9917893307</v>
      </c>
      <c r="BS76" s="242">
        <v>5777507.9720237274</v>
      </c>
      <c r="BT76" s="242">
        <v>6016201.8475789903</v>
      </c>
      <c r="BU76" s="242">
        <v>6261631.3649921538</v>
      </c>
      <c r="BV76" s="242">
        <v>6513994.8963292362</v>
      </c>
      <c r="BW76" s="242">
        <v>6773496.6309256935</v>
      </c>
      <c r="BX76" s="242">
        <v>7040346.7319089994</v>
      </c>
      <c r="BY76" s="242">
        <v>7314761.4917770317</v>
      </c>
      <c r="BZ76" s="242">
        <v>7596963.5384594714</v>
      </c>
      <c r="CA76" s="242">
        <v>7887182.0060480023</v>
      </c>
      <c r="CB76" s="242">
        <v>8185652.7216193723</v>
      </c>
      <c r="CC76" s="242">
        <v>8492618.3995313812</v>
      </c>
      <c r="CD76" s="242">
        <v>8808328.834570162</v>
      </c>
      <c r="CE76" s="242">
        <v>9133041.1196351871</v>
      </c>
      <c r="CF76" s="242">
        <v>9467019.8621818051</v>
      </c>
      <c r="CG76" s="242">
        <v>9810537.3650615793</v>
      </c>
      <c r="CH76" s="242">
        <v>10163873.891793737</v>
      </c>
      <c r="CI76" s="242">
        <v>10527317.870396471</v>
      </c>
      <c r="CJ76" s="242">
        <v>10901166.138652204</v>
      </c>
      <c r="CK76" s="242">
        <v>11285724.187861159</v>
      </c>
      <c r="CL76" s="242">
        <v>11681306.396445265</v>
      </c>
      <c r="CM76" s="242">
        <v>12088236.304804524</v>
      </c>
      <c r="CN76" s="242">
        <v>12506846.871317947</v>
      </c>
      <c r="CO76" s="242">
        <v>12937480.752308495</v>
      </c>
      <c r="CP76" s="242">
        <v>13380490.55443636</v>
      </c>
      <c r="CQ76" s="242" t="e">
        <v>#VALUE!</v>
      </c>
      <c r="CR76" s="214" t="e">
        <v>#VALUE!</v>
      </c>
      <c r="CS76" s="214" t="e">
        <v>#VALUE!</v>
      </c>
      <c r="CT76" s="214" t="e">
        <v>#VALUE!</v>
      </c>
    </row>
    <row r="77" spans="1:98" x14ac:dyDescent="0.25">
      <c r="A77" s="328" t="s">
        <v>192</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9"/>
      <c r="AL77" s="340"/>
      <c r="AM77" s="243">
        <v>-189690.70438105773</v>
      </c>
      <c r="AN77" s="243">
        <v>-214797.70696779629</v>
      </c>
      <c r="AO77" s="243">
        <v>-240573.1493704548</v>
      </c>
      <c r="AP77" s="243">
        <v>-267028.39498269057</v>
      </c>
      <c r="AQ77" s="243">
        <v>-294186.94734248915</v>
      </c>
      <c r="AR77" s="243">
        <v>-322069.62125450198</v>
      </c>
      <c r="AS77" s="243">
        <v>-350697.84650439338</v>
      </c>
      <c r="AT77" s="243">
        <v>-380093.68105000339</v>
      </c>
      <c r="AU77" s="243">
        <v>-410279.83271723578</v>
      </c>
      <c r="AV77" s="243">
        <v>-441279.68082025519</v>
      </c>
      <c r="AW77" s="243">
        <v>-473117.28698109335</v>
      </c>
      <c r="AX77" s="243">
        <v>-505817.42731113767</v>
      </c>
      <c r="AY77" s="243">
        <v>-539405.6009193568</v>
      </c>
      <c r="AZ77" s="243">
        <v>-573908.06192010234</v>
      </c>
      <c r="BA77" s="243">
        <v>-609351.83419382549</v>
      </c>
      <c r="BB77" s="243">
        <v>-645764.73462952033</v>
      </c>
      <c r="BC77" s="243">
        <v>-683175.40055631602</v>
      </c>
      <c r="BD77" s="243">
        <v>-721613.31063835637</v>
      </c>
      <c r="BE77" s="243">
        <v>-761108.80780632643</v>
      </c>
      <c r="BF77" s="243">
        <v>-801693.12636568805</v>
      </c>
      <c r="BG77" s="243">
        <v>-843398.42113277165</v>
      </c>
      <c r="BH77" s="243">
        <v>-886257.78787218651</v>
      </c>
      <c r="BI77" s="243">
        <v>-930305.29433007597</v>
      </c>
      <c r="BJ77" s="243">
        <v>-975576.00899192912</v>
      </c>
      <c r="BK77" s="243">
        <v>-1022106.0297040787</v>
      </c>
      <c r="BL77" s="243">
        <v>-1069932.5121534374</v>
      </c>
      <c r="BM77" s="243">
        <v>-1119093.7024885432</v>
      </c>
      <c r="BN77" s="243">
        <v>-1169628.9697872766</v>
      </c>
      <c r="BO77" s="243">
        <v>-1221578.8340763564</v>
      </c>
      <c r="BP77" s="243">
        <v>-1274985.0049068725</v>
      </c>
      <c r="BQ77" s="243">
        <v>-1329890.4133242071</v>
      </c>
      <c r="BR77" s="243">
        <v>-1386339.2479473327</v>
      </c>
      <c r="BS77" s="243">
        <v>-1444376.9930059318</v>
      </c>
      <c r="BT77" s="243">
        <v>-1504050.4618947476</v>
      </c>
      <c r="BU77" s="243">
        <v>-1565407.8412480385</v>
      </c>
      <c r="BV77" s="243">
        <v>-1628498.7240823091</v>
      </c>
      <c r="BW77" s="243">
        <v>-1693374.1577314234</v>
      </c>
      <c r="BX77" s="243">
        <v>-1760086.6829772498</v>
      </c>
      <c r="BY77" s="243">
        <v>-1828690.3729442579</v>
      </c>
      <c r="BZ77" s="243">
        <v>-1899240.8846148679</v>
      </c>
      <c r="CA77" s="243">
        <v>-1971795.5015120006</v>
      </c>
      <c r="CB77" s="243">
        <v>-2046413.1804048431</v>
      </c>
      <c r="CC77" s="243">
        <v>-2123154.5998828453</v>
      </c>
      <c r="CD77" s="243">
        <v>-2202082.2086425405</v>
      </c>
      <c r="CE77" s="243">
        <v>-2283260.2799087968</v>
      </c>
      <c r="CF77" s="243">
        <v>-2366754.9655454513</v>
      </c>
      <c r="CG77" s="243">
        <v>-2452634.3412653948</v>
      </c>
      <c r="CH77" s="243">
        <v>-2540968.4729484343</v>
      </c>
      <c r="CI77" s="243">
        <v>-2631829.4675991177</v>
      </c>
      <c r="CJ77" s="243">
        <v>-2725291.5346630509</v>
      </c>
      <c r="CK77" s="243">
        <v>-2821431.0469652899</v>
      </c>
      <c r="CL77" s="243">
        <v>-2920326.5991113163</v>
      </c>
      <c r="CM77" s="243">
        <v>-3022059.0762011311</v>
      </c>
      <c r="CN77" s="243">
        <v>-3126711.7178294868</v>
      </c>
      <c r="CO77" s="243">
        <v>-3234370.1880771238</v>
      </c>
      <c r="CP77" s="243">
        <v>-3345122.6386090899</v>
      </c>
      <c r="CQ77" s="243" t="e">
        <v>#VALUE!</v>
      </c>
      <c r="CR77" s="213" t="e">
        <v>#VALUE!</v>
      </c>
      <c r="CS77" s="213" t="e">
        <v>#VALUE!</v>
      </c>
      <c r="CT77" s="213" t="e">
        <v>#VALUE!</v>
      </c>
    </row>
    <row r="78" spans="1:98" ht="16.5" thickBot="1" x14ac:dyDescent="0.3">
      <c r="A78" s="341" t="s">
        <v>196</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v>15249398.291666666</v>
      </c>
      <c r="AL78" s="344"/>
      <c r="AM78" s="244">
        <v>569072.11314317316</v>
      </c>
      <c r="AN78" s="244">
        <v>644393.12090338883</v>
      </c>
      <c r="AO78" s="244">
        <v>721719.44811136439</v>
      </c>
      <c r="AP78" s="244">
        <v>801085.18494807172</v>
      </c>
      <c r="AQ78" s="244">
        <v>882560.84202746744</v>
      </c>
      <c r="AR78" s="244">
        <v>966208.86376350594</v>
      </c>
      <c r="AS78" s="244">
        <v>1052093.53951318</v>
      </c>
      <c r="AT78" s="244">
        <v>1140281.0431500101</v>
      </c>
      <c r="AU78" s="244">
        <v>1230839.4981517075</v>
      </c>
      <c r="AV78" s="244">
        <v>1323839.0424607657</v>
      </c>
      <c r="AW78" s="244">
        <v>1419351.8609432802</v>
      </c>
      <c r="AX78" s="244">
        <v>1517452.2819334129</v>
      </c>
      <c r="AY78" s="244">
        <v>1618216.8027580704</v>
      </c>
      <c r="AZ78" s="244">
        <v>1721724.1857603071</v>
      </c>
      <c r="BA78" s="244">
        <v>1828055.5025814765</v>
      </c>
      <c r="BB78" s="244">
        <v>1937294.2038885611</v>
      </c>
      <c r="BC78" s="244">
        <v>2049526.2016689479</v>
      </c>
      <c r="BD78" s="244">
        <v>2164839.931915069</v>
      </c>
      <c r="BE78" s="244">
        <v>2283326.4234189792</v>
      </c>
      <c r="BF78" s="244">
        <v>2405079.379097064</v>
      </c>
      <c r="BG78" s="244">
        <v>2530195.2633983148</v>
      </c>
      <c r="BH78" s="244">
        <v>2658773.3636165597</v>
      </c>
      <c r="BI78" s="244">
        <v>2790915.882990228</v>
      </c>
      <c r="BJ78" s="244">
        <v>2926728.0269757872</v>
      </c>
      <c r="BK78" s="244">
        <v>3066318.0891122362</v>
      </c>
      <c r="BL78" s="244">
        <v>3209797.5364603121</v>
      </c>
      <c r="BM78" s="244">
        <v>3357281.1074656295</v>
      </c>
      <c r="BN78" s="244">
        <v>3508886.90936183</v>
      </c>
      <c r="BO78" s="244">
        <v>3664736.5022290694</v>
      </c>
      <c r="BP78" s="244">
        <v>3824955.0147206178</v>
      </c>
      <c r="BQ78" s="244">
        <v>3989671.2399726212</v>
      </c>
      <c r="BR78" s="244">
        <v>4159017.7438419983</v>
      </c>
      <c r="BS78" s="244">
        <v>4333130.979017796</v>
      </c>
      <c r="BT78" s="244">
        <v>4512151.3856842425</v>
      </c>
      <c r="BU78" s="244">
        <v>4696223.5237441156</v>
      </c>
      <c r="BV78" s="244">
        <v>4885496.1722469274</v>
      </c>
      <c r="BW78" s="244">
        <v>5080122.4731942704</v>
      </c>
      <c r="BX78" s="244">
        <v>5280260.0489317495</v>
      </c>
      <c r="BY78" s="244">
        <v>5486071.1188327735</v>
      </c>
      <c r="BZ78" s="244">
        <v>5697722.6538446033</v>
      </c>
      <c r="CA78" s="244">
        <v>5915386.5045360019</v>
      </c>
      <c r="CB78" s="244">
        <v>6139239.5412145294</v>
      </c>
      <c r="CC78" s="244">
        <v>6369463.7996485364</v>
      </c>
      <c r="CD78" s="244">
        <v>6606246.6259276215</v>
      </c>
      <c r="CE78" s="244">
        <v>6849780.8397263903</v>
      </c>
      <c r="CF78" s="244">
        <v>7100264.8966363538</v>
      </c>
      <c r="CG78" s="244">
        <v>7357903.023796184</v>
      </c>
      <c r="CH78" s="244">
        <v>7622905.4188453034</v>
      </c>
      <c r="CI78" s="244">
        <v>7895488.4027973525</v>
      </c>
      <c r="CJ78" s="244">
        <v>8175874.6039891522</v>
      </c>
      <c r="CK78" s="244">
        <v>8464293.1408958696</v>
      </c>
      <c r="CL78" s="244">
        <v>8760979.7973339483</v>
      </c>
      <c r="CM78" s="244">
        <v>9066177.2286033928</v>
      </c>
      <c r="CN78" s="244">
        <v>9380135.1534884609</v>
      </c>
      <c r="CO78" s="244">
        <v>9703110.5642313715</v>
      </c>
      <c r="CP78" s="244">
        <v>10035367.915827271</v>
      </c>
      <c r="CQ78" s="244" t="s">
        <v>367</v>
      </c>
      <c r="CR78" s="213" t="s">
        <v>367</v>
      </c>
      <c r="CS78" s="213" t="s">
        <v>367</v>
      </c>
      <c r="CT78" s="213" t="s">
        <v>367</v>
      </c>
    </row>
    <row r="79" spans="1:98" s="245" customFormat="1" ht="16.5" thickBot="1" x14ac:dyDescent="0.3">
      <c r="AK79" s="334">
        <v>0</v>
      </c>
      <c r="AL79" s="334"/>
      <c r="AM79" s="246">
        <v>1</v>
      </c>
      <c r="AN79" s="246">
        <v>2</v>
      </c>
      <c r="AO79" s="246">
        <v>3</v>
      </c>
      <c r="AP79" s="246">
        <v>4</v>
      </c>
      <c r="AQ79" s="246">
        <v>5</v>
      </c>
      <c r="AR79" s="246">
        <v>6</v>
      </c>
      <c r="AS79" s="246">
        <v>7</v>
      </c>
      <c r="AT79" s="246">
        <v>8</v>
      </c>
      <c r="AU79" s="246">
        <v>9</v>
      </c>
      <c r="AV79" s="246">
        <v>10</v>
      </c>
      <c r="AW79" s="246">
        <v>11</v>
      </c>
      <c r="AX79" s="246">
        <v>12</v>
      </c>
      <c r="AY79" s="246">
        <v>13</v>
      </c>
      <c r="AZ79" s="246">
        <v>14</v>
      </c>
      <c r="BA79" s="246">
        <v>15</v>
      </c>
      <c r="BB79" s="246">
        <v>16</v>
      </c>
      <c r="BC79" s="246">
        <v>17</v>
      </c>
      <c r="BD79" s="246">
        <v>18</v>
      </c>
      <c r="BE79" s="246">
        <v>19</v>
      </c>
      <c r="BF79" s="246">
        <v>20</v>
      </c>
      <c r="BG79" s="246">
        <v>21</v>
      </c>
      <c r="BH79" s="246">
        <v>22</v>
      </c>
      <c r="BI79" s="246">
        <v>23</v>
      </c>
      <c r="BJ79" s="246">
        <v>24</v>
      </c>
      <c r="BK79" s="246">
        <v>25</v>
      </c>
      <c r="BL79" s="246">
        <v>26</v>
      </c>
      <c r="BM79" s="246">
        <v>27</v>
      </c>
      <c r="BN79" s="246">
        <v>28</v>
      </c>
      <c r="BO79" s="246">
        <v>29</v>
      </c>
      <c r="BP79" s="246">
        <v>30</v>
      </c>
      <c r="BQ79" s="246">
        <v>31</v>
      </c>
      <c r="BR79" s="246">
        <v>32</v>
      </c>
      <c r="BS79" s="246">
        <v>33</v>
      </c>
      <c r="BT79" s="246">
        <v>34</v>
      </c>
      <c r="BU79" s="246">
        <v>35</v>
      </c>
      <c r="BV79" s="246">
        <v>36</v>
      </c>
      <c r="BW79" s="246">
        <v>37</v>
      </c>
      <c r="BX79" s="246">
        <v>38</v>
      </c>
      <c r="BY79" s="246">
        <v>39</v>
      </c>
      <c r="BZ79" s="246">
        <v>40</v>
      </c>
      <c r="CA79" s="246">
        <v>41</v>
      </c>
      <c r="CB79" s="246">
        <v>42</v>
      </c>
      <c r="CC79" s="246">
        <v>43</v>
      </c>
      <c r="CD79" s="246">
        <v>44</v>
      </c>
      <c r="CE79" s="246">
        <v>45</v>
      </c>
      <c r="CF79" s="246">
        <v>46</v>
      </c>
      <c r="CG79" s="246">
        <v>47</v>
      </c>
      <c r="CH79" s="246">
        <v>48</v>
      </c>
      <c r="CI79" s="246">
        <v>49</v>
      </c>
      <c r="CJ79" s="246">
        <v>50</v>
      </c>
      <c r="CK79" s="246">
        <v>51</v>
      </c>
      <c r="CL79" s="246">
        <v>52</v>
      </c>
      <c r="CM79" s="246">
        <v>53</v>
      </c>
      <c r="CN79" s="246">
        <v>54</v>
      </c>
      <c r="CO79" s="246">
        <v>55</v>
      </c>
      <c r="CP79" s="246">
        <v>56</v>
      </c>
      <c r="CQ79" s="246">
        <v>57</v>
      </c>
      <c r="CR79" s="245">
        <v>58</v>
      </c>
      <c r="CS79" s="245">
        <v>59</v>
      </c>
      <c r="CT79" s="245">
        <v>60</v>
      </c>
    </row>
    <row r="80" spans="1:98" x14ac:dyDescent="0.25">
      <c r="A80" s="335" t="s">
        <v>195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v>2026</v>
      </c>
      <c r="AL80" s="338"/>
      <c r="AM80" s="240">
        <v>2027</v>
      </c>
      <c r="AN80" s="240">
        <v>2028</v>
      </c>
      <c r="AO80" s="240">
        <v>2029</v>
      </c>
      <c r="AP80" s="240">
        <v>2030</v>
      </c>
      <c r="AQ80" s="240">
        <v>2031</v>
      </c>
      <c r="AR80" s="240">
        <v>2032</v>
      </c>
      <c r="AS80" s="240">
        <v>2033</v>
      </c>
      <c r="AT80" s="240">
        <v>2034</v>
      </c>
      <c r="AU80" s="240">
        <v>2035</v>
      </c>
      <c r="AV80" s="240">
        <v>2036</v>
      </c>
      <c r="AW80" s="240">
        <v>2037</v>
      </c>
      <c r="AX80" s="240">
        <v>2038</v>
      </c>
      <c r="AY80" s="240">
        <v>2039</v>
      </c>
      <c r="AZ80" s="240">
        <v>2040</v>
      </c>
      <c r="BA80" s="240">
        <v>2041</v>
      </c>
      <c r="BB80" s="240">
        <v>2042</v>
      </c>
      <c r="BC80" s="240">
        <v>2043</v>
      </c>
      <c r="BD80" s="240">
        <v>2044</v>
      </c>
      <c r="BE80" s="240">
        <v>2045</v>
      </c>
      <c r="BF80" s="240">
        <v>2046</v>
      </c>
      <c r="BG80" s="240">
        <v>2047</v>
      </c>
      <c r="BH80" s="240">
        <v>2048</v>
      </c>
      <c r="BI80" s="240">
        <v>2049</v>
      </c>
      <c r="BJ80" s="240">
        <v>2050</v>
      </c>
      <c r="BK80" s="240">
        <v>2051</v>
      </c>
      <c r="BL80" s="240">
        <v>2052</v>
      </c>
      <c r="BM80" s="240">
        <v>2053</v>
      </c>
      <c r="BN80" s="240">
        <v>2054</v>
      </c>
      <c r="BO80" s="240">
        <v>2055</v>
      </c>
      <c r="BP80" s="240">
        <v>2056</v>
      </c>
      <c r="BQ80" s="240">
        <v>2057</v>
      </c>
      <c r="BR80" s="240">
        <v>2058</v>
      </c>
      <c r="BS80" s="240">
        <v>2059</v>
      </c>
      <c r="BT80" s="240">
        <v>2060</v>
      </c>
      <c r="BU80" s="240">
        <v>2061</v>
      </c>
      <c r="BV80" s="240">
        <v>2062</v>
      </c>
      <c r="BW80" s="240">
        <v>2063</v>
      </c>
      <c r="BX80" s="240">
        <v>2064</v>
      </c>
      <c r="BY80" s="240">
        <v>2065</v>
      </c>
      <c r="BZ80" s="240">
        <v>2066</v>
      </c>
      <c r="CA80" s="240">
        <v>2067</v>
      </c>
      <c r="CB80" s="240">
        <v>2068</v>
      </c>
      <c r="CC80" s="240">
        <v>2069</v>
      </c>
      <c r="CD80" s="240">
        <v>2070</v>
      </c>
      <c r="CE80" s="240">
        <v>2071</v>
      </c>
      <c r="CF80" s="240">
        <v>2072</v>
      </c>
      <c r="CG80" s="240">
        <v>2073</v>
      </c>
      <c r="CH80" s="240">
        <v>2074</v>
      </c>
      <c r="CI80" s="240">
        <v>2075</v>
      </c>
      <c r="CJ80" s="240">
        <v>2076</v>
      </c>
      <c r="CK80" s="240">
        <v>2077</v>
      </c>
      <c r="CL80" s="240">
        <v>2078</v>
      </c>
      <c r="CM80" s="240">
        <v>2079</v>
      </c>
      <c r="CN80" s="240">
        <v>2080</v>
      </c>
      <c r="CO80" s="240">
        <v>2081</v>
      </c>
      <c r="CP80" s="240">
        <v>2082</v>
      </c>
      <c r="CQ80" s="240" t="s">
        <v>367</v>
      </c>
      <c r="CR80" s="213" t="s">
        <v>367</v>
      </c>
      <c r="CS80" s="213" t="s">
        <v>367</v>
      </c>
      <c r="CT80" s="213" t="s">
        <v>367</v>
      </c>
    </row>
    <row r="81" spans="1:98" s="214" customFormat="1" ht="15" x14ac:dyDescent="0.25">
      <c r="A81" s="328" t="s">
        <v>548</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4">
        <v>15249398.291666666</v>
      </c>
      <c r="AL81" s="325"/>
      <c r="AM81" s="242">
        <v>758762.81752423092</v>
      </c>
      <c r="AN81" s="242">
        <v>859190.82787118515</v>
      </c>
      <c r="AO81" s="242">
        <v>962292.59748181922</v>
      </c>
      <c r="AP81" s="242">
        <v>1068113.5799307623</v>
      </c>
      <c r="AQ81" s="242">
        <v>1176747.7893699566</v>
      </c>
      <c r="AR81" s="242">
        <v>1288278.4850180079</v>
      </c>
      <c r="AS81" s="242">
        <v>1402791.3860175735</v>
      </c>
      <c r="AT81" s="242">
        <v>1520374.7242000136</v>
      </c>
      <c r="AU81" s="242">
        <v>1641119.3308689431</v>
      </c>
      <c r="AV81" s="242">
        <v>1765118.7232810208</v>
      </c>
      <c r="AW81" s="242">
        <v>1892469.1479243734</v>
      </c>
      <c r="AX81" s="242">
        <v>2023269.7092445507</v>
      </c>
      <c r="AY81" s="242">
        <v>2157622.4036774272</v>
      </c>
      <c r="AZ81" s="242">
        <v>2295632.2476804093</v>
      </c>
      <c r="BA81" s="242">
        <v>2437407.336775302</v>
      </c>
      <c r="BB81" s="242">
        <v>2583058.9385180813</v>
      </c>
      <c r="BC81" s="242">
        <v>2732701.6022252641</v>
      </c>
      <c r="BD81" s="242">
        <v>2886453.2425534255</v>
      </c>
      <c r="BE81" s="242">
        <v>3044435.2312253057</v>
      </c>
      <c r="BF81" s="242">
        <v>3206772.5054627522</v>
      </c>
      <c r="BG81" s="242">
        <v>3373593.6845310866</v>
      </c>
      <c r="BH81" s="242">
        <v>3545031.1514887461</v>
      </c>
      <c r="BI81" s="242">
        <v>3721221.1773203039</v>
      </c>
      <c r="BJ81" s="242">
        <v>3902304.0359677165</v>
      </c>
      <c r="BK81" s="242">
        <v>4088424.1188163147</v>
      </c>
      <c r="BL81" s="242">
        <v>4279730.0486137494</v>
      </c>
      <c r="BM81" s="242">
        <v>4476374.8099541729</v>
      </c>
      <c r="BN81" s="242">
        <v>4678515.8791491063</v>
      </c>
      <c r="BO81" s="242">
        <v>4886315.3363054255</v>
      </c>
      <c r="BP81" s="242">
        <v>5099940.0196274901</v>
      </c>
      <c r="BQ81" s="242">
        <v>5319561.6532968283</v>
      </c>
      <c r="BR81" s="242">
        <v>5545356.9917893307</v>
      </c>
      <c r="BS81" s="242">
        <v>5777507.9720237274</v>
      </c>
      <c r="BT81" s="242">
        <v>6016201.8475789903</v>
      </c>
      <c r="BU81" s="242">
        <v>6261631.3649921538</v>
      </c>
      <c r="BV81" s="242">
        <v>6513994.8963292362</v>
      </c>
      <c r="BW81" s="242">
        <v>6773496.6309256935</v>
      </c>
      <c r="BX81" s="242">
        <v>7040346.7319089994</v>
      </c>
      <c r="BY81" s="242">
        <v>7314761.4917770317</v>
      </c>
      <c r="BZ81" s="242">
        <v>7596963.5384594714</v>
      </c>
      <c r="CA81" s="242">
        <v>7887182.0060480023</v>
      </c>
      <c r="CB81" s="242">
        <v>8185652.7216193723</v>
      </c>
      <c r="CC81" s="242">
        <v>8492618.3995313812</v>
      </c>
      <c r="CD81" s="242">
        <v>8808328.834570162</v>
      </c>
      <c r="CE81" s="242">
        <v>9133041.1196351871</v>
      </c>
      <c r="CF81" s="242">
        <v>9467019.8621818051</v>
      </c>
      <c r="CG81" s="242">
        <v>9810537.3650615793</v>
      </c>
      <c r="CH81" s="242">
        <v>10163873.891793737</v>
      </c>
      <c r="CI81" s="242">
        <v>10527317.870396471</v>
      </c>
      <c r="CJ81" s="242">
        <v>10901166.138652204</v>
      </c>
      <c r="CK81" s="242">
        <v>11285724.187861159</v>
      </c>
      <c r="CL81" s="242">
        <v>11681306.396445265</v>
      </c>
      <c r="CM81" s="242">
        <v>12088236.304804524</v>
      </c>
      <c r="CN81" s="242">
        <v>12506846.871317947</v>
      </c>
      <c r="CO81" s="242">
        <v>12937480.752308495</v>
      </c>
      <c r="CP81" s="242">
        <v>13380490.55443636</v>
      </c>
      <c r="CQ81" s="242" t="s">
        <v>367</v>
      </c>
      <c r="CR81" s="214" t="s">
        <v>367</v>
      </c>
      <c r="CS81" s="214" t="s">
        <v>367</v>
      </c>
      <c r="CT81" s="214" t="s">
        <v>367</v>
      </c>
    </row>
    <row r="82" spans="1:98" x14ac:dyDescent="0.25">
      <c r="A82" s="328" t="s">
        <v>194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2">
        <v>0</v>
      </c>
      <c r="AL82" s="333"/>
      <c r="AM82" s="243">
        <v>1009002.5891104626</v>
      </c>
      <c r="AN82" s="243">
        <v>1009002.5891104626</v>
      </c>
      <c r="AO82" s="243">
        <v>1009002.5891104626</v>
      </c>
      <c r="AP82" s="243">
        <v>1009002.5891104626</v>
      </c>
      <c r="AQ82" s="243">
        <v>1009002.5891104626</v>
      </c>
      <c r="AR82" s="243">
        <v>1009002.5891104626</v>
      </c>
      <c r="AS82" s="243">
        <v>1009002.5891104626</v>
      </c>
      <c r="AT82" s="243">
        <v>1009002.5891104626</v>
      </c>
      <c r="AU82" s="243">
        <v>1009002.5891104626</v>
      </c>
      <c r="AV82" s="243">
        <v>1009002.5891104626</v>
      </c>
      <c r="AW82" s="243">
        <v>1009002.5891104626</v>
      </c>
      <c r="AX82" s="243">
        <v>1009002.5891104626</v>
      </c>
      <c r="AY82" s="243">
        <v>1009002.5891104626</v>
      </c>
      <c r="AZ82" s="243">
        <v>1009002.5891104626</v>
      </c>
      <c r="BA82" s="243">
        <v>1009002.5891104626</v>
      </c>
      <c r="BB82" s="243">
        <v>1009002.5891104626</v>
      </c>
      <c r="BC82" s="243">
        <v>1009002.5891104626</v>
      </c>
      <c r="BD82" s="243">
        <v>1009002.5891104626</v>
      </c>
      <c r="BE82" s="243">
        <v>1009002.5891104626</v>
      </c>
      <c r="BF82" s="243">
        <v>1009002.5891104626</v>
      </c>
      <c r="BG82" s="243">
        <v>1009002.5891104626</v>
      </c>
      <c r="BH82" s="243">
        <v>1009002.5891104626</v>
      </c>
      <c r="BI82" s="243">
        <v>1009002.5891104626</v>
      </c>
      <c r="BJ82" s="243">
        <v>1009002.5891104626</v>
      </c>
      <c r="BK82" s="243">
        <v>1009002.5891104626</v>
      </c>
      <c r="BL82" s="243">
        <v>1009002.5891104626</v>
      </c>
      <c r="BM82" s="243">
        <v>1009002.5891104626</v>
      </c>
      <c r="BN82" s="243">
        <v>1009002.5891104626</v>
      </c>
      <c r="BO82" s="243">
        <v>1009002.5891104626</v>
      </c>
      <c r="BP82" s="243">
        <v>1009002.5891104626</v>
      </c>
      <c r="BQ82" s="243">
        <v>1009002.5891104626</v>
      </c>
      <c r="BR82" s="243">
        <v>1009002.5891104626</v>
      </c>
      <c r="BS82" s="243">
        <v>1009002.5891104626</v>
      </c>
      <c r="BT82" s="243">
        <v>1009002.5891104626</v>
      </c>
      <c r="BU82" s="243">
        <v>1009002.5891104626</v>
      </c>
      <c r="BV82" s="243">
        <v>1009002.5891104626</v>
      </c>
      <c r="BW82" s="243">
        <v>1009002.5891104626</v>
      </c>
      <c r="BX82" s="243">
        <v>1009002.5891104626</v>
      </c>
      <c r="BY82" s="243">
        <v>1009002.5891104626</v>
      </c>
      <c r="BZ82" s="243">
        <v>1009002.5891104626</v>
      </c>
      <c r="CA82" s="243">
        <v>1009002.5891104626</v>
      </c>
      <c r="CB82" s="243">
        <v>1009002.5891104626</v>
      </c>
      <c r="CC82" s="243">
        <v>1009002.5891104626</v>
      </c>
      <c r="CD82" s="243">
        <v>1009002.5891104626</v>
      </c>
      <c r="CE82" s="243">
        <v>1009002.5891104626</v>
      </c>
      <c r="CF82" s="243">
        <v>1009002.5891104626</v>
      </c>
      <c r="CG82" s="243">
        <v>1009002.5891104626</v>
      </c>
      <c r="CH82" s="243">
        <v>1009002.5891104626</v>
      </c>
      <c r="CI82" s="243">
        <v>1009002.5891104626</v>
      </c>
      <c r="CJ82" s="243">
        <v>1009002.5891104626</v>
      </c>
      <c r="CK82" s="243">
        <v>1009002.5891104626</v>
      </c>
      <c r="CL82" s="243">
        <v>1009002.5891104626</v>
      </c>
      <c r="CM82" s="243">
        <v>1009002.5891104626</v>
      </c>
      <c r="CN82" s="243">
        <v>1009002.5891104626</v>
      </c>
      <c r="CO82" s="243">
        <v>1009002.5891104626</v>
      </c>
      <c r="CP82" s="243">
        <v>1009002.5891104626</v>
      </c>
      <c r="CQ82" s="243" t="s">
        <v>561</v>
      </c>
      <c r="CR82" s="213" t="s">
        <v>561</v>
      </c>
      <c r="CS82" s="213" t="s">
        <v>561</v>
      </c>
      <c r="CT82" s="213" t="s">
        <v>561</v>
      </c>
    </row>
    <row r="83" spans="1:98" x14ac:dyDescent="0.25">
      <c r="A83" s="328" t="s">
        <v>193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32">
        <v>0</v>
      </c>
      <c r="AL83" s="333"/>
      <c r="AM83" s="243">
        <v>0</v>
      </c>
      <c r="AN83" s="243">
        <v>0</v>
      </c>
      <c r="AO83" s="243">
        <v>0</v>
      </c>
      <c r="AP83" s="243">
        <v>0</v>
      </c>
      <c r="AQ83" s="243">
        <v>0</v>
      </c>
      <c r="AR83" s="243">
        <v>0</v>
      </c>
      <c r="AS83" s="243">
        <v>0</v>
      </c>
      <c r="AT83" s="243">
        <v>0</v>
      </c>
      <c r="AU83" s="243">
        <v>0</v>
      </c>
      <c r="AV83" s="243">
        <v>0</v>
      </c>
      <c r="AW83" s="243">
        <v>0</v>
      </c>
      <c r="AX83" s="243">
        <v>0</v>
      </c>
      <c r="AY83" s="243">
        <v>0</v>
      </c>
      <c r="AZ83" s="243">
        <v>0</v>
      </c>
      <c r="BA83" s="243">
        <v>0</v>
      </c>
      <c r="BB83" s="243">
        <v>0</v>
      </c>
      <c r="BC83" s="243">
        <v>0</v>
      </c>
      <c r="BD83" s="243">
        <v>0</v>
      </c>
      <c r="BE83" s="243">
        <v>0</v>
      </c>
      <c r="BF83" s="243">
        <v>0</v>
      </c>
      <c r="BG83" s="243">
        <v>0</v>
      </c>
      <c r="BH83" s="243">
        <v>0</v>
      </c>
      <c r="BI83" s="243">
        <v>0</v>
      </c>
      <c r="BJ83" s="243">
        <v>0</v>
      </c>
      <c r="BK83" s="243">
        <v>0</v>
      </c>
      <c r="BL83" s="243">
        <v>0</v>
      </c>
      <c r="BM83" s="243">
        <v>0</v>
      </c>
      <c r="BN83" s="243">
        <v>0</v>
      </c>
      <c r="BO83" s="243">
        <v>0</v>
      </c>
      <c r="BP83" s="243">
        <v>0</v>
      </c>
      <c r="BQ83" s="243">
        <v>0</v>
      </c>
      <c r="BR83" s="243">
        <v>0</v>
      </c>
      <c r="BS83" s="243">
        <v>0</v>
      </c>
      <c r="BT83" s="243">
        <v>0</v>
      </c>
      <c r="BU83" s="243">
        <v>0</v>
      </c>
      <c r="BV83" s="243">
        <v>0</v>
      </c>
      <c r="BW83" s="243">
        <v>0</v>
      </c>
      <c r="BX83" s="243">
        <v>0</v>
      </c>
      <c r="BY83" s="243">
        <v>0</v>
      </c>
      <c r="BZ83" s="243">
        <v>0</v>
      </c>
      <c r="CA83" s="243">
        <v>0</v>
      </c>
      <c r="CB83" s="243">
        <v>0</v>
      </c>
      <c r="CC83" s="243">
        <v>0</v>
      </c>
      <c r="CD83" s="243">
        <v>0</v>
      </c>
      <c r="CE83" s="243">
        <v>0</v>
      </c>
      <c r="CF83" s="243">
        <v>0</v>
      </c>
      <c r="CG83" s="243">
        <v>0</v>
      </c>
      <c r="CH83" s="243">
        <v>0</v>
      </c>
      <c r="CI83" s="243">
        <v>0</v>
      </c>
      <c r="CJ83" s="243">
        <v>0</v>
      </c>
      <c r="CK83" s="243">
        <v>0</v>
      </c>
      <c r="CL83" s="243">
        <v>0</v>
      </c>
      <c r="CM83" s="243">
        <v>0</v>
      </c>
      <c r="CN83" s="243">
        <v>0</v>
      </c>
      <c r="CO83" s="243">
        <v>0</v>
      </c>
      <c r="CP83" s="243">
        <v>0</v>
      </c>
      <c r="CQ83" s="243">
        <v>0</v>
      </c>
      <c r="CR83" s="213">
        <v>0</v>
      </c>
      <c r="CS83" s="213">
        <v>0</v>
      </c>
      <c r="CT83" s="213">
        <v>0</v>
      </c>
    </row>
    <row r="84" spans="1:98" x14ac:dyDescent="0.25">
      <c r="A84" s="328" t="s">
        <v>192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32">
        <v>0</v>
      </c>
      <c r="AL84" s="333"/>
      <c r="AM84" s="243">
        <v>-189690.70438105773</v>
      </c>
      <c r="AN84" s="243">
        <v>-214797.70696779629</v>
      </c>
      <c r="AO84" s="243">
        <v>-240573.14937045478</v>
      </c>
      <c r="AP84" s="243">
        <v>-267028.39498269057</v>
      </c>
      <c r="AQ84" s="243">
        <v>-294186.94734248915</v>
      </c>
      <c r="AR84" s="243">
        <v>-322069.6212545021</v>
      </c>
      <c r="AS84" s="243">
        <v>-350697.8465043935</v>
      </c>
      <c r="AT84" s="243">
        <v>-380093.68105000351</v>
      </c>
      <c r="AU84" s="243">
        <v>-410279.83271723567</v>
      </c>
      <c r="AV84" s="243">
        <v>-441279.68082025507</v>
      </c>
      <c r="AW84" s="243">
        <v>-473117.28698109323</v>
      </c>
      <c r="AX84" s="243">
        <v>-505817.42731113778</v>
      </c>
      <c r="AY84" s="243">
        <v>-539405.60091935657</v>
      </c>
      <c r="AZ84" s="243">
        <v>-573908.06192010269</v>
      </c>
      <c r="BA84" s="243">
        <v>-609351.83419382572</v>
      </c>
      <c r="BB84" s="243">
        <v>-645764.73462952022</v>
      </c>
      <c r="BC84" s="243">
        <v>-683175.40055631567</v>
      </c>
      <c r="BD84" s="243">
        <v>-721613.31063835602</v>
      </c>
      <c r="BE84" s="243">
        <v>-761108.80780632701</v>
      </c>
      <c r="BF84" s="243">
        <v>-801693.1263656877</v>
      </c>
      <c r="BG84" s="243">
        <v>-843398.4211327713</v>
      </c>
      <c r="BH84" s="243">
        <v>-886257.78787218593</v>
      </c>
      <c r="BI84" s="243">
        <v>-930305.29433007538</v>
      </c>
      <c r="BJ84" s="243">
        <v>-975576.00899192877</v>
      </c>
      <c r="BK84" s="243">
        <v>-1022106.029704079</v>
      </c>
      <c r="BL84" s="243">
        <v>-1069932.5121534374</v>
      </c>
      <c r="BM84" s="243">
        <v>-1119093.7024885435</v>
      </c>
      <c r="BN84" s="243">
        <v>-1169628.9697872773</v>
      </c>
      <c r="BO84" s="243">
        <v>-1221578.8340763561</v>
      </c>
      <c r="BP84" s="243">
        <v>-1274985.0049068742</v>
      </c>
      <c r="BQ84" s="243">
        <v>-1329890.4133242071</v>
      </c>
      <c r="BR84" s="243">
        <v>-1386339.2479473315</v>
      </c>
      <c r="BS84" s="243">
        <v>-1444376.9930059314</v>
      </c>
      <c r="BT84" s="243">
        <v>-1504050.4618947469</v>
      </c>
      <c r="BU84" s="243">
        <v>-1565407.8412480392</v>
      </c>
      <c r="BV84" s="243">
        <v>-1628498.7240823098</v>
      </c>
      <c r="BW84" s="243">
        <v>-1693374.157731425</v>
      </c>
      <c r="BX84" s="243">
        <v>-1760086.682977248</v>
      </c>
      <c r="BY84" s="243">
        <v>-1828690.3729442582</v>
      </c>
      <c r="BZ84" s="243">
        <v>-1899240.88461487</v>
      </c>
      <c r="CA84" s="243">
        <v>-1971795.5015119985</v>
      </c>
      <c r="CB84" s="243">
        <v>-2046413.1804048419</v>
      </c>
      <c r="CC84" s="243">
        <v>-2123154.5998828486</v>
      </c>
      <c r="CD84" s="243">
        <v>-2202082.2086425424</v>
      </c>
      <c r="CE84" s="243">
        <v>-2283260.2799087986</v>
      </c>
      <c r="CF84" s="243">
        <v>-2366754.9655454531</v>
      </c>
      <c r="CG84" s="243">
        <v>-2452634.3412653953</v>
      </c>
      <c r="CH84" s="243">
        <v>-2540968.472948432</v>
      </c>
      <c r="CI84" s="243">
        <v>-2631829.4675991163</v>
      </c>
      <c r="CJ84" s="243">
        <v>-2725291.5346630514</v>
      </c>
      <c r="CK84" s="243">
        <v>-2821431.0469652936</v>
      </c>
      <c r="CL84" s="243">
        <v>-2920326.5991113186</v>
      </c>
      <c r="CM84" s="243">
        <v>-3022059.076201126</v>
      </c>
      <c r="CN84" s="243">
        <v>-3126711.7178294808</v>
      </c>
      <c r="CO84" s="243">
        <v>-3234370.188077122</v>
      </c>
      <c r="CP84" s="243">
        <v>-3345122.6386090964</v>
      </c>
      <c r="CQ84" s="243" t="e">
        <v>#VALUE!</v>
      </c>
      <c r="CR84" s="213" t="e">
        <v>#VALUE!</v>
      </c>
      <c r="CS84" s="213" t="e">
        <v>#VALUE!</v>
      </c>
      <c r="CT84" s="213" t="e">
        <v>#VALUE!</v>
      </c>
    </row>
    <row r="85" spans="1:98" x14ac:dyDescent="0.25">
      <c r="A85" s="328" t="s">
        <v>191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2">
        <v>-8250949.3397038477</v>
      </c>
      <c r="AL85" s="333"/>
      <c r="AM85" s="243">
        <v>8250949.3397038477</v>
      </c>
      <c r="AN85" s="243"/>
      <c r="AO85" s="243"/>
      <c r="AP85" s="243"/>
      <c r="AQ85" s="243"/>
      <c r="AR85" s="243"/>
      <c r="AS85" s="243"/>
      <c r="AT85" s="243"/>
      <c r="AU85" s="243"/>
      <c r="AV85" s="243"/>
      <c r="AW85" s="243"/>
      <c r="AX85" s="243"/>
      <c r="AY85" s="243"/>
      <c r="AZ85" s="243"/>
      <c r="BA85" s="243"/>
      <c r="BB85" s="243"/>
      <c r="BC85" s="243"/>
      <c r="BD85" s="243"/>
      <c r="BE85" s="243"/>
      <c r="BF85" s="243"/>
      <c r="BG85" s="243"/>
      <c r="BH85" s="243"/>
      <c r="BI85" s="243"/>
      <c r="BJ85" s="243"/>
      <c r="BK85" s="243"/>
      <c r="BL85" s="243"/>
      <c r="BM85" s="243"/>
      <c r="BN85" s="243"/>
      <c r="BO85" s="243"/>
      <c r="BP85" s="243"/>
      <c r="BQ85" s="243"/>
      <c r="BR85" s="243"/>
      <c r="BS85" s="243"/>
      <c r="BT85" s="243"/>
      <c r="BU85" s="243"/>
      <c r="BV85" s="243"/>
      <c r="BW85" s="243"/>
      <c r="BX85" s="243"/>
      <c r="BY85" s="243"/>
      <c r="BZ85" s="243"/>
      <c r="CA85" s="243"/>
      <c r="CB85" s="243"/>
      <c r="CC85" s="243"/>
      <c r="CD85" s="243"/>
      <c r="CE85" s="243"/>
      <c r="CF85" s="243"/>
      <c r="CG85" s="243"/>
      <c r="CH85" s="243"/>
      <c r="CI85" s="243"/>
      <c r="CJ85" s="243"/>
      <c r="CK85" s="243"/>
      <c r="CL85" s="243"/>
      <c r="CM85" s="243"/>
      <c r="CN85" s="243"/>
      <c r="CO85" s="243"/>
      <c r="CP85" s="243"/>
      <c r="CQ85" s="243"/>
    </row>
    <row r="86" spans="1:98" x14ac:dyDescent="0.25">
      <c r="A86" s="328" t="s">
        <v>190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29"/>
      <c r="AK86" s="332">
        <v>0</v>
      </c>
      <c r="AL86" s="333"/>
      <c r="AM86" s="243">
        <v>0</v>
      </c>
      <c r="AN86" s="243">
        <v>0</v>
      </c>
      <c r="AO86" s="243">
        <v>0</v>
      </c>
      <c r="AP86" s="243">
        <v>0</v>
      </c>
      <c r="AQ86" s="243">
        <v>0</v>
      </c>
      <c r="AR86" s="243">
        <v>0</v>
      </c>
      <c r="AS86" s="243">
        <v>0</v>
      </c>
      <c r="AT86" s="243">
        <v>0</v>
      </c>
      <c r="AU86" s="243">
        <v>0</v>
      </c>
      <c r="AV86" s="243">
        <v>0</v>
      </c>
      <c r="AW86" s="243">
        <v>0</v>
      </c>
      <c r="AX86" s="243">
        <v>0</v>
      </c>
      <c r="AY86" s="243">
        <v>0</v>
      </c>
      <c r="AZ86" s="243">
        <v>0</v>
      </c>
      <c r="BA86" s="243">
        <v>0</v>
      </c>
      <c r="BB86" s="243">
        <v>0</v>
      </c>
      <c r="BC86" s="243">
        <v>0</v>
      </c>
      <c r="BD86" s="243">
        <v>0</v>
      </c>
      <c r="BE86" s="243">
        <v>0</v>
      </c>
      <c r="BF86" s="243">
        <v>0</v>
      </c>
      <c r="BG86" s="243">
        <v>0</v>
      </c>
      <c r="BH86" s="243">
        <v>0</v>
      </c>
      <c r="BI86" s="243">
        <v>0</v>
      </c>
      <c r="BJ86" s="243">
        <v>0</v>
      </c>
      <c r="BK86" s="243">
        <v>0</v>
      </c>
      <c r="BL86" s="243">
        <v>0</v>
      </c>
      <c r="BM86" s="243">
        <v>0</v>
      </c>
      <c r="BN86" s="243">
        <v>0</v>
      </c>
      <c r="BO86" s="243">
        <v>0</v>
      </c>
      <c r="BP86" s="243">
        <v>0</v>
      </c>
      <c r="BQ86" s="243">
        <v>0</v>
      </c>
      <c r="BR86" s="243">
        <v>0</v>
      </c>
      <c r="BS86" s="243">
        <v>0</v>
      </c>
      <c r="BT86" s="243">
        <v>0</v>
      </c>
      <c r="BU86" s="243">
        <v>0</v>
      </c>
      <c r="BV86" s="243">
        <v>0</v>
      </c>
      <c r="BW86" s="243">
        <v>0</v>
      </c>
      <c r="BX86" s="243">
        <v>0</v>
      </c>
      <c r="BY86" s="243">
        <v>0</v>
      </c>
      <c r="BZ86" s="243">
        <v>0</v>
      </c>
      <c r="CA86" s="243">
        <v>0</v>
      </c>
      <c r="CB86" s="243">
        <v>0</v>
      </c>
      <c r="CC86" s="243">
        <v>0</v>
      </c>
      <c r="CD86" s="243">
        <v>0</v>
      </c>
      <c r="CE86" s="243">
        <v>0</v>
      </c>
      <c r="CF86" s="243">
        <v>0</v>
      </c>
      <c r="CG86" s="243">
        <v>0</v>
      </c>
      <c r="CH86" s="243">
        <v>0</v>
      </c>
      <c r="CI86" s="243">
        <v>0</v>
      </c>
      <c r="CJ86" s="243">
        <v>0</v>
      </c>
      <c r="CK86" s="243">
        <v>0</v>
      </c>
      <c r="CL86" s="243">
        <v>0</v>
      </c>
      <c r="CM86" s="243">
        <v>0</v>
      </c>
      <c r="CN86" s="243">
        <v>0</v>
      </c>
      <c r="CO86" s="243">
        <v>0</v>
      </c>
      <c r="CP86" s="243">
        <v>0</v>
      </c>
      <c r="CQ86" s="243" t="s">
        <v>367</v>
      </c>
      <c r="CR86" s="213" t="s">
        <v>367</v>
      </c>
      <c r="CS86" s="213" t="s">
        <v>367</v>
      </c>
      <c r="CT86" s="213" t="s">
        <v>367</v>
      </c>
    </row>
    <row r="87" spans="1:98" x14ac:dyDescent="0.25">
      <c r="A87" s="328" t="s">
        <v>189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29"/>
      <c r="AK87" s="332">
        <v>-56504144.990185902</v>
      </c>
      <c r="AL87" s="333"/>
      <c r="AM87" s="243">
        <v>0</v>
      </c>
      <c r="AN87" s="243">
        <v>0</v>
      </c>
      <c r="AO87" s="243">
        <v>0</v>
      </c>
      <c r="AP87" s="243">
        <v>0</v>
      </c>
      <c r="AQ87" s="243">
        <v>0</v>
      </c>
      <c r="AR87" s="243">
        <v>0</v>
      </c>
      <c r="AS87" s="243">
        <v>0</v>
      </c>
      <c r="AT87" s="243">
        <v>0</v>
      </c>
      <c r="AU87" s="243">
        <v>0</v>
      </c>
      <c r="AV87" s="243">
        <v>0</v>
      </c>
      <c r="AW87" s="243">
        <v>0</v>
      </c>
      <c r="AX87" s="243">
        <v>0</v>
      </c>
      <c r="AY87" s="243">
        <v>1</v>
      </c>
      <c r="AZ87" s="243">
        <v>2</v>
      </c>
      <c r="BA87" s="243">
        <v>3</v>
      </c>
      <c r="BB87" s="243">
        <v>4</v>
      </c>
      <c r="BC87" s="243">
        <v>5</v>
      </c>
      <c r="BD87" s="243">
        <v>6</v>
      </c>
      <c r="BE87" s="243">
        <v>7</v>
      </c>
      <c r="BF87" s="243">
        <v>8</v>
      </c>
      <c r="BG87" s="243">
        <v>9</v>
      </c>
      <c r="BH87" s="243">
        <v>10</v>
      </c>
      <c r="BI87" s="243">
        <v>11</v>
      </c>
      <c r="BJ87" s="243">
        <v>12</v>
      </c>
      <c r="BK87" s="243">
        <v>13</v>
      </c>
      <c r="BL87" s="243">
        <v>14</v>
      </c>
      <c r="BM87" s="243">
        <v>15</v>
      </c>
      <c r="BN87" s="243">
        <v>16</v>
      </c>
      <c r="BO87" s="243">
        <v>17</v>
      </c>
      <c r="BP87" s="243">
        <v>18</v>
      </c>
      <c r="BQ87" s="243">
        <v>19</v>
      </c>
      <c r="BR87" s="243">
        <v>20</v>
      </c>
      <c r="BS87" s="243">
        <v>21</v>
      </c>
      <c r="BT87" s="243">
        <v>22</v>
      </c>
      <c r="BU87" s="243">
        <v>23</v>
      </c>
      <c r="BV87" s="243">
        <v>24</v>
      </c>
      <c r="BW87" s="243">
        <v>25</v>
      </c>
      <c r="BX87" s="243">
        <v>26</v>
      </c>
      <c r="BY87" s="243">
        <v>27</v>
      </c>
      <c r="BZ87" s="243">
        <v>28</v>
      </c>
      <c r="CA87" s="243">
        <v>29</v>
      </c>
      <c r="CB87" s="243">
        <v>30</v>
      </c>
      <c r="CC87" s="243">
        <v>31</v>
      </c>
      <c r="CD87" s="243">
        <v>32</v>
      </c>
      <c r="CE87" s="243">
        <v>33</v>
      </c>
      <c r="CF87" s="243">
        <v>34</v>
      </c>
      <c r="CG87" s="243">
        <v>35</v>
      </c>
      <c r="CH87" s="243">
        <v>36</v>
      </c>
      <c r="CI87" s="243">
        <v>37</v>
      </c>
      <c r="CJ87" s="243">
        <v>38</v>
      </c>
      <c r="CK87" s="243">
        <v>39</v>
      </c>
      <c r="CL87" s="243">
        <v>40</v>
      </c>
      <c r="CM87" s="243">
        <v>41</v>
      </c>
      <c r="CN87" s="243">
        <v>42</v>
      </c>
      <c r="CO87" s="243">
        <v>43</v>
      </c>
      <c r="CP87" s="243">
        <v>44</v>
      </c>
      <c r="CQ87" s="243">
        <v>45</v>
      </c>
      <c r="CR87" s="213">
        <v>46</v>
      </c>
      <c r="CS87" s="213">
        <v>47</v>
      </c>
      <c r="CT87" s="213">
        <v>48</v>
      </c>
    </row>
    <row r="88" spans="1:98" x14ac:dyDescent="0.25">
      <c r="A88" s="328" t="s">
        <v>188</v>
      </c>
      <c r="B88" s="329"/>
      <c r="C88" s="329"/>
      <c r="D88" s="329"/>
      <c r="E88" s="329"/>
      <c r="F88" s="329"/>
      <c r="G88" s="329"/>
      <c r="H88" s="329"/>
      <c r="I88" s="329"/>
      <c r="J88" s="329"/>
      <c r="K88" s="329"/>
      <c r="L88" s="329"/>
      <c r="M88" s="329"/>
      <c r="N88" s="329"/>
      <c r="O88" s="329"/>
      <c r="P88" s="329"/>
      <c r="Q88" s="329"/>
      <c r="R88" s="329"/>
      <c r="S88" s="329"/>
      <c r="T88" s="329"/>
      <c r="U88" s="329"/>
      <c r="V88" s="329"/>
      <c r="W88" s="329"/>
      <c r="X88" s="329"/>
      <c r="Y88" s="329"/>
      <c r="Z88" s="329"/>
      <c r="AA88" s="329"/>
      <c r="AB88" s="329"/>
      <c r="AC88" s="329"/>
      <c r="AD88" s="329"/>
      <c r="AE88" s="329"/>
      <c r="AF88" s="329"/>
      <c r="AG88" s="329"/>
      <c r="AH88" s="329"/>
      <c r="AI88" s="329"/>
      <c r="AJ88" s="329"/>
      <c r="AK88" s="332">
        <v>0</v>
      </c>
      <c r="AL88" s="333"/>
      <c r="AM88" s="243">
        <v>0</v>
      </c>
      <c r="AN88" s="243">
        <v>0</v>
      </c>
      <c r="AO88" s="243">
        <v>0</v>
      </c>
      <c r="AP88" s="243">
        <v>0</v>
      </c>
      <c r="AQ88" s="243">
        <v>0</v>
      </c>
      <c r="AR88" s="243">
        <v>0</v>
      </c>
      <c r="AS88" s="243">
        <v>0</v>
      </c>
      <c r="AT88" s="243">
        <v>0</v>
      </c>
      <c r="AU88" s="243">
        <v>0</v>
      </c>
      <c r="AV88" s="243">
        <v>0</v>
      </c>
      <c r="AW88" s="243">
        <v>0</v>
      </c>
      <c r="AX88" s="243">
        <v>0</v>
      </c>
      <c r="AY88" s="243">
        <v>0</v>
      </c>
      <c r="AZ88" s="243">
        <v>0</v>
      </c>
      <c r="BA88" s="243">
        <v>0</v>
      </c>
      <c r="BB88" s="243">
        <v>0</v>
      </c>
      <c r="BC88" s="243">
        <v>0</v>
      </c>
      <c r="BD88" s="243">
        <v>0</v>
      </c>
      <c r="BE88" s="243">
        <v>0</v>
      </c>
      <c r="BF88" s="243">
        <v>0</v>
      </c>
      <c r="BG88" s="243">
        <v>0</v>
      </c>
      <c r="BH88" s="243">
        <v>0</v>
      </c>
      <c r="BI88" s="243">
        <v>0</v>
      </c>
      <c r="BJ88" s="243">
        <v>0</v>
      </c>
      <c r="BK88" s="243">
        <v>0</v>
      </c>
      <c r="BL88" s="243">
        <v>0</v>
      </c>
      <c r="BM88" s="243">
        <v>0</v>
      </c>
      <c r="BN88" s="243">
        <v>0</v>
      </c>
      <c r="BO88" s="243">
        <v>0</v>
      </c>
      <c r="BP88" s="243">
        <v>0</v>
      </c>
      <c r="BQ88" s="243">
        <v>0</v>
      </c>
      <c r="BR88" s="243">
        <v>0</v>
      </c>
      <c r="BS88" s="243">
        <v>0</v>
      </c>
      <c r="BT88" s="243">
        <v>0</v>
      </c>
      <c r="BU88" s="243">
        <v>0</v>
      </c>
      <c r="BV88" s="243">
        <v>0</v>
      </c>
      <c r="BW88" s="243">
        <v>0</v>
      </c>
      <c r="BX88" s="243">
        <v>0</v>
      </c>
      <c r="BY88" s="243">
        <v>0</v>
      </c>
      <c r="BZ88" s="243">
        <v>0</v>
      </c>
      <c r="CA88" s="243">
        <v>0</v>
      </c>
      <c r="CB88" s="243">
        <v>0</v>
      </c>
      <c r="CC88" s="243">
        <v>0</v>
      </c>
      <c r="CD88" s="243">
        <v>0</v>
      </c>
      <c r="CE88" s="243">
        <v>0</v>
      </c>
      <c r="CF88" s="243">
        <v>0</v>
      </c>
      <c r="CG88" s="243">
        <v>0</v>
      </c>
      <c r="CH88" s="243">
        <v>0</v>
      </c>
      <c r="CI88" s="243">
        <v>0</v>
      </c>
      <c r="CJ88" s="243">
        <v>0</v>
      </c>
      <c r="CK88" s="243">
        <v>0</v>
      </c>
      <c r="CL88" s="243">
        <v>0</v>
      </c>
      <c r="CM88" s="243">
        <v>0</v>
      </c>
      <c r="CN88" s="243">
        <v>0</v>
      </c>
      <c r="CO88" s="243">
        <v>0</v>
      </c>
      <c r="CP88" s="243">
        <v>0</v>
      </c>
      <c r="CQ88" s="243" t="e">
        <v>#VALUE!</v>
      </c>
      <c r="CR88" s="213" t="e">
        <v>#VALUE!</v>
      </c>
      <c r="CS88" s="213" t="e">
        <v>#VALUE!</v>
      </c>
      <c r="CT88" s="213" t="e">
        <v>#VALUE!</v>
      </c>
    </row>
    <row r="89" spans="1:98" s="214" customFormat="1" ht="15" x14ac:dyDescent="0.25">
      <c r="A89" s="328" t="s">
        <v>187</v>
      </c>
      <c r="B89" s="329"/>
      <c r="C89" s="329"/>
      <c r="D89" s="329"/>
      <c r="E89" s="329"/>
      <c r="F89" s="329"/>
      <c r="G89" s="329"/>
      <c r="H89" s="329"/>
      <c r="I89" s="329"/>
      <c r="J89" s="329"/>
      <c r="K89" s="329"/>
      <c r="L89" s="329"/>
      <c r="M89" s="329"/>
      <c r="N89" s="329"/>
      <c r="O89" s="329"/>
      <c r="P89" s="329"/>
      <c r="Q89" s="329"/>
      <c r="R89" s="329"/>
      <c r="S89" s="329"/>
      <c r="T89" s="329"/>
      <c r="U89" s="329"/>
      <c r="V89" s="329"/>
      <c r="W89" s="329"/>
      <c r="X89" s="329"/>
      <c r="Y89" s="329"/>
      <c r="Z89" s="329"/>
      <c r="AA89" s="329"/>
      <c r="AB89" s="329"/>
      <c r="AC89" s="329"/>
      <c r="AD89" s="329"/>
      <c r="AE89" s="329"/>
      <c r="AF89" s="329"/>
      <c r="AG89" s="329"/>
      <c r="AH89" s="329"/>
      <c r="AI89" s="329"/>
      <c r="AJ89" s="329"/>
      <c r="AK89" s="324">
        <v>-49505696.03822308</v>
      </c>
      <c r="AL89" s="325"/>
      <c r="AM89" s="242">
        <v>9829024.0419574827</v>
      </c>
      <c r="AN89" s="242">
        <v>1653395.7100138515</v>
      </c>
      <c r="AO89" s="242">
        <v>1730722.0372218271</v>
      </c>
      <c r="AP89" s="242">
        <v>1810087.7740585343</v>
      </c>
      <c r="AQ89" s="242">
        <v>1891563.4311379299</v>
      </c>
      <c r="AR89" s="242">
        <v>1975211.4528739683</v>
      </c>
      <c r="AS89" s="242">
        <v>2061096.1286236425</v>
      </c>
      <c r="AT89" s="242">
        <v>2149283.6322604725</v>
      </c>
      <c r="AU89" s="242">
        <v>2239842.0872621699</v>
      </c>
      <c r="AV89" s="242">
        <v>2332841.6315712282</v>
      </c>
      <c r="AW89" s="242">
        <v>2428354.4500537426</v>
      </c>
      <c r="AX89" s="242">
        <v>2526454.8710438753</v>
      </c>
      <c r="AY89" s="242">
        <v>2627220.3918685331</v>
      </c>
      <c r="AZ89" s="242">
        <v>2730728.7748707691</v>
      </c>
      <c r="BA89" s="242">
        <v>2837061.0916919387</v>
      </c>
      <c r="BB89" s="242">
        <v>2946300.7929990236</v>
      </c>
      <c r="BC89" s="242">
        <v>3058533.7907794109</v>
      </c>
      <c r="BD89" s="242">
        <v>3173848.5210255319</v>
      </c>
      <c r="BE89" s="242">
        <v>3292336.0125294412</v>
      </c>
      <c r="BF89" s="242">
        <v>3414089.968207527</v>
      </c>
      <c r="BG89" s="242">
        <v>3539206.8525087778</v>
      </c>
      <c r="BH89" s="242">
        <v>3667785.9527270226</v>
      </c>
      <c r="BI89" s="242">
        <v>3799929.4721006909</v>
      </c>
      <c r="BJ89" s="242">
        <v>3935742.6160862502</v>
      </c>
      <c r="BK89" s="242">
        <v>4075333.6782226982</v>
      </c>
      <c r="BL89" s="242">
        <v>4218814.125570775</v>
      </c>
      <c r="BM89" s="242">
        <v>4366298.6965760924</v>
      </c>
      <c r="BN89" s="242">
        <v>4517905.498472292</v>
      </c>
      <c r="BO89" s="242">
        <v>4673756.0913395323</v>
      </c>
      <c r="BP89" s="242">
        <v>4833975.6038310789</v>
      </c>
      <c r="BQ89" s="242">
        <v>4998692.8290830841</v>
      </c>
      <c r="BR89" s="242">
        <v>5168040.3329524621</v>
      </c>
      <c r="BS89" s="242">
        <v>5342154.5681282589</v>
      </c>
      <c r="BT89" s="242">
        <v>5521175.9747947063</v>
      </c>
      <c r="BU89" s="242">
        <v>5705249.1128545776</v>
      </c>
      <c r="BV89" s="242">
        <v>5894522.7613573894</v>
      </c>
      <c r="BW89" s="242">
        <v>6089150.0623047315</v>
      </c>
      <c r="BX89" s="242">
        <v>6289288.6380422143</v>
      </c>
      <c r="BY89" s="242">
        <v>6495100.7079432365</v>
      </c>
      <c r="BZ89" s="242">
        <v>6706753.2429550644</v>
      </c>
      <c r="CA89" s="242">
        <v>6924418.0936464667</v>
      </c>
      <c r="CB89" s="242">
        <v>7148272.1303249933</v>
      </c>
      <c r="CC89" s="242">
        <v>7378497.3887589946</v>
      </c>
      <c r="CD89" s="242">
        <v>7615281.2150380816</v>
      </c>
      <c r="CE89" s="242">
        <v>7858816.4288368504</v>
      </c>
      <c r="CF89" s="242">
        <v>8109301.4857468139</v>
      </c>
      <c r="CG89" s="242">
        <v>8366940.612906646</v>
      </c>
      <c r="CH89" s="242">
        <v>8631944.0079557672</v>
      </c>
      <c r="CI89" s="242">
        <v>8904527.9919078164</v>
      </c>
      <c r="CJ89" s="242">
        <v>9184915.1930996142</v>
      </c>
      <c r="CK89" s="242">
        <v>9473334.7300063279</v>
      </c>
      <c r="CL89" s="242">
        <v>9770022.3864444084</v>
      </c>
      <c r="CM89" s="242">
        <v>10075220.81771386</v>
      </c>
      <c r="CN89" s="242">
        <v>10389179.742598929</v>
      </c>
      <c r="CO89" s="242">
        <v>10712156.153341835</v>
      </c>
      <c r="CP89" s="242">
        <v>11044414.504937725</v>
      </c>
      <c r="CQ89" s="242" t="s">
        <v>561</v>
      </c>
      <c r="CR89" s="214" t="s">
        <v>561</v>
      </c>
      <c r="CS89" s="214" t="s">
        <v>561</v>
      </c>
      <c r="CT89" s="214" t="s">
        <v>561</v>
      </c>
    </row>
    <row r="90" spans="1:98" s="214" customFormat="1" ht="15" x14ac:dyDescent="0.25">
      <c r="A90" s="328" t="s">
        <v>549</v>
      </c>
      <c r="B90" s="329"/>
      <c r="C90" s="329"/>
      <c r="D90" s="329"/>
      <c r="E90" s="329"/>
      <c r="F90" s="329"/>
      <c r="G90" s="329"/>
      <c r="H90" s="329"/>
      <c r="I90" s="329"/>
      <c r="J90" s="329"/>
      <c r="K90" s="329"/>
      <c r="L90" s="329"/>
      <c r="M90" s="329"/>
      <c r="N90" s="329"/>
      <c r="O90" s="329"/>
      <c r="P90" s="329"/>
      <c r="Q90" s="329"/>
      <c r="R90" s="329"/>
      <c r="S90" s="329"/>
      <c r="T90" s="329"/>
      <c r="U90" s="329"/>
      <c r="V90" s="329"/>
      <c r="W90" s="329"/>
      <c r="X90" s="329"/>
      <c r="Y90" s="329"/>
      <c r="Z90" s="329"/>
      <c r="AA90" s="329"/>
      <c r="AB90" s="329"/>
      <c r="AC90" s="329"/>
      <c r="AD90" s="329"/>
      <c r="AE90" s="329"/>
      <c r="AF90" s="329"/>
      <c r="AG90" s="329"/>
      <c r="AH90" s="329"/>
      <c r="AI90" s="329"/>
      <c r="AJ90" s="329"/>
      <c r="AK90" s="324">
        <v>-49505696.03822308</v>
      </c>
      <c r="AL90" s="325"/>
      <c r="AM90" s="242">
        <v>-39676671.996265598</v>
      </c>
      <c r="AN90" s="242">
        <v>-38023276.286251746</v>
      </c>
      <c r="AO90" s="242">
        <v>-36292554.24902992</v>
      </c>
      <c r="AP90" s="242">
        <v>-34482466.474971384</v>
      </c>
      <c r="AQ90" s="242">
        <v>-32590903.043833453</v>
      </c>
      <c r="AR90" s="242">
        <v>-30615691.590959486</v>
      </c>
      <c r="AS90" s="242">
        <v>-28554595.462335844</v>
      </c>
      <c r="AT90" s="242">
        <v>-26405311.830075372</v>
      </c>
      <c r="AU90" s="242">
        <v>-24165469.742813203</v>
      </c>
      <c r="AV90" s="242">
        <v>-21832628.111241974</v>
      </c>
      <c r="AW90" s="242">
        <v>-19404273.66118823</v>
      </c>
      <c r="AX90" s="242">
        <v>-16877818.790144354</v>
      </c>
      <c r="AY90" s="242">
        <v>-14250598.398275821</v>
      </c>
      <c r="AZ90" s="242">
        <v>-11519869.62340505</v>
      </c>
      <c r="BA90" s="242">
        <v>-8682808.5317131113</v>
      </c>
      <c r="BB90" s="242">
        <v>-5736507.7387140878</v>
      </c>
      <c r="BC90" s="242">
        <v>-2677973.9479346769</v>
      </c>
      <c r="BD90" s="242">
        <v>495874.57309085503</v>
      </c>
      <c r="BE90" s="242">
        <v>3788210.5856202962</v>
      </c>
      <c r="BF90" s="242">
        <v>7202300.5538278231</v>
      </c>
      <c r="BG90" s="242">
        <v>10741507.406336602</v>
      </c>
      <c r="BH90" s="242">
        <v>14409293.359063625</v>
      </c>
      <c r="BI90" s="242">
        <v>18209222.831164315</v>
      </c>
      <c r="BJ90" s="242">
        <v>22144965.447250567</v>
      </c>
      <c r="BK90" s="242">
        <v>26220299.125473265</v>
      </c>
      <c r="BL90" s="242">
        <v>30439113.251044039</v>
      </c>
      <c r="BM90" s="242">
        <v>34805411.947620131</v>
      </c>
      <c r="BN90" s="242">
        <v>39323317.446092427</v>
      </c>
      <c r="BO90" s="242">
        <v>43997073.537431955</v>
      </c>
      <c r="BP90" s="242">
        <v>48831049.141263038</v>
      </c>
      <c r="BQ90" s="242">
        <v>53829741.970346123</v>
      </c>
      <c r="BR90" s="242">
        <v>58997782.303298585</v>
      </c>
      <c r="BS90" s="242">
        <v>64339936.871426843</v>
      </c>
      <c r="BT90" s="242">
        <v>69861112.846221551</v>
      </c>
      <c r="BU90" s="242">
        <v>75566361.959076136</v>
      </c>
      <c r="BV90" s="242">
        <v>81460884.720433533</v>
      </c>
      <c r="BW90" s="242">
        <v>87550034.782738268</v>
      </c>
      <c r="BX90" s="242">
        <v>93839323.42078048</v>
      </c>
      <c r="BY90" s="242">
        <v>100334424.12872371</v>
      </c>
      <c r="BZ90" s="242">
        <v>107041177.37167877</v>
      </c>
      <c r="CA90" s="242">
        <v>113965595.46532524</v>
      </c>
      <c r="CB90" s="242">
        <v>121113867.59565023</v>
      </c>
      <c r="CC90" s="242">
        <v>128492364.98440921</v>
      </c>
      <c r="CD90" s="242">
        <v>136107646.1994473</v>
      </c>
      <c r="CE90" s="242">
        <v>143966462.62828416</v>
      </c>
      <c r="CF90" s="242">
        <v>152075764.11403096</v>
      </c>
      <c r="CG90" s="242">
        <v>160442704.72693759</v>
      </c>
      <c r="CH90" s="242">
        <v>169074648.73489335</v>
      </c>
      <c r="CI90" s="242">
        <v>177979176.72680116</v>
      </c>
      <c r="CJ90" s="242">
        <v>187164091.91990077</v>
      </c>
      <c r="CK90" s="242">
        <v>196637426.64990711</v>
      </c>
      <c r="CL90" s="242">
        <v>206407449.03635153</v>
      </c>
      <c r="CM90" s="242">
        <v>216482669.85406539</v>
      </c>
      <c r="CN90" s="242">
        <v>226871849.59666431</v>
      </c>
      <c r="CO90" s="242">
        <v>237584005.75000614</v>
      </c>
      <c r="CP90" s="242">
        <v>248628420.25494388</v>
      </c>
      <c r="CQ90" s="242" t="s">
        <v>561</v>
      </c>
      <c r="CR90" s="214" t="s">
        <v>561</v>
      </c>
      <c r="CS90" s="214" t="s">
        <v>561</v>
      </c>
      <c r="CT90" s="214" t="s">
        <v>561</v>
      </c>
    </row>
    <row r="91" spans="1:98" x14ac:dyDescent="0.25">
      <c r="A91" s="328" t="s">
        <v>186</v>
      </c>
      <c r="B91" s="329"/>
      <c r="C91" s="329"/>
      <c r="D91" s="329"/>
      <c r="E91" s="329"/>
      <c r="F91" s="329"/>
      <c r="G91" s="329"/>
      <c r="H91" s="329"/>
      <c r="I91" s="329"/>
      <c r="J91" s="329"/>
      <c r="K91" s="329"/>
      <c r="L91" s="329"/>
      <c r="M91" s="329"/>
      <c r="N91" s="329"/>
      <c r="O91" s="329"/>
      <c r="P91" s="329"/>
      <c r="Q91" s="329"/>
      <c r="R91" s="329"/>
      <c r="S91" s="329"/>
      <c r="T91" s="329"/>
      <c r="U91" s="329"/>
      <c r="V91" s="329"/>
      <c r="W91" s="329"/>
      <c r="X91" s="329"/>
      <c r="Y91" s="329"/>
      <c r="Z91" s="329"/>
      <c r="AA91" s="329"/>
      <c r="AB91" s="329"/>
      <c r="AC91" s="329"/>
      <c r="AD91" s="329"/>
      <c r="AE91" s="329"/>
      <c r="AF91" s="329"/>
      <c r="AG91" s="329"/>
      <c r="AH91" s="329"/>
      <c r="AI91" s="329"/>
      <c r="AJ91" s="329"/>
      <c r="AK91" s="330">
        <v>1</v>
      </c>
      <c r="AL91" s="331"/>
      <c r="AM91" s="247">
        <v>0.87657784011220197</v>
      </c>
      <c r="AN91" s="247">
        <v>0.76838870977577312</v>
      </c>
      <c r="AO91" s="247">
        <v>0.6735525155818487</v>
      </c>
      <c r="AP91" s="247">
        <v>0.59042120931087727</v>
      </c>
      <c r="AQ91" s="247">
        <v>0.51755014841416302</v>
      </c>
      <c r="AR91" s="247">
        <v>0.45367299124663668</v>
      </c>
      <c r="AS91" s="247">
        <v>0.39767969078421861</v>
      </c>
      <c r="AT91" s="247">
        <v>0.34859720440411868</v>
      </c>
      <c r="AU91" s="247">
        <v>0.30557258450571412</v>
      </c>
      <c r="AV91" s="247">
        <v>0.26785815612352221</v>
      </c>
      <c r="AW91" s="247">
        <v>0.23479852395119405</v>
      </c>
      <c r="AX91" s="247">
        <v>0.20581918298667082</v>
      </c>
      <c r="AY91" s="247">
        <v>0.18041653487611395</v>
      </c>
      <c r="AZ91" s="247">
        <v>0.15814913646223175</v>
      </c>
      <c r="BA91" s="247">
        <v>0.13863002845567296</v>
      </c>
      <c r="BB91" s="247">
        <v>0.12152001091836692</v>
      </c>
      <c r="BC91" s="247">
        <v>0.10652174870123327</v>
      </c>
      <c r="BD91" s="247">
        <v>9.3374604401501818E-2</v>
      </c>
      <c r="BE91" s="247">
        <v>8.1850109047599762E-2</v>
      </c>
      <c r="BF91" s="247">
        <v>7.1747991801893202E-2</v>
      </c>
      <c r="BG91" s="247">
        <v>6.2892699686091513E-2</v>
      </c>
      <c r="BH91" s="247">
        <v>5.5130346849659465E-2</v>
      </c>
      <c r="BI91" s="247">
        <v>4.8326040366111024E-2</v>
      </c>
      <c r="BJ91" s="247">
        <v>4.2361536085300688E-2</v>
      </c>
      <c r="BK91" s="247">
        <v>3.7133183805487982E-2</v>
      </c>
      <c r="BL91" s="247">
        <v>3.255012605670405E-2</v>
      </c>
      <c r="BM91" s="247">
        <v>2.8532719194165536E-2</v>
      </c>
      <c r="BN91" s="247">
        <v>2.5011149363749596E-2</v>
      </c>
      <c r="BO91" s="247">
        <v>2.1924219287999293E-2</v>
      </c>
      <c r="BP91" s="247">
        <v>1.9218284789620704E-2</v>
      </c>
      <c r="BQ91" s="247">
        <v>1.6846322571546897E-2</v>
      </c>
      <c r="BR91" s="247">
        <v>1.4767113053600015E-2</v>
      </c>
      <c r="BS91" s="247">
        <v>1.2944524065217405E-2</v>
      </c>
      <c r="BT91" s="247">
        <v>1.1346882946368691E-2</v>
      </c>
      <c r="BU91" s="247">
        <v>9.9464261451338454E-3</v>
      </c>
      <c r="BV91" s="247">
        <v>8.7188167471369607E-3</v>
      </c>
      <c r="BW91" s="247">
        <v>7.6427215525394117E-3</v>
      </c>
      <c r="BX91" s="247">
        <v>6.6994403511039732E-3</v>
      </c>
      <c r="BY91" s="247">
        <v>5.8725809529312518E-3</v>
      </c>
      <c r="BZ91" s="247">
        <v>5.1477743276045337E-3</v>
      </c>
      <c r="CA91" s="247">
        <v>4.5124249014766244E-3</v>
      </c>
      <c r="CB91" s="247">
        <v>3.9554916738048958E-3</v>
      </c>
      <c r="CC91" s="247">
        <v>3.4672963480056932E-3</v>
      </c>
      <c r="CD91" s="247">
        <v>3.0393551437637566E-3</v>
      </c>
      <c r="CE91" s="247">
        <v>2.6642313672543445E-3</v>
      </c>
      <c r="CF91" s="247">
        <v>2.3354061774669924E-3</v>
      </c>
      <c r="CG91" s="247">
        <v>2.0471653028287097E-3</v>
      </c>
      <c r="CH91" s="247">
        <v>1.7944997395062325E-3</v>
      </c>
      <c r="CI91" s="247">
        <v>1.5730187057382821E-3</v>
      </c>
      <c r="CJ91" s="247">
        <v>1.3788733395321549E-3</v>
      </c>
      <c r="CK91" s="247">
        <v>1.2086898137553951E-3</v>
      </c>
      <c r="CL91" s="247">
        <v>1.0595107063073239E-3</v>
      </c>
      <c r="CM91" s="247">
        <v>9.2874360651062741E-4</v>
      </c>
      <c r="CN91" s="247">
        <v>8.1411606461310277E-4</v>
      </c>
      <c r="CO91" s="247">
        <v>7.1363610151919932E-4</v>
      </c>
      <c r="CP91" s="247">
        <v>6.255575924957919E-4</v>
      </c>
      <c r="CQ91" s="247" t="s">
        <v>561</v>
      </c>
      <c r="CR91" s="213" t="s">
        <v>561</v>
      </c>
      <c r="CS91" s="213" t="s">
        <v>561</v>
      </c>
      <c r="CT91" s="213" t="s">
        <v>561</v>
      </c>
    </row>
    <row r="92" spans="1:98" s="214" customFormat="1" ht="14.25" x14ac:dyDescent="0.25">
      <c r="A92" s="315" t="s">
        <v>550</v>
      </c>
      <c r="B92" s="316"/>
      <c r="C92" s="316"/>
      <c r="D92" s="316"/>
      <c r="E92" s="316"/>
      <c r="F92" s="316"/>
      <c r="G92" s="316"/>
      <c r="H92" s="316"/>
      <c r="I92" s="316"/>
      <c r="J92" s="316"/>
      <c r="K92" s="316"/>
      <c r="L92" s="316"/>
      <c r="M92" s="316"/>
      <c r="N92" s="316"/>
      <c r="O92" s="316"/>
      <c r="P92" s="316"/>
      <c r="Q92" s="316"/>
      <c r="R92" s="316"/>
      <c r="S92" s="316"/>
      <c r="T92" s="316"/>
      <c r="U92" s="316"/>
      <c r="V92" s="316"/>
      <c r="W92" s="316"/>
      <c r="X92" s="316"/>
      <c r="Y92" s="316"/>
      <c r="Z92" s="316"/>
      <c r="AA92" s="316"/>
      <c r="AB92" s="316"/>
      <c r="AC92" s="316"/>
      <c r="AD92" s="316"/>
      <c r="AE92" s="316"/>
      <c r="AF92" s="316"/>
      <c r="AG92" s="316"/>
      <c r="AH92" s="316"/>
      <c r="AI92" s="316"/>
      <c r="AJ92" s="316"/>
      <c r="AK92" s="324">
        <v>-49505696.03822308</v>
      </c>
      <c r="AL92" s="325"/>
      <c r="AM92" s="242">
        <v>8615904.6651099958</v>
      </c>
      <c r="AN92" s="242">
        <v>1270450.5963663417</v>
      </c>
      <c r="AO92" s="242">
        <v>1165732.1819437037</v>
      </c>
      <c r="AP92" s="242">
        <v>1068714.2125184739</v>
      </c>
      <c r="AQ92" s="242">
        <v>978978.93452023901</v>
      </c>
      <c r="AR92" s="242">
        <v>896100.08816994831</v>
      </c>
      <c r="AS92" s="242">
        <v>819656.07110760023</v>
      </c>
      <c r="AT92" s="242">
        <v>749234.26567753055</v>
      </c>
      <c r="AU92" s="242">
        <v>684434.33548937447</v>
      </c>
      <c r="AV92" s="242">
        <v>624870.65796085831</v>
      </c>
      <c r="AW92" s="242">
        <v>570174.04050293239</v>
      </c>
      <c r="AX92" s="242">
        <v>519992.87741094519</v>
      </c>
      <c r="AY92" s="242">
        <v>473993.99945678696</v>
      </c>
      <c r="AZ92" s="242">
        <v>431862.39765838016</v>
      </c>
      <c r="BA92" s="242">
        <v>393301.85987173603</v>
      </c>
      <c r="BB92" s="242">
        <v>358034.50453403447</v>
      </c>
      <c r="BC92" s="242">
        <v>325800.36785563477</v>
      </c>
      <c r="BD92" s="242">
        <v>296356.85008105065</v>
      </c>
      <c r="BE92" s="242">
        <v>269478.06164687453</v>
      </c>
      <c r="BF92" s="242">
        <v>244954.09904987947</v>
      </c>
      <c r="BG92" s="242">
        <v>222590.27370179174</v>
      </c>
      <c r="BH92" s="242">
        <v>202206.31174414945</v>
      </c>
      <c r="BI92" s="242">
        <v>183635.54505711293</v>
      </c>
      <c r="BJ92" s="242">
        <v>166724.10285379342</v>
      </c>
      <c r="BK92" s="242">
        <v>151330.11454213888</v>
      </c>
      <c r="BL92" s="242">
        <v>137322.93159713238</v>
      </c>
      <c r="BM92" s="242">
        <v>124582.37462725663</v>
      </c>
      <c r="BN92" s="242">
        <v>112998.00923359607</v>
      </c>
      <c r="BO92" s="242">
        <v>102468.45344515036</v>
      </c>
      <c r="BP92" s="242">
        <v>92900.719820504382</v>
      </c>
      <c r="BQ92" s="242">
        <v>84209.591834811974</v>
      </c>
      <c r="BR92" s="242">
        <v>76317.035862273668</v>
      </c>
      <c r="BS92" s="242">
        <v>69151.648367247341</v>
      </c>
      <c r="BT92" s="242">
        <v>62648.137512298585</v>
      </c>
      <c r="BU92" s="242">
        <v>56746.838940598449</v>
      </c>
      <c r="BV92" s="242">
        <v>51393.263768102806</v>
      </c>
      <c r="BW92" s="242">
        <v>46537.678417823074</v>
      </c>
      <c r="BX92" s="242">
        <v>42134.714081439764</v>
      </c>
      <c r="BY92" s="242">
        <v>38143.004704837738</v>
      </c>
      <c r="BZ92" s="242">
        <v>34524.852165662531</v>
      </c>
      <c r="CA92" s="242">
        <v>31245.916634005614</v>
      </c>
      <c r="CB92" s="242">
        <v>28274.930893592096</v>
      </c>
      <c r="CC92" s="242">
        <v>25583.437049813605</v>
      </c>
      <c r="CD92" s="242">
        <v>23145.544132133506</v>
      </c>
      <c r="CE92" s="242">
        <v>20937.705239200906</v>
      </c>
      <c r="CF92" s="242">
        <v>18938.51278475537</v>
      </c>
      <c r="CG92" s="242">
        <v>17128.510513570865</v>
      </c>
      <c r="CH92" s="242">
        <v>15490.021273709008</v>
      </c>
      <c r="CI92" s="242">
        <v>14006.989097041138</v>
      </c>
      <c r="CJ92" s="242">
        <v>12664.834685628892</v>
      </c>
      <c r="CK92" s="242">
        <v>11450.323190453864</v>
      </c>
      <c r="CL92" s="242">
        <v>10351.44331930008</v>
      </c>
      <c r="CM92" s="242">
        <v>9357.2969186345235</v>
      </c>
      <c r="CN92" s="242">
        <v>8457.998126602808</v>
      </c>
      <c r="CO92" s="242">
        <v>7644.58135613577</v>
      </c>
      <c r="CP92" s="242">
        <v>6908.9173482344468</v>
      </c>
      <c r="CQ92" s="242" t="s">
        <v>561</v>
      </c>
      <c r="CR92" s="214" t="s">
        <v>561</v>
      </c>
      <c r="CS92" s="214" t="s">
        <v>561</v>
      </c>
      <c r="CT92" s="214" t="s">
        <v>561</v>
      </c>
    </row>
    <row r="93" spans="1:98" s="214" customFormat="1" ht="14.25" x14ac:dyDescent="0.25">
      <c r="A93" s="315" t="s">
        <v>551</v>
      </c>
      <c r="B93" s="316"/>
      <c r="C93" s="316"/>
      <c r="D93" s="316"/>
      <c r="E93" s="316"/>
      <c r="F93" s="316"/>
      <c r="G93" s="316"/>
      <c r="H93" s="316"/>
      <c r="I93" s="316"/>
      <c r="J93" s="316"/>
      <c r="K93" s="316"/>
      <c r="L93" s="316"/>
      <c r="M93" s="316"/>
      <c r="N93" s="316"/>
      <c r="O93" s="316"/>
      <c r="P93" s="316"/>
      <c r="Q93" s="316"/>
      <c r="R93" s="316"/>
      <c r="S93" s="316"/>
      <c r="T93" s="316"/>
      <c r="U93" s="316"/>
      <c r="V93" s="316"/>
      <c r="W93" s="316"/>
      <c r="X93" s="316"/>
      <c r="Y93" s="316"/>
      <c r="Z93" s="316"/>
      <c r="AA93" s="316"/>
      <c r="AB93" s="316"/>
      <c r="AC93" s="316"/>
      <c r="AD93" s="316"/>
      <c r="AE93" s="316"/>
      <c r="AF93" s="316"/>
      <c r="AG93" s="316"/>
      <c r="AH93" s="316"/>
      <c r="AI93" s="316"/>
      <c r="AJ93" s="316"/>
      <c r="AK93" s="324">
        <v>-49505696.03822308</v>
      </c>
      <c r="AL93" s="325"/>
      <c r="AM93" s="242">
        <v>-40889791.373113081</v>
      </c>
      <c r="AN93" s="242">
        <v>-39619340.776746742</v>
      </c>
      <c r="AO93" s="242">
        <v>-38453608.594803035</v>
      </c>
      <c r="AP93" s="242">
        <v>-37384894.382284559</v>
      </c>
      <c r="AQ93" s="242">
        <v>-36405915.447764322</v>
      </c>
      <c r="AR93" s="242">
        <v>-35509815.359594375</v>
      </c>
      <c r="AS93" s="242">
        <v>-34690159.288486771</v>
      </c>
      <c r="AT93" s="242">
        <v>-33940925.022809237</v>
      </c>
      <c r="AU93" s="242">
        <v>-33256490.687319864</v>
      </c>
      <c r="AV93" s="242">
        <v>-32631620.029359005</v>
      </c>
      <c r="AW93" s="242">
        <v>-32061445.988856073</v>
      </c>
      <c r="AX93" s="242">
        <v>-31541453.111445129</v>
      </c>
      <c r="AY93" s="242">
        <v>-31067459.111988343</v>
      </c>
      <c r="AZ93" s="242">
        <v>-30635596.714329962</v>
      </c>
      <c r="BA93" s="242">
        <v>-30242294.854458224</v>
      </c>
      <c r="BB93" s="242">
        <v>-29884260.349924188</v>
      </c>
      <c r="BC93" s="242">
        <v>-29558459.982068554</v>
      </c>
      <c r="BD93" s="242">
        <v>-29262103.131987505</v>
      </c>
      <c r="BE93" s="242">
        <v>-28992625.07034063</v>
      </c>
      <c r="BF93" s="242">
        <v>-28747670.971290749</v>
      </c>
      <c r="BG93" s="242">
        <v>-28525080.697588958</v>
      </c>
      <c r="BH93" s="242">
        <v>-28322874.385844808</v>
      </c>
      <c r="BI93" s="242">
        <v>-28139238.840787694</v>
      </c>
      <c r="BJ93" s="242">
        <v>-27972514.7379339</v>
      </c>
      <c r="BK93" s="242">
        <v>-27821184.623391762</v>
      </c>
      <c r="BL93" s="242">
        <v>-27683861.69179463</v>
      </c>
      <c r="BM93" s="242">
        <v>-27559279.317167375</v>
      </c>
      <c r="BN93" s="242">
        <v>-27446281.307933778</v>
      </c>
      <c r="BO93" s="242">
        <v>-27343812.854488626</v>
      </c>
      <c r="BP93" s="242">
        <v>-27250912.134668123</v>
      </c>
      <c r="BQ93" s="242">
        <v>-27166702.54283331</v>
      </c>
      <c r="BR93" s="242">
        <v>-27090385.506971035</v>
      </c>
      <c r="BS93" s="242">
        <v>-27021233.858603787</v>
      </c>
      <c r="BT93" s="242">
        <v>-26958585.721091487</v>
      </c>
      <c r="BU93" s="242">
        <v>-26901838.882150888</v>
      </c>
      <c r="BV93" s="242">
        <v>-26850445.618382785</v>
      </c>
      <c r="BW93" s="242">
        <v>-26803907.939964961</v>
      </c>
      <c r="BX93" s="242">
        <v>-26761773.225883521</v>
      </c>
      <c r="BY93" s="242">
        <v>-26723630.221178684</v>
      </c>
      <c r="BZ93" s="242">
        <v>-26689105.369013023</v>
      </c>
      <c r="CA93" s="242">
        <v>-26657859.452379018</v>
      </c>
      <c r="CB93" s="242">
        <v>-26629584.521485426</v>
      </c>
      <c r="CC93" s="242">
        <v>-26604001.084435612</v>
      </c>
      <c r="CD93" s="242">
        <v>-26580855.54030348</v>
      </c>
      <c r="CE93" s="242">
        <v>-26559917.835064281</v>
      </c>
      <c r="CF93" s="242">
        <v>-26540979.322279524</v>
      </c>
      <c r="CG93" s="242">
        <v>-26523850.811765954</v>
      </c>
      <c r="CH93" s="242">
        <v>-26508360.790492244</v>
      </c>
      <c r="CI93" s="242">
        <v>-26494353.801395204</v>
      </c>
      <c r="CJ93" s="242">
        <v>-26481688.966709577</v>
      </c>
      <c r="CK93" s="242">
        <v>-26470238.643519122</v>
      </c>
      <c r="CL93" s="242">
        <v>-26459887.200199824</v>
      </c>
      <c r="CM93" s="242">
        <v>-26450529.90328119</v>
      </c>
      <c r="CN93" s="242">
        <v>-26442071.905154586</v>
      </c>
      <c r="CO93" s="242">
        <v>-26434427.323798452</v>
      </c>
      <c r="CP93" s="242">
        <v>-26427518.406450216</v>
      </c>
      <c r="CQ93" s="242">
        <v>-26427518.406450216</v>
      </c>
      <c r="CR93" s="214">
        <v>-26427518.406450216</v>
      </c>
      <c r="CS93" s="214">
        <v>-26427518.406450216</v>
      </c>
      <c r="CT93" s="214">
        <v>-26427518.406450216</v>
      </c>
    </row>
    <row r="94" spans="1:98" s="214" customFormat="1" ht="14.25" x14ac:dyDescent="0.25">
      <c r="A94" s="315" t="s">
        <v>552</v>
      </c>
      <c r="B94" s="316"/>
      <c r="C94" s="316"/>
      <c r="D94" s="316"/>
      <c r="E94" s="316"/>
      <c r="F94" s="316"/>
      <c r="G94" s="316"/>
      <c r="H94" s="316"/>
      <c r="I94" s="316"/>
      <c r="J94" s="316"/>
      <c r="K94" s="316"/>
      <c r="L94" s="316"/>
      <c r="M94" s="316"/>
      <c r="N94" s="316"/>
      <c r="O94" s="316"/>
      <c r="P94" s="316"/>
      <c r="Q94" s="316"/>
      <c r="R94" s="316"/>
      <c r="S94" s="316"/>
      <c r="T94" s="316"/>
      <c r="U94" s="316"/>
      <c r="V94" s="316"/>
      <c r="W94" s="316"/>
      <c r="X94" s="316"/>
      <c r="Y94" s="316"/>
      <c r="Z94" s="316"/>
      <c r="AA94" s="316"/>
      <c r="AB94" s="316"/>
      <c r="AC94" s="316"/>
      <c r="AD94" s="316"/>
      <c r="AE94" s="316"/>
      <c r="AF94" s="316"/>
      <c r="AG94" s="316"/>
      <c r="AH94" s="316"/>
      <c r="AI94" s="316"/>
      <c r="AJ94" s="316"/>
      <c r="AK94" s="326">
        <v>0</v>
      </c>
      <c r="AL94" s="327"/>
      <c r="AM94" s="248">
        <v>0</v>
      </c>
      <c r="AN94" s="248">
        <v>0</v>
      </c>
      <c r="AO94" s="248">
        <v>0</v>
      </c>
      <c r="AP94" s="248">
        <v>0</v>
      </c>
      <c r="AQ94" s="248">
        <v>0</v>
      </c>
      <c r="AR94" s="248">
        <v>0</v>
      </c>
      <c r="AS94" s="248">
        <v>0</v>
      </c>
      <c r="AT94" s="248">
        <v>0</v>
      </c>
      <c r="AU94" s="248">
        <v>0</v>
      </c>
      <c r="AV94" s="248">
        <v>0</v>
      </c>
      <c r="AW94" s="248">
        <v>0</v>
      </c>
      <c r="AX94" s="248">
        <v>0</v>
      </c>
      <c r="AY94" s="248">
        <v>0</v>
      </c>
      <c r="AZ94" s="248">
        <v>0</v>
      </c>
      <c r="BA94" s="248">
        <v>0</v>
      </c>
      <c r="BB94" s="248">
        <v>0</v>
      </c>
      <c r="BC94" s="248">
        <v>0</v>
      </c>
      <c r="BD94" s="248">
        <v>1.1098673271052739E-3</v>
      </c>
      <c r="BE94" s="248">
        <v>7.8136923758818089E-3</v>
      </c>
      <c r="BF94" s="248">
        <v>1.3730139143833364E-2</v>
      </c>
      <c r="BG94" s="248">
        <v>1.8975927445064489E-2</v>
      </c>
      <c r="BH94" s="248">
        <v>2.3646871796059843E-2</v>
      </c>
      <c r="BI94" s="248">
        <v>2.7822237091239321E-2</v>
      </c>
      <c r="BJ94" s="248">
        <v>3.1568068462070498E-2</v>
      </c>
      <c r="BK94" s="248">
        <v>3.4939762610903813E-2</v>
      </c>
      <c r="BL94" s="248">
        <v>3.7984072105233357E-2</v>
      </c>
      <c r="BM94" s="248">
        <v>4.0740681422537062E-2</v>
      </c>
      <c r="BN94" s="248">
        <v>4.3243456432907168E-2</v>
      </c>
      <c r="BO94" s="248">
        <v>4.5521442600753304E-2</v>
      </c>
      <c r="BP94" s="248">
        <v>4.759966820978967E-2</v>
      </c>
      <c r="BQ94" s="248">
        <v>4.9499795064845253E-2</v>
      </c>
      <c r="BR94" s="248">
        <v>5.1240648996990101E-2</v>
      </c>
      <c r="BS94" s="248">
        <v>5.2838654971549825E-2</v>
      </c>
      <c r="BT94" s="248">
        <v>5.4308195969662743E-2</v>
      </c>
      <c r="BU94" s="248">
        <v>5.5661910588545194E-2</v>
      </c>
      <c r="BV94" s="248">
        <v>5.6910941064342913E-2</v>
      </c>
      <c r="BW94" s="248">
        <v>5.8065140976433449E-2</v>
      </c>
      <c r="BX94" s="248">
        <v>5.9133249971420554E-2</v>
      </c>
      <c r="BY94" s="248">
        <v>6.0123041377912356E-2</v>
      </c>
      <c r="BZ94" s="248">
        <v>6.1041447435104867E-2</v>
      </c>
      <c r="CA94" s="248">
        <v>6.1894665940231075E-2</v>
      </c>
      <c r="CB94" s="248">
        <v>6.2688251411166185E-2</v>
      </c>
      <c r="CC94" s="248">
        <v>6.3427193289277595E-2</v>
      </c>
      <c r="CD94" s="248">
        <v>6.4115983251736175E-2</v>
      </c>
      <c r="CE94" s="248">
        <v>6.475867333879437E-2</v>
      </c>
      <c r="CF94" s="248">
        <v>6.5358926304199372E-2</v>
      </c>
      <c r="CG94" s="248">
        <v>6.5920059356435079E-2</v>
      </c>
      <c r="CH94" s="248">
        <v>6.6445082270478961E-2</v>
      </c>
      <c r="CI94" s="248">
        <v>6.6936730681661949E-2</v>
      </c>
      <c r="CJ94" s="248">
        <v>6.7397495248477268E-2</v>
      </c>
      <c r="CK94" s="248">
        <v>6.7829647260715165E-2</v>
      </c>
      <c r="CL94" s="248">
        <v>6.823526118001455E-2</v>
      </c>
      <c r="CM94" s="248">
        <v>6.8616234527543396E-2</v>
      </c>
      <c r="CN94" s="248">
        <v>6.8974305469448494E-2</v>
      </c>
      <c r="CO94" s="248">
        <v>6.9311068400571108E-2</v>
      </c>
      <c r="CP94" s="248">
        <v>6.9627987782169276E-2</v>
      </c>
      <c r="CQ94" s="248" t="s">
        <v>561</v>
      </c>
      <c r="CR94" s="214" t="s">
        <v>561</v>
      </c>
      <c r="CS94" s="214" t="s">
        <v>561</v>
      </c>
      <c r="CT94" s="214" t="s">
        <v>561</v>
      </c>
    </row>
    <row r="95" spans="1:98" s="214" customFormat="1" ht="14.25" x14ac:dyDescent="0.25">
      <c r="A95" s="315" t="s">
        <v>553</v>
      </c>
      <c r="B95" s="316"/>
      <c r="C95" s="316"/>
      <c r="D95" s="316"/>
      <c r="E95" s="316"/>
      <c r="F95" s="316"/>
      <c r="G95" s="316"/>
      <c r="H95" s="316"/>
      <c r="I95" s="316"/>
      <c r="J95" s="316"/>
      <c r="K95" s="316"/>
      <c r="L95" s="316"/>
      <c r="M95" s="316"/>
      <c r="N95" s="316"/>
      <c r="O95" s="316"/>
      <c r="P95" s="316"/>
      <c r="Q95" s="316"/>
      <c r="R95" s="316"/>
      <c r="S95" s="316"/>
      <c r="T95" s="316"/>
      <c r="U95" s="316"/>
      <c r="V95" s="316"/>
      <c r="W95" s="316"/>
      <c r="X95" s="316"/>
      <c r="Y95" s="316"/>
      <c r="Z95" s="316"/>
      <c r="AA95" s="316"/>
      <c r="AB95" s="316"/>
      <c r="AC95" s="316"/>
      <c r="AD95" s="316"/>
      <c r="AE95" s="316"/>
      <c r="AF95" s="316"/>
      <c r="AG95" s="316"/>
      <c r="AH95" s="316"/>
      <c r="AI95" s="316"/>
      <c r="AJ95" s="316"/>
      <c r="AK95" s="317">
        <v>0</v>
      </c>
      <c r="AL95" s="318"/>
      <c r="AM95" s="249">
        <v>0</v>
      </c>
      <c r="AN95" s="249">
        <v>0</v>
      </c>
      <c r="AO95" s="249">
        <v>0</v>
      </c>
      <c r="AP95" s="249">
        <v>0</v>
      </c>
      <c r="AQ95" s="249">
        <v>0</v>
      </c>
      <c r="AR95" s="249">
        <v>0</v>
      </c>
      <c r="AS95" s="249">
        <v>0</v>
      </c>
      <c r="AT95" s="249">
        <v>0</v>
      </c>
      <c r="AU95" s="249">
        <v>0</v>
      </c>
      <c r="AV95" s="249">
        <v>0</v>
      </c>
      <c r="AW95" s="249">
        <v>0</v>
      </c>
      <c r="AX95" s="249">
        <v>0</v>
      </c>
      <c r="AY95" s="249">
        <v>0</v>
      </c>
      <c r="AZ95" s="249">
        <v>0</v>
      </c>
      <c r="BA95" s="249">
        <v>0</v>
      </c>
      <c r="BB95" s="249">
        <v>0</v>
      </c>
      <c r="BC95" s="249">
        <v>0</v>
      </c>
      <c r="BD95" s="249">
        <v>17.843762369310987</v>
      </c>
      <c r="BE95" s="249">
        <v>0</v>
      </c>
      <c r="BF95" s="249">
        <v>0</v>
      </c>
      <c r="BG95" s="249">
        <v>0</v>
      </c>
      <c r="BH95" s="249">
        <v>0</v>
      </c>
      <c r="BI95" s="249">
        <v>0</v>
      </c>
      <c r="BJ95" s="249">
        <v>0</v>
      </c>
      <c r="BK95" s="249">
        <v>0</v>
      </c>
      <c r="BL95" s="249">
        <v>0</v>
      </c>
      <c r="BM95" s="249">
        <v>0</v>
      </c>
      <c r="BN95" s="249">
        <v>0</v>
      </c>
      <c r="BO95" s="249">
        <v>0</v>
      </c>
      <c r="BP95" s="249">
        <v>0</v>
      </c>
      <c r="BQ95" s="249">
        <v>0</v>
      </c>
      <c r="BR95" s="249">
        <v>0</v>
      </c>
      <c r="BS95" s="249">
        <v>0</v>
      </c>
      <c r="BT95" s="249">
        <v>0</v>
      </c>
      <c r="BU95" s="249">
        <v>0</v>
      </c>
      <c r="BV95" s="249">
        <v>0</v>
      </c>
      <c r="BW95" s="249">
        <v>0</v>
      </c>
      <c r="BX95" s="249">
        <v>0</v>
      </c>
      <c r="BY95" s="249">
        <v>0</v>
      </c>
      <c r="BZ95" s="249">
        <v>0</v>
      </c>
      <c r="CA95" s="249">
        <v>0</v>
      </c>
      <c r="CB95" s="249">
        <v>0</v>
      </c>
      <c r="CC95" s="249">
        <v>0</v>
      </c>
      <c r="CD95" s="249">
        <v>0</v>
      </c>
      <c r="CE95" s="249">
        <v>0</v>
      </c>
      <c r="CF95" s="249">
        <v>0</v>
      </c>
      <c r="CG95" s="249">
        <v>0</v>
      </c>
      <c r="CH95" s="249">
        <v>0</v>
      </c>
      <c r="CI95" s="249">
        <v>0</v>
      </c>
      <c r="CJ95" s="249">
        <v>0</v>
      </c>
      <c r="CK95" s="249">
        <v>0</v>
      </c>
      <c r="CL95" s="249">
        <v>0</v>
      </c>
      <c r="CM95" s="249">
        <v>0</v>
      </c>
      <c r="CN95" s="249">
        <v>0</v>
      </c>
      <c r="CO95" s="249">
        <v>0</v>
      </c>
      <c r="CP95" s="249">
        <v>0</v>
      </c>
      <c r="CQ95" s="249" t="s">
        <v>561</v>
      </c>
      <c r="CR95" s="214" t="s">
        <v>561</v>
      </c>
      <c r="CS95" s="214" t="s">
        <v>561</v>
      </c>
      <c r="CT95" s="214" t="s">
        <v>561</v>
      </c>
    </row>
    <row r="96" spans="1:98" s="214" customFormat="1" ht="15" thickBot="1" x14ac:dyDescent="0.3">
      <c r="A96" s="319" t="s">
        <v>554</v>
      </c>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c r="AA96" s="320"/>
      <c r="AB96" s="320"/>
      <c r="AC96" s="320"/>
      <c r="AD96" s="320"/>
      <c r="AE96" s="320"/>
      <c r="AF96" s="320"/>
      <c r="AG96" s="320"/>
      <c r="AH96" s="320"/>
      <c r="AI96" s="320"/>
      <c r="AJ96" s="320"/>
      <c r="AK96" s="321">
        <v>0</v>
      </c>
      <c r="AL96" s="322"/>
      <c r="AM96" s="250">
        <v>0</v>
      </c>
      <c r="AN96" s="250">
        <v>0</v>
      </c>
      <c r="AO96" s="250">
        <v>0</v>
      </c>
      <c r="AP96" s="250">
        <v>0</v>
      </c>
      <c r="AQ96" s="250">
        <v>0</v>
      </c>
      <c r="AR96" s="250">
        <v>0</v>
      </c>
      <c r="AS96" s="250">
        <v>0</v>
      </c>
      <c r="AT96" s="250">
        <v>0</v>
      </c>
      <c r="AU96" s="250">
        <v>0</v>
      </c>
      <c r="AV96" s="250">
        <v>0</v>
      </c>
      <c r="AW96" s="250">
        <v>0</v>
      </c>
      <c r="AX96" s="250">
        <v>0</v>
      </c>
      <c r="AY96" s="250">
        <v>0</v>
      </c>
      <c r="AZ96" s="250">
        <v>0</v>
      </c>
      <c r="BA96" s="250">
        <v>0</v>
      </c>
      <c r="BB96" s="250">
        <v>0</v>
      </c>
      <c r="BC96" s="250">
        <v>0</v>
      </c>
      <c r="BD96" s="250">
        <v>0</v>
      </c>
      <c r="BE96" s="250">
        <v>0</v>
      </c>
      <c r="BF96" s="250">
        <v>0</v>
      </c>
      <c r="BG96" s="250">
        <v>0</v>
      </c>
      <c r="BH96" s="250">
        <v>0</v>
      </c>
      <c r="BI96" s="250">
        <v>0</v>
      </c>
      <c r="BJ96" s="250">
        <v>0</v>
      </c>
      <c r="BK96" s="250">
        <v>0</v>
      </c>
      <c r="BL96" s="250">
        <v>0</v>
      </c>
      <c r="BM96" s="250">
        <v>0</v>
      </c>
      <c r="BN96" s="250">
        <v>0</v>
      </c>
      <c r="BO96" s="250">
        <v>0</v>
      </c>
      <c r="BP96" s="250">
        <v>0</v>
      </c>
      <c r="BQ96" s="250">
        <v>0</v>
      </c>
      <c r="BR96" s="250">
        <v>0</v>
      </c>
      <c r="BS96" s="250">
        <v>0</v>
      </c>
      <c r="BT96" s="250">
        <v>0</v>
      </c>
      <c r="BU96" s="250">
        <v>0</v>
      </c>
      <c r="BV96" s="250">
        <v>0</v>
      </c>
      <c r="BW96" s="250">
        <v>0</v>
      </c>
      <c r="BX96" s="250">
        <v>0</v>
      </c>
      <c r="BY96" s="250">
        <v>0</v>
      </c>
      <c r="BZ96" s="250">
        <v>0</v>
      </c>
      <c r="CA96" s="250">
        <v>0</v>
      </c>
      <c r="CB96" s="250">
        <v>0</v>
      </c>
      <c r="CC96" s="250">
        <v>0</v>
      </c>
      <c r="CD96" s="250">
        <v>0</v>
      </c>
      <c r="CE96" s="250">
        <v>0</v>
      </c>
      <c r="CF96" s="250">
        <v>0</v>
      </c>
      <c r="CG96" s="250">
        <v>0</v>
      </c>
      <c r="CH96" s="250">
        <v>0</v>
      </c>
      <c r="CI96" s="250">
        <v>0</v>
      </c>
      <c r="CJ96" s="250">
        <v>0</v>
      </c>
      <c r="CK96" s="250">
        <v>0</v>
      </c>
      <c r="CL96" s="250">
        <v>0</v>
      </c>
      <c r="CM96" s="250">
        <v>0</v>
      </c>
      <c r="CN96" s="250">
        <v>0</v>
      </c>
      <c r="CO96" s="250">
        <v>0</v>
      </c>
      <c r="CP96" s="250">
        <v>0</v>
      </c>
      <c r="CQ96" s="250" t="s">
        <v>561</v>
      </c>
      <c r="CR96" s="214" t="s">
        <v>561</v>
      </c>
      <c r="CS96" s="214" t="s">
        <v>561</v>
      </c>
      <c r="CT96" s="214" t="s">
        <v>561</v>
      </c>
    </row>
    <row r="97" spans="1:95" x14ac:dyDescent="0.25">
      <c r="AM97" s="251"/>
      <c r="AN97" s="251"/>
      <c r="AO97" s="251"/>
      <c r="AP97" s="251"/>
      <c r="AQ97" s="251"/>
      <c r="AR97" s="251"/>
      <c r="AS97" s="251"/>
      <c r="AT97" s="251"/>
    </row>
    <row r="98" spans="1:95" x14ac:dyDescent="0.25">
      <c r="A98" s="323"/>
      <c r="B98" s="323"/>
      <c r="C98" s="323"/>
      <c r="D98" s="323"/>
      <c r="E98" s="323"/>
      <c r="F98" s="323"/>
      <c r="G98" s="323"/>
      <c r="H98" s="323"/>
      <c r="I98" s="323"/>
      <c r="J98" s="323"/>
      <c r="K98" s="323"/>
      <c r="L98" s="323"/>
      <c r="M98" s="323"/>
      <c r="N98" s="323"/>
      <c r="O98" s="323"/>
      <c r="P98" s="323"/>
      <c r="Q98" s="323"/>
      <c r="R98" s="323"/>
      <c r="S98" s="323"/>
      <c r="T98" s="323"/>
      <c r="U98" s="323"/>
      <c r="V98" s="323"/>
      <c r="W98" s="323"/>
      <c r="X98" s="323"/>
      <c r="Y98" s="323"/>
      <c r="Z98" s="323"/>
      <c r="AA98" s="323"/>
      <c r="AB98" s="323"/>
      <c r="AC98" s="323"/>
      <c r="AD98" s="323"/>
      <c r="AE98" s="323"/>
      <c r="AF98" s="323"/>
      <c r="AG98" s="323"/>
      <c r="AH98" s="323"/>
      <c r="AI98" s="323"/>
      <c r="AJ98" s="323"/>
      <c r="AK98" s="323"/>
      <c r="AL98" s="323"/>
      <c r="AM98" s="323"/>
      <c r="AN98" s="323"/>
      <c r="AO98" s="323"/>
      <c r="AP98" s="323"/>
      <c r="AQ98" s="323"/>
      <c r="AR98" s="323"/>
      <c r="AS98" s="323"/>
      <c r="AT98" s="323"/>
      <c r="AU98" s="323"/>
    </row>
    <row r="100" spans="1:95" x14ac:dyDescent="0.25">
      <c r="AM100" s="251"/>
    </row>
    <row r="102" spans="1:95" x14ac:dyDescent="0.25">
      <c r="AM102" s="213" t="s">
        <v>367</v>
      </c>
      <c r="CJ102" s="252"/>
      <c r="CK102" s="252"/>
      <c r="CL102" s="252"/>
      <c r="CM102" s="252"/>
      <c r="CN102" s="252"/>
      <c r="CO102" s="252"/>
      <c r="CP102" s="252"/>
      <c r="CQ102" s="252"/>
    </row>
    <row r="103" spans="1:95" ht="27.75" x14ac:dyDescent="0.25">
      <c r="AL103" s="216"/>
    </row>
    <row r="104" spans="1:95" ht="27.75" x14ac:dyDescent="0.25">
      <c r="AL104" s="216"/>
    </row>
  </sheetData>
  <mergeCells count="150">
    <mergeCell ref="A4:AR4"/>
    <mergeCell ref="A9:AR9"/>
    <mergeCell ref="A26:AJ26"/>
    <mergeCell ref="AK26:AL26"/>
    <mergeCell ref="AN26:AO26"/>
    <mergeCell ref="A27:AJ27"/>
    <mergeCell ref="AK27:AL27"/>
    <mergeCell ref="AN27:AO27"/>
    <mergeCell ref="A12:AR12"/>
    <mergeCell ref="A15:AR15"/>
    <mergeCell ref="A18:AR18"/>
    <mergeCell ref="A25:AJ25"/>
    <mergeCell ref="AK25:AL25"/>
    <mergeCell ref="A5:AR5"/>
    <mergeCell ref="A7:AR7"/>
    <mergeCell ref="A10:AR10"/>
    <mergeCell ref="A13:AR13"/>
    <mergeCell ref="A16:AR16"/>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8" zoomScale="70" zoomScaleSheetLayoutView="70" workbookViewId="0">
      <selection activeCell="H54" sqref="H54"/>
    </sheetView>
  </sheetViews>
  <sheetFormatPr defaultRowHeight="15.75" x14ac:dyDescent="0.25"/>
  <cols>
    <col min="1" max="1" width="9.5703125" style="45" bestFit="1" customWidth="1"/>
    <col min="2" max="2" width="51.28515625" style="45" customWidth="1"/>
    <col min="3" max="3" width="15.85546875" style="45" customWidth="1"/>
    <col min="4" max="4" width="17.140625" style="45" customWidth="1"/>
    <col min="5" max="6" width="0" style="45" hidden="1" customWidth="1"/>
    <col min="7" max="7" width="18.5703125" style="45" customWidth="1"/>
    <col min="8" max="8" width="15.5703125" style="45" customWidth="1"/>
    <col min="9" max="10" width="18.28515625" style="45" customWidth="1"/>
    <col min="11" max="11" width="64.85546875" style="45" customWidth="1"/>
    <col min="12" max="12" width="32.28515625" style="45" customWidth="1"/>
    <col min="13" max="13" width="9.140625" style="45"/>
    <col min="14" max="14" width="16.7109375" style="45" customWidth="1"/>
    <col min="15" max="15" width="17" style="45" customWidth="1"/>
    <col min="16"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25" t="s">
        <v>66</v>
      </c>
    </row>
    <row r="2" spans="1:44" ht="18.75" x14ac:dyDescent="0.3">
      <c r="L2" s="13" t="s">
        <v>9</v>
      </c>
    </row>
    <row r="3" spans="1:44" ht="18.75" x14ac:dyDescent="0.3">
      <c r="L3" s="13" t="s">
        <v>391</v>
      </c>
    </row>
    <row r="4" spans="1:44" ht="18.75" x14ac:dyDescent="0.3">
      <c r="K4" s="13"/>
    </row>
    <row r="5" spans="1:44" x14ac:dyDescent="0.25">
      <c r="A5" s="273" t="str">
        <f>'1. паспорт местоположение'!$A$5</f>
        <v>Год раскрытия информации:  2026 год</v>
      </c>
      <c r="B5" s="273"/>
      <c r="C5" s="273"/>
      <c r="D5" s="273"/>
      <c r="E5" s="273"/>
      <c r="F5" s="273"/>
      <c r="G5" s="273"/>
      <c r="H5" s="273"/>
      <c r="I5" s="273"/>
      <c r="J5" s="273"/>
      <c r="K5" s="273"/>
      <c r="L5" s="273"/>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3"/>
    </row>
    <row r="7" spans="1:44" ht="18.75" x14ac:dyDescent="0.25">
      <c r="A7" s="277" t="s">
        <v>8</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f>
        <v xml:space="preserve">АО "Россети Тюмень" </v>
      </c>
      <c r="B9" s="284"/>
      <c r="C9" s="284"/>
      <c r="D9" s="284"/>
      <c r="E9" s="284"/>
      <c r="F9" s="284"/>
      <c r="G9" s="284"/>
      <c r="H9" s="284"/>
      <c r="I9" s="284"/>
      <c r="J9" s="284"/>
      <c r="K9" s="284"/>
      <c r="L9" s="284"/>
    </row>
    <row r="10" spans="1:44" x14ac:dyDescent="0.25">
      <c r="A10" s="274" t="s">
        <v>7</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4" t="str">
        <f>'1. паспорт местоположение'!A12:C12</f>
        <v>N_NS1100.KL.0019</v>
      </c>
      <c r="B12" s="284"/>
      <c r="C12" s="284"/>
      <c r="D12" s="284"/>
      <c r="E12" s="284"/>
      <c r="F12" s="284"/>
      <c r="G12" s="284"/>
      <c r="H12" s="284"/>
      <c r="I12" s="284"/>
      <c r="J12" s="284"/>
      <c r="K12" s="284"/>
      <c r="L12" s="284"/>
    </row>
    <row r="13" spans="1:44" x14ac:dyDescent="0.25">
      <c r="A13" s="274" t="s">
        <v>6</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x14ac:dyDescent="0.25">
      <c r="A15" s="278"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84"/>
      <c r="C15" s="284"/>
      <c r="D15" s="284"/>
      <c r="E15" s="284"/>
      <c r="F15" s="284"/>
      <c r="G15" s="284"/>
      <c r="H15" s="284"/>
      <c r="I15" s="284"/>
      <c r="J15" s="284"/>
      <c r="K15" s="284"/>
      <c r="L15" s="284"/>
    </row>
    <row r="16" spans="1:44" x14ac:dyDescent="0.25">
      <c r="A16" s="274" t="s">
        <v>5</v>
      </c>
      <c r="B16" s="274"/>
      <c r="C16" s="274"/>
      <c r="D16" s="274"/>
      <c r="E16" s="274"/>
      <c r="F16" s="274"/>
      <c r="G16" s="274"/>
      <c r="H16" s="274"/>
      <c r="I16" s="274"/>
      <c r="J16" s="274"/>
      <c r="K16" s="274"/>
      <c r="L16" s="274"/>
    </row>
    <row r="17" spans="1:12" ht="15.75" customHeight="1" x14ac:dyDescent="0.25">
      <c r="L17" s="57"/>
    </row>
    <row r="18" spans="1:12" x14ac:dyDescent="0.25">
      <c r="K18" s="56"/>
    </row>
    <row r="19" spans="1:12" ht="15.75" customHeight="1" x14ac:dyDescent="0.25">
      <c r="A19" s="406" t="s">
        <v>334</v>
      </c>
      <c r="B19" s="406"/>
      <c r="C19" s="406"/>
      <c r="D19" s="406"/>
      <c r="E19" s="406"/>
      <c r="F19" s="406"/>
      <c r="G19" s="406"/>
      <c r="H19" s="406"/>
      <c r="I19" s="406"/>
      <c r="J19" s="406"/>
      <c r="K19" s="406"/>
      <c r="L19" s="406"/>
    </row>
    <row r="20" spans="1:12" x14ac:dyDescent="0.25">
      <c r="A20" s="46"/>
      <c r="B20" s="46"/>
    </row>
    <row r="21" spans="1:12" ht="28.5" customHeight="1" x14ac:dyDescent="0.25">
      <c r="A21" s="407" t="s">
        <v>162</v>
      </c>
      <c r="B21" s="407" t="s">
        <v>161</v>
      </c>
      <c r="C21" s="412" t="s">
        <v>270</v>
      </c>
      <c r="D21" s="412"/>
      <c r="E21" s="412"/>
      <c r="F21" s="412"/>
      <c r="G21" s="412"/>
      <c r="H21" s="412"/>
      <c r="I21" s="407" t="s">
        <v>160</v>
      </c>
      <c r="J21" s="409" t="s">
        <v>272</v>
      </c>
      <c r="K21" s="407" t="s">
        <v>159</v>
      </c>
      <c r="L21" s="408" t="s">
        <v>271</v>
      </c>
    </row>
    <row r="22" spans="1:12" ht="58.5" customHeight="1" x14ac:dyDescent="0.25">
      <c r="A22" s="407"/>
      <c r="B22" s="407"/>
      <c r="C22" s="411" t="s">
        <v>1</v>
      </c>
      <c r="D22" s="411"/>
      <c r="E22" s="73"/>
      <c r="F22" s="74"/>
      <c r="G22" s="413" t="s">
        <v>10</v>
      </c>
      <c r="H22" s="414"/>
      <c r="I22" s="407"/>
      <c r="J22" s="410"/>
      <c r="K22" s="407"/>
      <c r="L22" s="408"/>
    </row>
    <row r="23" spans="1:12" ht="47.25" x14ac:dyDescent="0.25">
      <c r="A23" s="407"/>
      <c r="B23" s="407"/>
      <c r="C23" s="52" t="s">
        <v>158</v>
      </c>
      <c r="D23" s="52" t="s">
        <v>157</v>
      </c>
      <c r="E23" s="52" t="s">
        <v>158</v>
      </c>
      <c r="F23" s="52" t="s">
        <v>157</v>
      </c>
      <c r="G23" s="52" t="s">
        <v>158</v>
      </c>
      <c r="H23" s="52" t="s">
        <v>157</v>
      </c>
      <c r="I23" s="407"/>
      <c r="J23" s="411"/>
      <c r="K23" s="407"/>
      <c r="L23" s="408"/>
    </row>
    <row r="24" spans="1:12" x14ac:dyDescent="0.25">
      <c r="A24" s="47">
        <v>1</v>
      </c>
      <c r="B24" s="47">
        <v>2</v>
      </c>
      <c r="C24" s="52">
        <v>3</v>
      </c>
      <c r="D24" s="52">
        <v>4</v>
      </c>
      <c r="E24" s="52">
        <v>5</v>
      </c>
      <c r="F24" s="52">
        <v>6</v>
      </c>
      <c r="G24" s="52">
        <v>7</v>
      </c>
      <c r="H24" s="52">
        <v>8</v>
      </c>
      <c r="I24" s="52">
        <v>9</v>
      </c>
      <c r="J24" s="52">
        <v>10</v>
      </c>
      <c r="K24" s="52">
        <v>11</v>
      </c>
      <c r="L24" s="52">
        <v>12</v>
      </c>
    </row>
    <row r="25" spans="1:12" ht="18" customHeight="1" x14ac:dyDescent="0.25">
      <c r="A25" s="52">
        <v>1</v>
      </c>
      <c r="B25" s="53" t="s">
        <v>156</v>
      </c>
      <c r="C25" s="81"/>
      <c r="D25" s="82"/>
      <c r="E25" s="82"/>
      <c r="F25" s="82"/>
      <c r="G25" s="82"/>
      <c r="H25" s="82"/>
      <c r="I25" s="54"/>
      <c r="J25" s="54"/>
      <c r="K25" s="50"/>
      <c r="L25" s="59"/>
    </row>
    <row r="26" spans="1:12" ht="18" customHeight="1" x14ac:dyDescent="0.25">
      <c r="A26" s="52" t="s">
        <v>155</v>
      </c>
      <c r="B26" s="55" t="s">
        <v>277</v>
      </c>
      <c r="C26" s="164">
        <v>44895</v>
      </c>
      <c r="D26" s="164">
        <v>44942</v>
      </c>
      <c r="E26" s="82"/>
      <c r="F26" s="82"/>
      <c r="G26" s="164">
        <v>44895</v>
      </c>
      <c r="H26" s="164">
        <v>44942</v>
      </c>
      <c r="I26" s="123">
        <v>100</v>
      </c>
      <c r="J26" s="123">
        <v>100</v>
      </c>
      <c r="K26" s="50"/>
      <c r="L26" s="50"/>
    </row>
    <row r="27" spans="1:12" ht="35.25" customHeight="1" x14ac:dyDescent="0.25">
      <c r="A27" s="52" t="s">
        <v>154</v>
      </c>
      <c r="B27" s="55" t="s">
        <v>279</v>
      </c>
      <c r="C27" s="164">
        <v>44895</v>
      </c>
      <c r="D27" s="164">
        <v>44942</v>
      </c>
      <c r="E27" s="82"/>
      <c r="F27" s="82"/>
      <c r="G27" s="164">
        <v>44895</v>
      </c>
      <c r="H27" s="164">
        <v>44942</v>
      </c>
      <c r="I27" s="123">
        <v>100</v>
      </c>
      <c r="J27" s="123">
        <v>100</v>
      </c>
      <c r="K27" s="50"/>
      <c r="L27" s="50"/>
    </row>
    <row r="28" spans="1:12" ht="36.75" customHeight="1" x14ac:dyDescent="0.25">
      <c r="A28" s="52" t="s">
        <v>278</v>
      </c>
      <c r="B28" s="55" t="s">
        <v>283</v>
      </c>
      <c r="C28" s="164" t="s">
        <v>366</v>
      </c>
      <c r="D28" s="164" t="s">
        <v>366</v>
      </c>
      <c r="E28" s="82"/>
      <c r="F28" s="82"/>
      <c r="G28" s="164" t="s">
        <v>366</v>
      </c>
      <c r="H28" s="164" t="s">
        <v>366</v>
      </c>
      <c r="I28" s="97"/>
      <c r="J28" s="97"/>
      <c r="K28" s="50"/>
      <c r="L28" s="50"/>
    </row>
    <row r="29" spans="1:12" ht="20.25" customHeight="1" x14ac:dyDescent="0.25">
      <c r="A29" s="52" t="s">
        <v>153</v>
      </c>
      <c r="B29" s="55" t="s">
        <v>282</v>
      </c>
      <c r="C29" s="164" t="s">
        <v>366</v>
      </c>
      <c r="D29" s="164" t="s">
        <v>366</v>
      </c>
      <c r="E29" s="82"/>
      <c r="F29" s="82"/>
      <c r="G29" s="164" t="s">
        <v>366</v>
      </c>
      <c r="H29" s="164" t="s">
        <v>366</v>
      </c>
      <c r="I29" s="97"/>
      <c r="J29" s="97"/>
      <c r="K29" s="50"/>
      <c r="L29" s="50"/>
    </row>
    <row r="30" spans="1:12" ht="33.75" customHeight="1" x14ac:dyDescent="0.25">
      <c r="A30" s="52" t="s">
        <v>152</v>
      </c>
      <c r="B30" s="55" t="s">
        <v>284</v>
      </c>
      <c r="C30" s="187">
        <v>45139</v>
      </c>
      <c r="D30" s="187">
        <v>45198</v>
      </c>
      <c r="E30" s="82"/>
      <c r="F30" s="82"/>
      <c r="G30" s="187">
        <v>45139</v>
      </c>
      <c r="H30" s="187">
        <v>45198</v>
      </c>
      <c r="I30" s="188">
        <v>100</v>
      </c>
      <c r="J30" s="188">
        <v>100</v>
      </c>
      <c r="K30" s="50"/>
      <c r="L30" s="50"/>
    </row>
    <row r="31" spans="1:12" ht="35.25" customHeight="1" x14ac:dyDescent="0.25">
      <c r="A31" s="52" t="s">
        <v>151</v>
      </c>
      <c r="B31" s="51" t="s">
        <v>280</v>
      </c>
      <c r="C31" s="187">
        <v>45071</v>
      </c>
      <c r="D31" s="187">
        <v>45124</v>
      </c>
      <c r="E31" s="82"/>
      <c r="F31" s="82"/>
      <c r="G31" s="187">
        <v>45071</v>
      </c>
      <c r="H31" s="187">
        <v>45124</v>
      </c>
      <c r="I31" s="188">
        <v>100</v>
      </c>
      <c r="J31" s="188">
        <v>100</v>
      </c>
      <c r="K31" s="50"/>
      <c r="L31" s="50"/>
    </row>
    <row r="32" spans="1:12" ht="25.5" customHeight="1" x14ac:dyDescent="0.25">
      <c r="A32" s="52" t="s">
        <v>149</v>
      </c>
      <c r="B32" s="51" t="s">
        <v>285</v>
      </c>
      <c r="C32" s="192">
        <v>45216</v>
      </c>
      <c r="D32" s="192">
        <v>45368</v>
      </c>
      <c r="E32" s="82"/>
      <c r="F32" s="82"/>
      <c r="G32" s="192">
        <v>45794</v>
      </c>
      <c r="H32" s="192">
        <v>45825</v>
      </c>
      <c r="I32" s="188"/>
      <c r="J32" s="188"/>
      <c r="K32" s="126"/>
      <c r="L32" s="50"/>
    </row>
    <row r="33" spans="1:12" ht="50.25" customHeight="1" x14ac:dyDescent="0.25">
      <c r="A33" s="52" t="s">
        <v>295</v>
      </c>
      <c r="B33" s="51" t="s">
        <v>232</v>
      </c>
      <c r="C33" s="193" t="s">
        <v>366</v>
      </c>
      <c r="D33" s="193" t="s">
        <v>366</v>
      </c>
      <c r="E33" s="82"/>
      <c r="F33" s="82"/>
      <c r="G33" s="193" t="s">
        <v>366</v>
      </c>
      <c r="H33" s="193" t="s">
        <v>366</v>
      </c>
      <c r="I33" s="97"/>
      <c r="J33" s="97"/>
      <c r="K33" s="122"/>
      <c r="L33" s="50"/>
    </row>
    <row r="34" spans="1:12" ht="34.5" customHeight="1" x14ac:dyDescent="0.25">
      <c r="A34" s="52" t="s">
        <v>296</v>
      </c>
      <c r="B34" s="51" t="s">
        <v>289</v>
      </c>
      <c r="C34" s="194" t="s">
        <v>366</v>
      </c>
      <c r="D34" s="194" t="s">
        <v>366</v>
      </c>
      <c r="E34" s="83" t="s">
        <v>366</v>
      </c>
      <c r="F34" s="83" t="s">
        <v>366</v>
      </c>
      <c r="G34" s="194" t="s">
        <v>366</v>
      </c>
      <c r="H34" s="194" t="s">
        <v>366</v>
      </c>
      <c r="I34" s="97"/>
      <c r="J34" s="97"/>
      <c r="K34" s="127"/>
      <c r="L34" s="50"/>
    </row>
    <row r="35" spans="1:12" ht="18" customHeight="1" x14ac:dyDescent="0.25">
      <c r="A35" s="52" t="s">
        <v>297</v>
      </c>
      <c r="B35" s="51" t="s">
        <v>150</v>
      </c>
      <c r="C35" s="193">
        <v>45383</v>
      </c>
      <c r="D35" s="193">
        <v>45390</v>
      </c>
      <c r="E35" s="84"/>
      <c r="F35" s="84"/>
      <c r="G35" s="193">
        <v>45839</v>
      </c>
      <c r="H35" s="193">
        <v>46008</v>
      </c>
      <c r="I35" s="97"/>
      <c r="J35" s="97"/>
      <c r="K35" s="127"/>
      <c r="L35" s="50"/>
    </row>
    <row r="36" spans="1:12" ht="18" customHeight="1" x14ac:dyDescent="0.25">
      <c r="A36" s="52" t="s">
        <v>298</v>
      </c>
      <c r="B36" s="51" t="s">
        <v>281</v>
      </c>
      <c r="C36" s="194" t="s">
        <v>366</v>
      </c>
      <c r="D36" s="194" t="s">
        <v>366</v>
      </c>
      <c r="E36" s="85"/>
      <c r="F36" s="86"/>
      <c r="G36" s="194" t="s">
        <v>366</v>
      </c>
      <c r="H36" s="194" t="s">
        <v>366</v>
      </c>
      <c r="I36" s="97"/>
      <c r="J36" s="97"/>
      <c r="K36" s="50"/>
      <c r="L36" s="50"/>
    </row>
    <row r="37" spans="1:12" ht="18" customHeight="1" x14ac:dyDescent="0.25">
      <c r="A37" s="52" t="s">
        <v>299</v>
      </c>
      <c r="B37" s="51" t="s">
        <v>148</v>
      </c>
      <c r="C37" s="193">
        <v>45368</v>
      </c>
      <c r="D37" s="193">
        <v>45383</v>
      </c>
      <c r="E37" s="85"/>
      <c r="F37" s="86"/>
      <c r="G37" s="192">
        <v>46008</v>
      </c>
      <c r="H37" s="193">
        <v>46032</v>
      </c>
      <c r="I37" s="97"/>
      <c r="J37" s="97"/>
      <c r="K37" s="50"/>
      <c r="L37" s="50"/>
    </row>
    <row r="38" spans="1:12" ht="18" customHeight="1" x14ac:dyDescent="0.25">
      <c r="A38" s="52" t="s">
        <v>490</v>
      </c>
      <c r="B38" s="53" t="s">
        <v>147</v>
      </c>
      <c r="C38" s="195"/>
      <c r="D38" s="195"/>
      <c r="E38" s="87"/>
      <c r="F38" s="87"/>
      <c r="G38" s="195"/>
      <c r="H38" s="195"/>
      <c r="I38" s="97"/>
      <c r="J38" s="97"/>
      <c r="K38" s="50"/>
      <c r="L38" s="50"/>
    </row>
    <row r="39" spans="1:12" ht="54" customHeight="1" x14ac:dyDescent="0.25">
      <c r="A39" s="52">
        <v>2</v>
      </c>
      <c r="B39" s="51" t="s">
        <v>286</v>
      </c>
      <c r="C39" s="193">
        <v>45392</v>
      </c>
      <c r="D39" s="193">
        <v>45412</v>
      </c>
      <c r="E39" s="87"/>
      <c r="F39" s="87"/>
      <c r="G39" s="193">
        <v>45392</v>
      </c>
      <c r="H39" s="193">
        <v>45412</v>
      </c>
      <c r="I39" s="188">
        <v>100</v>
      </c>
      <c r="J39" s="188">
        <v>100</v>
      </c>
      <c r="K39" s="21"/>
      <c r="L39" s="50"/>
    </row>
    <row r="40" spans="1:12" ht="20.25" customHeight="1" x14ac:dyDescent="0.25">
      <c r="A40" s="145" t="s">
        <v>414</v>
      </c>
      <c r="B40" s="51" t="s">
        <v>288</v>
      </c>
      <c r="C40" s="166">
        <v>45413</v>
      </c>
      <c r="D40" s="167">
        <v>45474</v>
      </c>
      <c r="E40" s="87"/>
      <c r="F40" s="87"/>
      <c r="G40" s="193">
        <v>45809</v>
      </c>
      <c r="H40" s="167">
        <v>45828</v>
      </c>
      <c r="I40" s="50"/>
      <c r="J40" s="50"/>
      <c r="K40" s="21"/>
      <c r="L40" s="50"/>
    </row>
    <row r="41" spans="1:12" ht="37.5" customHeight="1" x14ac:dyDescent="0.25">
      <c r="A41" s="145" t="s">
        <v>415</v>
      </c>
      <c r="B41" s="53" t="s">
        <v>364</v>
      </c>
      <c r="C41" s="166"/>
      <c r="D41" s="164"/>
      <c r="E41" s="87"/>
      <c r="F41" s="87"/>
      <c r="G41" s="166"/>
      <c r="H41" s="164"/>
      <c r="I41" s="50"/>
      <c r="J41" s="50"/>
      <c r="K41" s="21"/>
      <c r="L41" s="50"/>
    </row>
    <row r="42" spans="1:12" ht="20.25" customHeight="1" x14ac:dyDescent="0.25">
      <c r="A42" s="145" t="s">
        <v>61</v>
      </c>
      <c r="B42" s="51" t="s">
        <v>287</v>
      </c>
      <c r="C42" s="167">
        <v>45429</v>
      </c>
      <c r="D42" s="164">
        <v>45491</v>
      </c>
      <c r="E42" s="87"/>
      <c r="F42" s="87"/>
      <c r="G42" s="193">
        <v>46032</v>
      </c>
      <c r="H42" s="164">
        <v>46052</v>
      </c>
      <c r="I42" s="97"/>
      <c r="J42" s="97"/>
      <c r="K42" s="115"/>
      <c r="L42" s="21"/>
    </row>
    <row r="43" spans="1:12" ht="20.25" customHeight="1" x14ac:dyDescent="0.25">
      <c r="A43" s="145" t="s">
        <v>419</v>
      </c>
      <c r="B43" s="51" t="s">
        <v>146</v>
      </c>
      <c r="C43" s="167">
        <v>45474</v>
      </c>
      <c r="D43" s="164">
        <v>45491</v>
      </c>
      <c r="E43" s="87"/>
      <c r="F43" s="87"/>
      <c r="G43" s="193">
        <v>46032</v>
      </c>
      <c r="H43" s="164">
        <v>46068</v>
      </c>
      <c r="I43" s="97"/>
      <c r="J43" s="97"/>
      <c r="K43" s="115"/>
      <c r="L43" s="21"/>
    </row>
    <row r="44" spans="1:12" ht="20.25" customHeight="1" x14ac:dyDescent="0.25">
      <c r="A44" s="145" t="s">
        <v>421</v>
      </c>
      <c r="B44" s="51" t="s">
        <v>145</v>
      </c>
      <c r="C44" s="164">
        <v>45491</v>
      </c>
      <c r="D44" s="164">
        <v>45583</v>
      </c>
      <c r="E44" s="87"/>
      <c r="F44" s="87"/>
      <c r="G44" s="164">
        <v>46037</v>
      </c>
      <c r="H44" s="164">
        <v>46068</v>
      </c>
      <c r="I44" s="97"/>
      <c r="J44" s="97"/>
      <c r="K44" s="115"/>
      <c r="L44" s="21"/>
    </row>
    <row r="45" spans="1:12" ht="58.5" customHeight="1" x14ac:dyDescent="0.25">
      <c r="A45" s="145" t="s">
        <v>422</v>
      </c>
      <c r="B45" s="51" t="s">
        <v>291</v>
      </c>
      <c r="C45" s="168" t="s">
        <v>366</v>
      </c>
      <c r="D45" s="165" t="s">
        <v>366</v>
      </c>
      <c r="E45" s="83" t="s">
        <v>366</v>
      </c>
      <c r="F45" s="83" t="s">
        <v>366</v>
      </c>
      <c r="G45" s="168" t="s">
        <v>366</v>
      </c>
      <c r="H45" s="165" t="s">
        <v>366</v>
      </c>
      <c r="I45" s="97"/>
      <c r="J45" s="97"/>
      <c r="K45" s="115"/>
      <c r="L45" s="21"/>
    </row>
    <row r="46" spans="1:12" ht="106.5" customHeight="1" x14ac:dyDescent="0.25">
      <c r="A46" s="145" t="s">
        <v>424</v>
      </c>
      <c r="B46" s="51" t="s">
        <v>290</v>
      </c>
      <c r="C46" s="168" t="s">
        <v>366</v>
      </c>
      <c r="D46" s="165" t="s">
        <v>366</v>
      </c>
      <c r="E46" s="83" t="s">
        <v>366</v>
      </c>
      <c r="F46" s="83" t="s">
        <v>366</v>
      </c>
      <c r="G46" s="168" t="s">
        <v>366</v>
      </c>
      <c r="H46" s="165" t="s">
        <v>366</v>
      </c>
      <c r="I46" s="97"/>
      <c r="J46" s="97"/>
      <c r="K46" s="115"/>
      <c r="L46" s="21"/>
    </row>
    <row r="47" spans="1:12" ht="21.75" customHeight="1" x14ac:dyDescent="0.25">
      <c r="A47" s="145" t="s">
        <v>426</v>
      </c>
      <c r="B47" s="51" t="s">
        <v>144</v>
      </c>
      <c r="C47" s="164">
        <v>45594</v>
      </c>
      <c r="D47" s="164">
        <v>45612</v>
      </c>
      <c r="E47" s="83" t="s">
        <v>366</v>
      </c>
      <c r="F47" s="83" t="s">
        <v>366</v>
      </c>
      <c r="G47" s="164">
        <v>46132</v>
      </c>
      <c r="H47" s="164">
        <v>46137</v>
      </c>
      <c r="I47" s="97"/>
      <c r="J47" s="97"/>
      <c r="K47" s="115"/>
      <c r="L47" s="21"/>
    </row>
    <row r="48" spans="1:12" ht="17.25" customHeight="1" x14ac:dyDescent="0.25">
      <c r="A48" s="145" t="s">
        <v>430</v>
      </c>
      <c r="B48" s="53" t="s">
        <v>143</v>
      </c>
      <c r="C48" s="167"/>
      <c r="D48" s="168"/>
      <c r="E48" s="83"/>
      <c r="F48" s="83"/>
      <c r="G48" s="167"/>
      <c r="H48" s="168"/>
      <c r="I48" s="97"/>
      <c r="J48" s="97"/>
      <c r="K48" s="115"/>
      <c r="L48" s="21"/>
    </row>
    <row r="49" spans="1:12" ht="17.25" customHeight="1" x14ac:dyDescent="0.25">
      <c r="A49" s="47">
        <v>4</v>
      </c>
      <c r="B49" s="51" t="s">
        <v>491</v>
      </c>
      <c r="C49" s="169">
        <v>45977</v>
      </c>
      <c r="D49" s="170">
        <v>45980</v>
      </c>
      <c r="E49" s="83"/>
      <c r="F49" s="83"/>
      <c r="G49" s="169">
        <v>46137</v>
      </c>
      <c r="H49" s="170">
        <v>46142</v>
      </c>
      <c r="I49" s="97"/>
      <c r="J49" s="97"/>
      <c r="K49" s="115"/>
      <c r="L49" s="21"/>
    </row>
    <row r="50" spans="1:12" ht="50.25" customHeight="1" x14ac:dyDescent="0.25">
      <c r="A50" s="145" t="s">
        <v>142</v>
      </c>
      <c r="B50" s="51" t="s">
        <v>509</v>
      </c>
      <c r="C50" s="164">
        <v>45948</v>
      </c>
      <c r="D50" s="164">
        <v>45971</v>
      </c>
      <c r="E50" s="87"/>
      <c r="F50" s="87"/>
      <c r="G50" s="164">
        <v>46127</v>
      </c>
      <c r="H50" s="164">
        <v>46132</v>
      </c>
      <c r="I50" s="97"/>
      <c r="J50" s="97"/>
      <c r="K50" s="115"/>
      <c r="L50" s="21"/>
    </row>
    <row r="51" spans="1:12" ht="51" customHeight="1" x14ac:dyDescent="0.25">
      <c r="A51" s="145" t="s">
        <v>141</v>
      </c>
      <c r="B51" s="51" t="s">
        <v>292</v>
      </c>
      <c r="C51" s="168" t="s">
        <v>366</v>
      </c>
      <c r="D51" s="165" t="s">
        <v>366</v>
      </c>
      <c r="E51" s="87"/>
      <c r="F51" s="87"/>
      <c r="G51" s="168" t="s">
        <v>366</v>
      </c>
      <c r="H51" s="165" t="s">
        <v>366</v>
      </c>
      <c r="I51" s="97"/>
      <c r="J51" s="97"/>
      <c r="K51" s="115"/>
      <c r="L51" s="21"/>
    </row>
    <row r="52" spans="1:12" ht="37.5" customHeight="1" x14ac:dyDescent="0.25">
      <c r="A52" s="145" t="s">
        <v>139</v>
      </c>
      <c r="B52" s="51" t="s">
        <v>140</v>
      </c>
      <c r="C52" s="167">
        <v>45981</v>
      </c>
      <c r="D52" s="164">
        <v>45991</v>
      </c>
      <c r="E52" s="83" t="s">
        <v>366</v>
      </c>
      <c r="F52" s="83" t="s">
        <v>366</v>
      </c>
      <c r="G52" s="167">
        <v>46137</v>
      </c>
      <c r="H52" s="164">
        <v>46147</v>
      </c>
      <c r="I52" s="97"/>
      <c r="J52" s="97"/>
      <c r="K52" s="115"/>
      <c r="L52" s="21"/>
    </row>
    <row r="53" spans="1:12" ht="21.75" customHeight="1" x14ac:dyDescent="0.25">
      <c r="A53" s="145" t="s">
        <v>137</v>
      </c>
      <c r="B53" s="75" t="s">
        <v>293</v>
      </c>
      <c r="C53" s="167">
        <v>45993</v>
      </c>
      <c r="D53" s="164">
        <v>46022</v>
      </c>
      <c r="E53" s="87"/>
      <c r="F53" s="87"/>
      <c r="G53" s="167">
        <v>46147</v>
      </c>
      <c r="H53" s="164">
        <v>46172</v>
      </c>
      <c r="I53" s="97"/>
      <c r="J53" s="97"/>
      <c r="K53" s="115"/>
      <c r="L53" s="21"/>
    </row>
    <row r="54" spans="1:12" ht="31.5" x14ac:dyDescent="0.25">
      <c r="A54" s="145" t="s">
        <v>294</v>
      </c>
      <c r="B54" s="51" t="s">
        <v>138</v>
      </c>
      <c r="C54" s="164" t="s">
        <v>366</v>
      </c>
      <c r="D54" s="164" t="s">
        <v>366</v>
      </c>
      <c r="E54" s="87"/>
      <c r="F54" s="87"/>
      <c r="G54" s="164" t="s">
        <v>366</v>
      </c>
      <c r="H54" s="164" t="s">
        <v>366</v>
      </c>
      <c r="I54" s="97"/>
      <c r="J54" s="97"/>
      <c r="K54" s="115"/>
      <c r="L54" s="21"/>
    </row>
  </sheetData>
  <mergeCells count="21">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H87"/>
  <sheetViews>
    <sheetView topLeftCell="A21" zoomScale="70" zoomScaleNormal="70" workbookViewId="0">
      <selection activeCell="S31" sqref="S31"/>
    </sheetView>
  </sheetViews>
  <sheetFormatPr defaultColWidth="9.140625" defaultRowHeight="15.75" x14ac:dyDescent="0.25"/>
  <cols>
    <col min="1" max="1" width="9.140625" style="45"/>
    <col min="2" max="2" width="57.85546875" style="45" customWidth="1"/>
    <col min="3" max="7" width="16.7109375" style="45" customWidth="1"/>
    <col min="8" max="8" width="7.85546875" style="45" customWidth="1"/>
    <col min="9" max="9" width="6.140625" style="45" customWidth="1"/>
    <col min="10" max="10" width="8.7109375" style="262" customWidth="1"/>
    <col min="11" max="11" width="6.7109375" style="45" customWidth="1"/>
    <col min="12" max="12" width="7.7109375" style="45" customWidth="1"/>
    <col min="13" max="13" width="7.140625" style="45" customWidth="1"/>
    <col min="14" max="14" width="8.7109375" style="45" customWidth="1"/>
    <col min="15" max="15" width="6.7109375" style="45" customWidth="1"/>
    <col min="16" max="16" width="11.7109375" style="45" customWidth="1"/>
    <col min="17" max="17" width="5.42578125" style="45" customWidth="1"/>
    <col min="18" max="18" width="13.42578125" style="45" customWidth="1"/>
    <col min="19" max="19" width="7.42578125" style="45" customWidth="1"/>
    <col min="20" max="20" width="9.140625" style="45" customWidth="1"/>
    <col min="21" max="22" width="9.42578125" style="45" customWidth="1"/>
    <col min="23" max="23" width="10" style="45" customWidth="1"/>
    <col min="24" max="24" width="9" style="45" customWidth="1"/>
    <col min="25" max="25" width="9.42578125" style="45" customWidth="1"/>
    <col min="26" max="26" width="8.5703125" style="45" customWidth="1"/>
    <col min="27" max="27" width="9.42578125" style="45" customWidth="1"/>
    <col min="28" max="28" width="15" style="45" customWidth="1"/>
    <col min="29" max="29" width="16.7109375" style="45" customWidth="1"/>
    <col min="30" max="16384" width="9.140625" style="45"/>
  </cols>
  <sheetData>
    <row r="1" spans="1:29" ht="18.75" x14ac:dyDescent="0.25">
      <c r="AC1" s="25" t="s">
        <v>66</v>
      </c>
    </row>
    <row r="2" spans="1:29" ht="18.75" x14ac:dyDescent="0.3">
      <c r="AC2" s="13" t="s">
        <v>9</v>
      </c>
    </row>
    <row r="3" spans="1:29" ht="18.75" x14ac:dyDescent="0.3">
      <c r="AC3" s="13" t="s">
        <v>391</v>
      </c>
    </row>
    <row r="4" spans="1:29"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20.25" x14ac:dyDescent="0.3">
      <c r="E5" s="121"/>
      <c r="AC5" s="13"/>
    </row>
    <row r="6" spans="1:29"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1"/>
      <c r="B7" s="11"/>
      <c r="C7" s="11"/>
      <c r="D7" s="11"/>
      <c r="E7" s="11"/>
      <c r="F7" s="11"/>
      <c r="G7" s="11"/>
      <c r="H7" s="11"/>
      <c r="I7" s="11"/>
      <c r="J7" s="263"/>
      <c r="K7" s="11"/>
      <c r="L7" s="11"/>
      <c r="M7" s="11"/>
      <c r="N7" s="11"/>
      <c r="O7" s="11"/>
      <c r="P7" s="11"/>
      <c r="Q7" s="11"/>
      <c r="R7" s="11"/>
      <c r="S7" s="11"/>
      <c r="T7" s="11"/>
      <c r="U7" s="11"/>
      <c r="V7" s="49"/>
      <c r="W7" s="49"/>
      <c r="X7" s="49"/>
      <c r="Y7" s="49"/>
      <c r="Z7" s="49"/>
      <c r="AA7" s="49"/>
      <c r="AB7" s="49"/>
      <c r="AC7" s="49"/>
    </row>
    <row r="8" spans="1:29" x14ac:dyDescent="0.25">
      <c r="A8" s="278" t="str">
        <f>'1. паспорт местоположение'!A9</f>
        <v xml:space="preserve">АО "Россети Тюмень"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1"/>
      <c r="B10" s="11"/>
      <c r="C10" s="11"/>
      <c r="D10" s="11"/>
      <c r="E10" s="11"/>
      <c r="F10" s="11"/>
      <c r="G10" s="11"/>
      <c r="H10" s="11"/>
      <c r="I10" s="11"/>
      <c r="J10" s="263"/>
      <c r="K10" s="11"/>
      <c r="L10" s="11"/>
      <c r="M10" s="11"/>
      <c r="N10" s="11"/>
      <c r="O10" s="11"/>
      <c r="P10" s="11"/>
      <c r="Q10" s="11"/>
      <c r="R10" s="11"/>
      <c r="S10" s="11"/>
      <c r="T10" s="11"/>
      <c r="U10" s="11"/>
      <c r="V10" s="49"/>
      <c r="W10" s="49"/>
      <c r="X10" s="49"/>
      <c r="Y10" s="49"/>
      <c r="Z10" s="49"/>
      <c r="AA10" s="49"/>
      <c r="AB10" s="49"/>
      <c r="AC10" s="49"/>
    </row>
    <row r="11" spans="1:29" x14ac:dyDescent="0.25">
      <c r="A11" s="278" t="str">
        <f>'1. паспорт местоположение'!A12:C12</f>
        <v>N_NS1100.KL.0019</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10"/>
      <c r="D13" s="10"/>
      <c r="E13" s="10"/>
      <c r="F13" s="10"/>
      <c r="G13" s="10"/>
      <c r="H13" s="10"/>
      <c r="I13" s="10"/>
      <c r="J13" s="264"/>
      <c r="K13" s="10"/>
      <c r="L13" s="10"/>
      <c r="M13" s="10"/>
      <c r="N13" s="10"/>
      <c r="O13" s="10"/>
      <c r="P13" s="10"/>
      <c r="Q13" s="10"/>
      <c r="R13" s="10"/>
      <c r="S13" s="10"/>
      <c r="T13" s="10"/>
      <c r="U13" s="10"/>
      <c r="V13" s="48"/>
      <c r="W13" s="48"/>
      <c r="X13" s="48"/>
      <c r="Y13" s="48"/>
      <c r="Z13" s="48"/>
      <c r="AA13" s="48"/>
      <c r="AB13" s="48"/>
      <c r="AC13" s="48"/>
    </row>
    <row r="14" spans="1:29" ht="39.75" customHeight="1" x14ac:dyDescent="0.25">
      <c r="A14" s="418"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8" spans="1:34" x14ac:dyDescent="0.25">
      <c r="A18" s="419" t="s">
        <v>335</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4" s="129" customFormat="1" ht="33" customHeight="1" x14ac:dyDescent="0.25">
      <c r="A20" s="420" t="s">
        <v>136</v>
      </c>
      <c r="B20" s="420" t="s">
        <v>135</v>
      </c>
      <c r="C20" s="423" t="s">
        <v>134</v>
      </c>
      <c r="D20" s="423"/>
      <c r="E20" s="424" t="s">
        <v>478</v>
      </c>
      <c r="F20" s="424"/>
      <c r="G20" s="425" t="s">
        <v>565</v>
      </c>
      <c r="H20" s="415" t="s">
        <v>500</v>
      </c>
      <c r="I20" s="416"/>
      <c r="J20" s="416"/>
      <c r="K20" s="416"/>
      <c r="L20" s="415" t="s">
        <v>501</v>
      </c>
      <c r="M20" s="416"/>
      <c r="N20" s="416"/>
      <c r="O20" s="416"/>
      <c r="P20" s="415" t="s">
        <v>534</v>
      </c>
      <c r="Q20" s="416"/>
      <c r="R20" s="416"/>
      <c r="S20" s="416"/>
      <c r="T20" s="415" t="s">
        <v>538</v>
      </c>
      <c r="U20" s="416"/>
      <c r="V20" s="416"/>
      <c r="W20" s="416"/>
      <c r="X20" s="415" t="s">
        <v>559</v>
      </c>
      <c r="Y20" s="416"/>
      <c r="Z20" s="416"/>
      <c r="AA20" s="416"/>
      <c r="AB20" s="428" t="s">
        <v>133</v>
      </c>
      <c r="AC20" s="428"/>
    </row>
    <row r="21" spans="1:34" s="129" customFormat="1" ht="99.75" customHeight="1" x14ac:dyDescent="0.25">
      <c r="A21" s="421"/>
      <c r="B21" s="421"/>
      <c r="C21" s="423"/>
      <c r="D21" s="423"/>
      <c r="E21" s="424"/>
      <c r="F21" s="424"/>
      <c r="G21" s="426"/>
      <c r="H21" s="417" t="s">
        <v>1</v>
      </c>
      <c r="I21" s="417"/>
      <c r="J21" s="417" t="s">
        <v>405</v>
      </c>
      <c r="K21" s="417"/>
      <c r="L21" s="417" t="s">
        <v>1</v>
      </c>
      <c r="M21" s="417"/>
      <c r="N21" s="417" t="s">
        <v>405</v>
      </c>
      <c r="O21" s="417"/>
      <c r="P21" s="417" t="s">
        <v>1</v>
      </c>
      <c r="Q21" s="417"/>
      <c r="R21" s="417" t="s">
        <v>405</v>
      </c>
      <c r="S21" s="417"/>
      <c r="T21" s="417" t="s">
        <v>1</v>
      </c>
      <c r="U21" s="417"/>
      <c r="V21" s="417" t="s">
        <v>405</v>
      </c>
      <c r="W21" s="417"/>
      <c r="X21" s="417" t="s">
        <v>1</v>
      </c>
      <c r="Y21" s="417"/>
      <c r="Z21" s="417" t="s">
        <v>405</v>
      </c>
      <c r="AA21" s="417"/>
      <c r="AB21" s="428"/>
      <c r="AC21" s="428"/>
    </row>
    <row r="22" spans="1:34" s="129" customFormat="1" ht="89.25" customHeight="1" x14ac:dyDescent="0.3">
      <c r="A22" s="422"/>
      <c r="B22" s="422"/>
      <c r="C22" s="189" t="s">
        <v>1</v>
      </c>
      <c r="D22" s="189" t="s">
        <v>405</v>
      </c>
      <c r="E22" s="190" t="s">
        <v>566</v>
      </c>
      <c r="F22" s="190" t="s">
        <v>558</v>
      </c>
      <c r="G22" s="427"/>
      <c r="H22" s="191" t="s">
        <v>317</v>
      </c>
      <c r="I22" s="191" t="s">
        <v>318</v>
      </c>
      <c r="J22" s="191" t="s">
        <v>317</v>
      </c>
      <c r="K22" s="191" t="s">
        <v>318</v>
      </c>
      <c r="L22" s="191" t="s">
        <v>317</v>
      </c>
      <c r="M22" s="191" t="s">
        <v>318</v>
      </c>
      <c r="N22" s="191" t="s">
        <v>317</v>
      </c>
      <c r="O22" s="191" t="s">
        <v>318</v>
      </c>
      <c r="P22" s="191" t="s">
        <v>317</v>
      </c>
      <c r="Q22" s="191" t="s">
        <v>318</v>
      </c>
      <c r="R22" s="191" t="s">
        <v>317</v>
      </c>
      <c r="S22" s="191" t="s">
        <v>318</v>
      </c>
      <c r="T22" s="191" t="s">
        <v>317</v>
      </c>
      <c r="U22" s="191" t="s">
        <v>318</v>
      </c>
      <c r="V22" s="191" t="s">
        <v>317</v>
      </c>
      <c r="W22" s="191" t="s">
        <v>318</v>
      </c>
      <c r="X22" s="191" t="s">
        <v>317</v>
      </c>
      <c r="Y22" s="191" t="s">
        <v>318</v>
      </c>
      <c r="Z22" s="191" t="s">
        <v>317</v>
      </c>
      <c r="AA22" s="191" t="s">
        <v>318</v>
      </c>
      <c r="AB22" s="189" t="s">
        <v>479</v>
      </c>
      <c r="AC22" s="189" t="s">
        <v>405</v>
      </c>
      <c r="AE22" s="130"/>
      <c r="AF22" s="130"/>
      <c r="AG22" s="130"/>
      <c r="AH22" s="130"/>
    </row>
    <row r="23" spans="1:34" s="129" customFormat="1" ht="19.5" customHeight="1" x14ac:dyDescent="0.25">
      <c r="A23" s="128">
        <v>1</v>
      </c>
      <c r="B23" s="128">
        <v>2</v>
      </c>
      <c r="C23" s="128">
        <v>3</v>
      </c>
      <c r="D23" s="128">
        <v>4</v>
      </c>
      <c r="E23" s="128">
        <v>5</v>
      </c>
      <c r="F23" s="128">
        <v>6</v>
      </c>
      <c r="G23" s="128">
        <v>7</v>
      </c>
      <c r="H23" s="128">
        <v>8</v>
      </c>
      <c r="I23" s="128">
        <v>9</v>
      </c>
      <c r="J23" s="265">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128">
        <v>28</v>
      </c>
      <c r="AC23" s="128">
        <v>29</v>
      </c>
    </row>
    <row r="24" spans="1:34" s="129" customFormat="1" ht="47.25" customHeight="1" x14ac:dyDescent="0.25">
      <c r="A24" s="151">
        <v>1</v>
      </c>
      <c r="B24" s="152" t="s">
        <v>132</v>
      </c>
      <c r="C24" s="179">
        <v>27.444943212069305</v>
      </c>
      <c r="D24" s="154">
        <v>68.348513654926748</v>
      </c>
      <c r="E24" s="154">
        <v>20.105598492069305</v>
      </c>
      <c r="F24" s="154">
        <v>20.105598492069305</v>
      </c>
      <c r="G24" s="154">
        <v>1.5</v>
      </c>
      <c r="H24" s="154">
        <v>20.105598492069305</v>
      </c>
      <c r="I24" s="154"/>
      <c r="J24" s="266">
        <v>59.509168934926748</v>
      </c>
      <c r="K24" s="154"/>
      <c r="L24" s="154">
        <v>0</v>
      </c>
      <c r="M24" s="154"/>
      <c r="N24" s="154">
        <v>0</v>
      </c>
      <c r="O24" s="154"/>
      <c r="P24" s="154">
        <v>0</v>
      </c>
      <c r="Q24" s="154"/>
      <c r="R24" s="154">
        <v>0</v>
      </c>
      <c r="S24" s="154"/>
      <c r="T24" s="154">
        <v>0</v>
      </c>
      <c r="U24" s="154"/>
      <c r="V24" s="154">
        <v>0</v>
      </c>
      <c r="W24" s="154"/>
      <c r="X24" s="154">
        <v>0</v>
      </c>
      <c r="Y24" s="154"/>
      <c r="Z24" s="154" t="s">
        <v>406</v>
      </c>
      <c r="AA24" s="154"/>
      <c r="AB24" s="154">
        <v>20.105598492069305</v>
      </c>
      <c r="AC24" s="154">
        <v>59.509168934926748</v>
      </c>
    </row>
    <row r="25" spans="1:34" s="129" customFormat="1" ht="24" customHeight="1" x14ac:dyDescent="0.25">
      <c r="A25" s="155" t="s">
        <v>407</v>
      </c>
      <c r="B25" s="156" t="s">
        <v>131</v>
      </c>
      <c r="C25" s="180"/>
      <c r="D25" s="154"/>
      <c r="E25" s="154"/>
      <c r="F25" s="154"/>
      <c r="G25" s="154">
        <v>0</v>
      </c>
      <c r="H25" s="154">
        <v>0</v>
      </c>
      <c r="I25" s="154"/>
      <c r="J25" s="266">
        <v>0</v>
      </c>
      <c r="K25" s="154"/>
      <c r="L25" s="154">
        <v>0</v>
      </c>
      <c r="M25" s="154"/>
      <c r="N25" s="154">
        <v>0</v>
      </c>
      <c r="O25" s="154"/>
      <c r="P25" s="154">
        <v>0</v>
      </c>
      <c r="Q25" s="154"/>
      <c r="R25" s="154">
        <v>0</v>
      </c>
      <c r="S25" s="154"/>
      <c r="T25" s="154">
        <v>0</v>
      </c>
      <c r="U25" s="154"/>
      <c r="V25" s="154">
        <v>0</v>
      </c>
      <c r="W25" s="154"/>
      <c r="X25" s="154">
        <v>0</v>
      </c>
      <c r="Y25" s="154"/>
      <c r="Z25" s="154" t="s">
        <v>406</v>
      </c>
      <c r="AA25" s="154"/>
      <c r="AB25" s="154">
        <v>0</v>
      </c>
      <c r="AC25" s="154">
        <v>0</v>
      </c>
    </row>
    <row r="26" spans="1:34" s="129" customFormat="1" x14ac:dyDescent="0.25">
      <c r="A26" s="155" t="s">
        <v>408</v>
      </c>
      <c r="B26" s="156" t="s">
        <v>130</v>
      </c>
      <c r="C26" s="180"/>
      <c r="D26" s="154"/>
      <c r="E26" s="154"/>
      <c r="F26" s="154"/>
      <c r="G26" s="154">
        <v>0</v>
      </c>
      <c r="H26" s="154">
        <v>0</v>
      </c>
      <c r="I26" s="154"/>
      <c r="J26" s="266">
        <v>0</v>
      </c>
      <c r="K26" s="154"/>
      <c r="L26" s="154">
        <v>0</v>
      </c>
      <c r="M26" s="154"/>
      <c r="N26" s="154">
        <v>0</v>
      </c>
      <c r="O26" s="154"/>
      <c r="P26" s="154">
        <v>0</v>
      </c>
      <c r="Q26" s="154"/>
      <c r="R26" s="154">
        <v>0</v>
      </c>
      <c r="S26" s="154"/>
      <c r="T26" s="154">
        <v>0</v>
      </c>
      <c r="U26" s="154"/>
      <c r="V26" s="154">
        <v>0</v>
      </c>
      <c r="W26" s="154"/>
      <c r="X26" s="154">
        <v>0</v>
      </c>
      <c r="Y26" s="154"/>
      <c r="Z26" s="154" t="s">
        <v>406</v>
      </c>
      <c r="AA26" s="154"/>
      <c r="AB26" s="154">
        <v>0</v>
      </c>
      <c r="AC26" s="154">
        <v>0</v>
      </c>
    </row>
    <row r="27" spans="1:34" s="129" customFormat="1" ht="31.5" x14ac:dyDescent="0.25">
      <c r="A27" s="155" t="s">
        <v>409</v>
      </c>
      <c r="B27" s="156" t="s">
        <v>276</v>
      </c>
      <c r="C27" s="180"/>
      <c r="D27" s="154"/>
      <c r="E27" s="154"/>
      <c r="F27" s="154"/>
      <c r="G27" s="154">
        <v>0</v>
      </c>
      <c r="H27" s="154">
        <v>0</v>
      </c>
      <c r="I27" s="154"/>
      <c r="J27" s="266">
        <v>41.020406430267826</v>
      </c>
      <c r="K27" s="154"/>
      <c r="L27" s="154">
        <v>0</v>
      </c>
      <c r="M27" s="154"/>
      <c r="N27" s="154">
        <v>0</v>
      </c>
      <c r="O27" s="154"/>
      <c r="P27" s="154">
        <v>0</v>
      </c>
      <c r="Q27" s="154"/>
      <c r="R27" s="154">
        <v>0</v>
      </c>
      <c r="S27" s="154"/>
      <c r="T27" s="154">
        <v>0</v>
      </c>
      <c r="U27" s="154"/>
      <c r="V27" s="154">
        <v>0</v>
      </c>
      <c r="W27" s="154"/>
      <c r="X27" s="154">
        <v>0</v>
      </c>
      <c r="Y27" s="154"/>
      <c r="Z27" s="154" t="s">
        <v>406</v>
      </c>
      <c r="AA27" s="154"/>
      <c r="AB27" s="154">
        <v>0</v>
      </c>
      <c r="AC27" s="154">
        <v>41.020406430267826</v>
      </c>
    </row>
    <row r="28" spans="1:34" s="129" customFormat="1" x14ac:dyDescent="0.25">
      <c r="A28" s="155" t="s">
        <v>410</v>
      </c>
      <c r="B28" s="156" t="s">
        <v>411</v>
      </c>
      <c r="C28" s="180"/>
      <c r="D28" s="154"/>
      <c r="E28" s="154"/>
      <c r="F28" s="154"/>
      <c r="G28" s="154">
        <v>1.5</v>
      </c>
      <c r="H28" s="154">
        <v>10.964273089999997</v>
      </c>
      <c r="I28" s="154"/>
      <c r="J28" s="266">
        <v>9.4642730899999972</v>
      </c>
      <c r="K28" s="154"/>
      <c r="L28" s="154">
        <v>0</v>
      </c>
      <c r="M28" s="154"/>
      <c r="N28" s="154">
        <v>0</v>
      </c>
      <c r="O28" s="154"/>
      <c r="P28" s="154">
        <v>0</v>
      </c>
      <c r="Q28" s="154"/>
      <c r="R28" s="154">
        <v>0</v>
      </c>
      <c r="S28" s="154"/>
      <c r="T28" s="154">
        <v>0</v>
      </c>
      <c r="U28" s="154"/>
      <c r="V28" s="154">
        <v>0</v>
      </c>
      <c r="W28" s="154"/>
      <c r="X28" s="154">
        <v>0</v>
      </c>
      <c r="Y28" s="154"/>
      <c r="Z28" s="154">
        <v>0</v>
      </c>
      <c r="AA28" s="154"/>
      <c r="AB28" s="154">
        <v>10.964273089999997</v>
      </c>
      <c r="AC28" s="154">
        <v>9.4642730899999972</v>
      </c>
    </row>
    <row r="29" spans="1:34" s="129" customFormat="1" x14ac:dyDescent="0.25">
      <c r="A29" s="155" t="s">
        <v>412</v>
      </c>
      <c r="B29" s="131" t="s">
        <v>129</v>
      </c>
      <c r="C29" s="180"/>
      <c r="D29" s="154"/>
      <c r="E29" s="154"/>
      <c r="F29" s="154"/>
      <c r="G29" s="154">
        <v>0</v>
      </c>
      <c r="H29" s="154">
        <v>9.1413254020693078</v>
      </c>
      <c r="I29" s="154"/>
      <c r="J29" s="266">
        <v>9.024489414658925</v>
      </c>
      <c r="K29" s="154"/>
      <c r="L29" s="154">
        <v>0</v>
      </c>
      <c r="M29" s="154"/>
      <c r="N29" s="154">
        <v>0</v>
      </c>
      <c r="O29" s="154"/>
      <c r="P29" s="154">
        <v>0</v>
      </c>
      <c r="Q29" s="154"/>
      <c r="R29" s="154">
        <v>0</v>
      </c>
      <c r="S29" s="154"/>
      <c r="T29" s="154">
        <v>0</v>
      </c>
      <c r="U29" s="154"/>
      <c r="V29" s="154">
        <v>0</v>
      </c>
      <c r="W29" s="154"/>
      <c r="X29" s="154">
        <v>0</v>
      </c>
      <c r="Y29" s="154"/>
      <c r="Z29" s="154" t="s">
        <v>406</v>
      </c>
      <c r="AA29" s="154"/>
      <c r="AB29" s="154">
        <v>20.105598492069305</v>
      </c>
      <c r="AC29" s="154">
        <v>9.024489414658925</v>
      </c>
    </row>
    <row r="30" spans="1:34" s="129" customFormat="1" ht="47.25" x14ac:dyDescent="0.25">
      <c r="A30" s="151" t="s">
        <v>62</v>
      </c>
      <c r="B30" s="152" t="s">
        <v>413</v>
      </c>
      <c r="C30" s="179">
        <v>23.032758583315768</v>
      </c>
      <c r="D30" s="154">
        <v>56.504144990185857</v>
      </c>
      <c r="E30" s="154">
        <v>23.024170773315767</v>
      </c>
      <c r="F30" s="154">
        <v>23.024170773315767</v>
      </c>
      <c r="G30" s="154">
        <v>1.5</v>
      </c>
      <c r="H30" s="154">
        <v>23.024170773315767</v>
      </c>
      <c r="I30" s="154"/>
      <c r="J30" s="266">
        <v>54.995557180185862</v>
      </c>
      <c r="K30" s="154"/>
      <c r="L30" s="154">
        <v>0</v>
      </c>
      <c r="M30" s="154"/>
      <c r="N30" s="154">
        <v>0</v>
      </c>
      <c r="O30" s="154"/>
      <c r="P30" s="154">
        <v>0</v>
      </c>
      <c r="Q30" s="154"/>
      <c r="R30" s="154">
        <v>0</v>
      </c>
      <c r="S30" s="154"/>
      <c r="T30" s="154">
        <v>0</v>
      </c>
      <c r="U30" s="154"/>
      <c r="V30" s="154">
        <v>0</v>
      </c>
      <c r="W30" s="154"/>
      <c r="X30" s="154">
        <v>0</v>
      </c>
      <c r="Y30" s="154"/>
      <c r="Z30" s="154" t="s">
        <v>406</v>
      </c>
      <c r="AA30" s="154"/>
      <c r="AB30" s="154">
        <v>23.024170773315767</v>
      </c>
      <c r="AC30" s="154">
        <v>54.995557180185862</v>
      </c>
    </row>
    <row r="31" spans="1:34" s="129" customFormat="1" x14ac:dyDescent="0.25">
      <c r="A31" s="151" t="s">
        <v>414</v>
      </c>
      <c r="B31" s="156" t="s">
        <v>128</v>
      </c>
      <c r="C31" s="157">
        <v>0.63303558758177414</v>
      </c>
      <c r="D31" s="154">
        <v>7.1746285897500011</v>
      </c>
      <c r="E31" s="154"/>
      <c r="F31" s="154"/>
      <c r="G31" s="154"/>
      <c r="H31" s="154"/>
      <c r="I31" s="154"/>
      <c r="J31" s="266"/>
      <c r="K31" s="154"/>
      <c r="L31" s="154"/>
      <c r="M31" s="154"/>
      <c r="N31" s="154"/>
      <c r="O31" s="154"/>
      <c r="P31" s="154"/>
      <c r="Q31" s="154"/>
      <c r="R31" s="154"/>
      <c r="S31" s="154"/>
      <c r="T31" s="154"/>
      <c r="U31" s="154"/>
      <c r="V31" s="154"/>
      <c r="W31" s="154"/>
      <c r="X31" s="154"/>
      <c r="Y31" s="154"/>
      <c r="Z31" s="154"/>
      <c r="AA31" s="154"/>
      <c r="AB31" s="154">
        <v>0</v>
      </c>
      <c r="AC31" s="154">
        <v>0</v>
      </c>
    </row>
    <row r="32" spans="1:34" s="129" customFormat="1" ht="31.5" x14ac:dyDescent="0.25">
      <c r="A32" s="151" t="s">
        <v>415</v>
      </c>
      <c r="B32" s="156" t="s">
        <v>127</v>
      </c>
      <c r="C32" s="157">
        <v>6.7204268499711679</v>
      </c>
      <c r="D32" s="154">
        <v>11.156751585862498</v>
      </c>
      <c r="E32" s="154"/>
      <c r="F32" s="154"/>
      <c r="G32" s="154"/>
      <c r="H32" s="154"/>
      <c r="I32" s="154"/>
      <c r="J32" s="266"/>
      <c r="K32" s="154"/>
      <c r="L32" s="154"/>
      <c r="M32" s="154"/>
      <c r="N32" s="154"/>
      <c r="O32" s="154"/>
      <c r="P32" s="154"/>
      <c r="Q32" s="154"/>
      <c r="R32" s="154"/>
      <c r="S32" s="154"/>
      <c r="T32" s="154"/>
      <c r="U32" s="154"/>
      <c r="V32" s="154"/>
      <c r="W32" s="154"/>
      <c r="X32" s="154"/>
      <c r="Y32" s="154"/>
      <c r="Z32" s="154"/>
      <c r="AA32" s="154"/>
      <c r="AB32" s="154">
        <v>0</v>
      </c>
      <c r="AC32" s="154">
        <v>0</v>
      </c>
    </row>
    <row r="33" spans="1:29" s="129" customFormat="1" x14ac:dyDescent="0.25">
      <c r="A33" s="151" t="s">
        <v>416</v>
      </c>
      <c r="B33" s="156" t="s">
        <v>126</v>
      </c>
      <c r="C33" s="157">
        <v>13.449738481382049</v>
      </c>
      <c r="D33" s="154">
        <v>29.830513575000001</v>
      </c>
      <c r="E33" s="154"/>
      <c r="F33" s="154"/>
      <c r="G33" s="154"/>
      <c r="H33" s="154"/>
      <c r="I33" s="154"/>
      <c r="J33" s="266"/>
      <c r="K33" s="154"/>
      <c r="L33" s="154"/>
      <c r="M33" s="154"/>
      <c r="N33" s="154"/>
      <c r="O33" s="154"/>
      <c r="P33" s="154"/>
      <c r="Q33" s="154"/>
      <c r="R33" s="154"/>
      <c r="S33" s="154"/>
      <c r="T33" s="154"/>
      <c r="U33" s="154"/>
      <c r="V33" s="154"/>
      <c r="W33" s="154"/>
      <c r="X33" s="154"/>
      <c r="Y33" s="154"/>
      <c r="Z33" s="154"/>
      <c r="AA33" s="154"/>
      <c r="AB33" s="154">
        <v>0</v>
      </c>
      <c r="AC33" s="154">
        <v>0</v>
      </c>
    </row>
    <row r="34" spans="1:29" s="129" customFormat="1" x14ac:dyDescent="0.25">
      <c r="A34" s="151" t="s">
        <v>417</v>
      </c>
      <c r="B34" s="156" t="s">
        <v>125</v>
      </c>
      <c r="C34" s="157">
        <v>2.2295576643807795</v>
      </c>
      <c r="D34" s="154">
        <v>8.3422512395733577</v>
      </c>
      <c r="E34" s="154"/>
      <c r="F34" s="154"/>
      <c r="G34" s="154"/>
      <c r="H34" s="154"/>
      <c r="I34" s="154"/>
      <c r="J34" s="266"/>
      <c r="K34" s="154"/>
      <c r="L34" s="154"/>
      <c r="M34" s="154"/>
      <c r="N34" s="154"/>
      <c r="O34" s="154"/>
      <c r="P34" s="154"/>
      <c r="Q34" s="154"/>
      <c r="R34" s="154"/>
      <c r="S34" s="154"/>
      <c r="T34" s="154"/>
      <c r="U34" s="154"/>
      <c r="V34" s="154"/>
      <c r="W34" s="154"/>
      <c r="X34" s="154"/>
      <c r="Y34" s="154"/>
      <c r="Z34" s="154"/>
      <c r="AA34" s="154"/>
      <c r="AB34" s="154">
        <v>0</v>
      </c>
      <c r="AC34" s="154">
        <v>0</v>
      </c>
    </row>
    <row r="35" spans="1:29" s="129" customFormat="1" ht="31.5" x14ac:dyDescent="0.25">
      <c r="A35" s="151" t="s">
        <v>61</v>
      </c>
      <c r="B35" s="152" t="s">
        <v>418</v>
      </c>
      <c r="C35" s="153"/>
      <c r="D35" s="154"/>
      <c r="E35" s="154"/>
      <c r="F35" s="154"/>
      <c r="G35" s="154"/>
      <c r="H35" s="154"/>
      <c r="I35" s="154"/>
      <c r="J35" s="266"/>
      <c r="K35" s="154"/>
      <c r="L35" s="154"/>
      <c r="M35" s="154"/>
      <c r="N35" s="154"/>
      <c r="O35" s="154"/>
      <c r="P35" s="154"/>
      <c r="Q35" s="154"/>
      <c r="R35" s="154"/>
      <c r="S35" s="154"/>
      <c r="T35" s="154"/>
      <c r="U35" s="154"/>
      <c r="V35" s="154"/>
      <c r="W35" s="154"/>
      <c r="X35" s="154"/>
      <c r="Y35" s="154"/>
      <c r="Z35" s="154"/>
      <c r="AA35" s="154"/>
      <c r="AB35" s="154"/>
      <c r="AC35" s="154"/>
    </row>
    <row r="36" spans="1:29" s="129" customFormat="1" x14ac:dyDescent="0.25">
      <c r="A36" s="155" t="s">
        <v>419</v>
      </c>
      <c r="B36" s="158" t="s">
        <v>425</v>
      </c>
      <c r="C36" s="157"/>
      <c r="D36" s="154"/>
      <c r="E36" s="154"/>
      <c r="F36" s="154"/>
      <c r="G36" s="154">
        <v>0</v>
      </c>
      <c r="H36" s="154">
        <v>0</v>
      </c>
      <c r="I36" s="159" t="s">
        <v>367</v>
      </c>
      <c r="J36" s="266">
        <v>0</v>
      </c>
      <c r="K36" s="159" t="s">
        <v>367</v>
      </c>
      <c r="L36" s="154">
        <v>0</v>
      </c>
      <c r="M36" s="159" t="s">
        <v>367</v>
      </c>
      <c r="N36" s="154">
        <v>0</v>
      </c>
      <c r="O36" s="159" t="s">
        <v>367</v>
      </c>
      <c r="P36" s="154">
        <v>0</v>
      </c>
      <c r="Q36" s="159" t="s">
        <v>367</v>
      </c>
      <c r="R36" s="154">
        <v>0</v>
      </c>
      <c r="S36" s="159" t="s">
        <v>367</v>
      </c>
      <c r="T36" s="154">
        <v>0</v>
      </c>
      <c r="U36" s="159" t="s">
        <v>367</v>
      </c>
      <c r="V36" s="154">
        <v>0</v>
      </c>
      <c r="W36" s="159" t="s">
        <v>367</v>
      </c>
      <c r="X36" s="154">
        <v>0</v>
      </c>
      <c r="Y36" s="159" t="s">
        <v>367</v>
      </c>
      <c r="Z36" s="154" t="s">
        <v>406</v>
      </c>
      <c r="AA36" s="159" t="s">
        <v>406</v>
      </c>
      <c r="AB36" s="154">
        <v>0</v>
      </c>
      <c r="AC36" s="154">
        <v>0</v>
      </c>
    </row>
    <row r="37" spans="1:29" s="129" customFormat="1" ht="31.5" x14ac:dyDescent="0.25">
      <c r="A37" s="155" t="s">
        <v>421</v>
      </c>
      <c r="B37" s="158" t="s">
        <v>420</v>
      </c>
      <c r="C37" s="157"/>
      <c r="D37" s="154"/>
      <c r="E37" s="154"/>
      <c r="F37" s="154"/>
      <c r="G37" s="154">
        <v>0</v>
      </c>
      <c r="H37" s="154">
        <v>2.5</v>
      </c>
      <c r="I37" s="159">
        <v>2</v>
      </c>
      <c r="J37" s="266">
        <v>2.5</v>
      </c>
      <c r="K37" s="159">
        <v>4</v>
      </c>
      <c r="L37" s="154">
        <v>0</v>
      </c>
      <c r="M37" s="159" t="s">
        <v>367</v>
      </c>
      <c r="N37" s="154">
        <v>0</v>
      </c>
      <c r="O37" s="159" t="s">
        <v>367</v>
      </c>
      <c r="P37" s="154">
        <v>0</v>
      </c>
      <c r="Q37" s="159" t="s">
        <v>367</v>
      </c>
      <c r="R37" s="154">
        <v>0</v>
      </c>
      <c r="S37" s="159" t="s">
        <v>367</v>
      </c>
      <c r="T37" s="154">
        <v>0</v>
      </c>
      <c r="U37" s="159" t="s">
        <v>367</v>
      </c>
      <c r="V37" s="154">
        <v>0</v>
      </c>
      <c r="W37" s="159" t="s">
        <v>367</v>
      </c>
      <c r="X37" s="154">
        <v>0</v>
      </c>
      <c r="Y37" s="159" t="s">
        <v>367</v>
      </c>
      <c r="Z37" s="154" t="s">
        <v>406</v>
      </c>
      <c r="AA37" s="159" t="s">
        <v>406</v>
      </c>
      <c r="AB37" s="154">
        <v>2.5</v>
      </c>
      <c r="AC37" s="154">
        <v>2.5</v>
      </c>
    </row>
    <row r="38" spans="1:29" s="129" customFormat="1" x14ac:dyDescent="0.25">
      <c r="A38" s="155" t="s">
        <v>422</v>
      </c>
      <c r="B38" s="156" t="s">
        <v>123</v>
      </c>
      <c r="C38" s="157"/>
      <c r="D38" s="154"/>
      <c r="E38" s="154"/>
      <c r="F38" s="154"/>
      <c r="G38" s="154">
        <v>0</v>
      </c>
      <c r="H38" s="154">
        <v>0</v>
      </c>
      <c r="I38" s="159" t="s">
        <v>367</v>
      </c>
      <c r="J38" s="266">
        <v>0</v>
      </c>
      <c r="K38" s="159" t="s">
        <v>367</v>
      </c>
      <c r="L38" s="154">
        <v>0</v>
      </c>
      <c r="M38" s="159" t="s">
        <v>367</v>
      </c>
      <c r="N38" s="154">
        <v>0</v>
      </c>
      <c r="O38" s="159" t="s">
        <v>367</v>
      </c>
      <c r="P38" s="154">
        <v>0</v>
      </c>
      <c r="Q38" s="159" t="s">
        <v>367</v>
      </c>
      <c r="R38" s="154">
        <v>0</v>
      </c>
      <c r="S38" s="159" t="s">
        <v>367</v>
      </c>
      <c r="T38" s="154">
        <v>0</v>
      </c>
      <c r="U38" s="159" t="s">
        <v>367</v>
      </c>
      <c r="V38" s="154">
        <v>0</v>
      </c>
      <c r="W38" s="159" t="s">
        <v>367</v>
      </c>
      <c r="X38" s="154">
        <v>0</v>
      </c>
      <c r="Y38" s="159" t="s">
        <v>367</v>
      </c>
      <c r="Z38" s="154" t="s">
        <v>406</v>
      </c>
      <c r="AA38" s="159" t="s">
        <v>406</v>
      </c>
      <c r="AB38" s="154">
        <v>0</v>
      </c>
      <c r="AC38" s="154">
        <v>0</v>
      </c>
    </row>
    <row r="39" spans="1:29" s="129" customFormat="1" x14ac:dyDescent="0.25">
      <c r="A39" s="155" t="s">
        <v>424</v>
      </c>
      <c r="B39" s="156" t="s">
        <v>423</v>
      </c>
      <c r="C39" s="157"/>
      <c r="D39" s="154"/>
      <c r="E39" s="154"/>
      <c r="F39" s="154"/>
      <c r="G39" s="154">
        <v>0</v>
      </c>
      <c r="H39" s="154">
        <v>0</v>
      </c>
      <c r="I39" s="159" t="s">
        <v>367</v>
      </c>
      <c r="J39" s="266">
        <v>0</v>
      </c>
      <c r="K39" s="159" t="s">
        <v>367</v>
      </c>
      <c r="L39" s="154">
        <v>0</v>
      </c>
      <c r="M39" s="159" t="s">
        <v>367</v>
      </c>
      <c r="N39" s="154">
        <v>0</v>
      </c>
      <c r="O39" s="159" t="s">
        <v>367</v>
      </c>
      <c r="P39" s="154">
        <v>0</v>
      </c>
      <c r="Q39" s="159" t="s">
        <v>367</v>
      </c>
      <c r="R39" s="154">
        <v>0</v>
      </c>
      <c r="S39" s="159" t="s">
        <v>367</v>
      </c>
      <c r="T39" s="154">
        <v>0</v>
      </c>
      <c r="U39" s="159" t="s">
        <v>367</v>
      </c>
      <c r="V39" s="154">
        <v>0</v>
      </c>
      <c r="W39" s="159" t="s">
        <v>367</v>
      </c>
      <c r="X39" s="154">
        <v>0</v>
      </c>
      <c r="Y39" s="159" t="s">
        <v>367</v>
      </c>
      <c r="Z39" s="154" t="s">
        <v>406</v>
      </c>
      <c r="AA39" s="159" t="s">
        <v>406</v>
      </c>
      <c r="AB39" s="154">
        <v>0</v>
      </c>
      <c r="AC39" s="154">
        <v>0</v>
      </c>
    </row>
    <row r="40" spans="1:29" s="129" customFormat="1" x14ac:dyDescent="0.25">
      <c r="A40" s="155" t="s">
        <v>426</v>
      </c>
      <c r="B40" s="156" t="s">
        <v>427</v>
      </c>
      <c r="C40" s="157"/>
      <c r="D40" s="154"/>
      <c r="E40" s="154"/>
      <c r="F40" s="154"/>
      <c r="G40" s="154">
        <v>0</v>
      </c>
      <c r="H40" s="154">
        <v>2</v>
      </c>
      <c r="I40" s="159">
        <v>2</v>
      </c>
      <c r="J40" s="266">
        <v>2</v>
      </c>
      <c r="K40" s="159">
        <v>4</v>
      </c>
      <c r="L40" s="154">
        <v>0</v>
      </c>
      <c r="M40" s="159" t="s">
        <v>367</v>
      </c>
      <c r="N40" s="154">
        <v>0</v>
      </c>
      <c r="O40" s="159" t="s">
        <v>367</v>
      </c>
      <c r="P40" s="154">
        <v>0</v>
      </c>
      <c r="Q40" s="159" t="s">
        <v>367</v>
      </c>
      <c r="R40" s="154">
        <v>0</v>
      </c>
      <c r="S40" s="159" t="s">
        <v>367</v>
      </c>
      <c r="T40" s="154">
        <v>0</v>
      </c>
      <c r="U40" s="159" t="s">
        <v>367</v>
      </c>
      <c r="V40" s="154">
        <v>0</v>
      </c>
      <c r="W40" s="159" t="s">
        <v>367</v>
      </c>
      <c r="X40" s="154">
        <v>0</v>
      </c>
      <c r="Y40" s="159" t="s">
        <v>367</v>
      </c>
      <c r="Z40" s="154" t="s">
        <v>406</v>
      </c>
      <c r="AA40" s="159" t="s">
        <v>406</v>
      </c>
      <c r="AB40" s="154">
        <v>2</v>
      </c>
      <c r="AC40" s="154">
        <v>2</v>
      </c>
    </row>
    <row r="41" spans="1:29" s="129" customFormat="1" x14ac:dyDescent="0.25">
      <c r="A41" s="155" t="s">
        <v>428</v>
      </c>
      <c r="B41" s="156" t="s">
        <v>429</v>
      </c>
      <c r="C41" s="157"/>
      <c r="D41" s="154"/>
      <c r="E41" s="154"/>
      <c r="F41" s="154"/>
      <c r="G41" s="154">
        <v>0</v>
      </c>
      <c r="H41" s="154">
        <v>0</v>
      </c>
      <c r="I41" s="159" t="s">
        <v>367</v>
      </c>
      <c r="J41" s="266">
        <v>0</v>
      </c>
      <c r="K41" s="159" t="s">
        <v>367</v>
      </c>
      <c r="L41" s="154">
        <v>0</v>
      </c>
      <c r="M41" s="159" t="s">
        <v>367</v>
      </c>
      <c r="N41" s="154">
        <v>0</v>
      </c>
      <c r="O41" s="159" t="s">
        <v>367</v>
      </c>
      <c r="P41" s="154">
        <v>0</v>
      </c>
      <c r="Q41" s="159" t="s">
        <v>367</v>
      </c>
      <c r="R41" s="154">
        <v>0</v>
      </c>
      <c r="S41" s="159" t="s">
        <v>367</v>
      </c>
      <c r="T41" s="154">
        <v>0</v>
      </c>
      <c r="U41" s="159" t="s">
        <v>367</v>
      </c>
      <c r="V41" s="154">
        <v>0</v>
      </c>
      <c r="W41" s="159" t="s">
        <v>367</v>
      </c>
      <c r="X41" s="154">
        <v>0</v>
      </c>
      <c r="Y41" s="159" t="s">
        <v>367</v>
      </c>
      <c r="Z41" s="154" t="s">
        <v>406</v>
      </c>
      <c r="AA41" s="159" t="s">
        <v>406</v>
      </c>
      <c r="AB41" s="154">
        <v>0</v>
      </c>
      <c r="AC41" s="154">
        <v>0</v>
      </c>
    </row>
    <row r="42" spans="1:29" s="129" customFormat="1" x14ac:dyDescent="0.25">
      <c r="A42" s="155" t="s">
        <v>430</v>
      </c>
      <c r="B42" s="156" t="s">
        <v>431</v>
      </c>
      <c r="C42" s="153"/>
      <c r="D42" s="154"/>
      <c r="E42" s="154"/>
      <c r="F42" s="154"/>
      <c r="G42" s="154">
        <v>0</v>
      </c>
      <c r="H42" s="154">
        <v>0</v>
      </c>
      <c r="I42" s="159" t="s">
        <v>367</v>
      </c>
      <c r="J42" s="266">
        <v>0</v>
      </c>
      <c r="K42" s="159" t="s">
        <v>367</v>
      </c>
      <c r="L42" s="154">
        <v>0</v>
      </c>
      <c r="M42" s="159" t="s">
        <v>367</v>
      </c>
      <c r="N42" s="154">
        <v>0</v>
      </c>
      <c r="O42" s="159" t="s">
        <v>367</v>
      </c>
      <c r="P42" s="154">
        <v>0</v>
      </c>
      <c r="Q42" s="159" t="s">
        <v>367</v>
      </c>
      <c r="R42" s="154">
        <v>0</v>
      </c>
      <c r="S42" s="159" t="s">
        <v>367</v>
      </c>
      <c r="T42" s="154">
        <v>0</v>
      </c>
      <c r="U42" s="159" t="s">
        <v>367</v>
      </c>
      <c r="V42" s="154">
        <v>0</v>
      </c>
      <c r="W42" s="159" t="s">
        <v>367</v>
      </c>
      <c r="X42" s="154">
        <v>0</v>
      </c>
      <c r="Y42" s="159" t="s">
        <v>367</v>
      </c>
      <c r="Z42" s="154" t="s">
        <v>406</v>
      </c>
      <c r="AA42" s="159" t="s">
        <v>406</v>
      </c>
      <c r="AB42" s="154">
        <v>0</v>
      </c>
      <c r="AC42" s="154">
        <v>0</v>
      </c>
    </row>
    <row r="43" spans="1:29" s="129" customFormat="1" x14ac:dyDescent="0.25">
      <c r="A43" s="155" t="s">
        <v>432</v>
      </c>
      <c r="B43" s="156" t="s">
        <v>433</v>
      </c>
      <c r="C43" s="157"/>
      <c r="D43" s="154"/>
      <c r="E43" s="154"/>
      <c r="F43" s="154"/>
      <c r="G43" s="154">
        <v>0</v>
      </c>
      <c r="H43" s="154">
        <v>0</v>
      </c>
      <c r="I43" s="159" t="s">
        <v>367</v>
      </c>
      <c r="J43" s="266">
        <v>0</v>
      </c>
      <c r="K43" s="159" t="s">
        <v>367</v>
      </c>
      <c r="L43" s="154">
        <v>0</v>
      </c>
      <c r="M43" s="159" t="s">
        <v>367</v>
      </c>
      <c r="N43" s="154">
        <v>0</v>
      </c>
      <c r="O43" s="159" t="s">
        <v>367</v>
      </c>
      <c r="P43" s="154">
        <v>0</v>
      </c>
      <c r="Q43" s="159" t="s">
        <v>367</v>
      </c>
      <c r="R43" s="154">
        <v>0</v>
      </c>
      <c r="S43" s="159" t="s">
        <v>367</v>
      </c>
      <c r="T43" s="154">
        <v>0</v>
      </c>
      <c r="U43" s="159" t="s">
        <v>367</v>
      </c>
      <c r="V43" s="154">
        <v>0</v>
      </c>
      <c r="W43" s="159" t="s">
        <v>367</v>
      </c>
      <c r="X43" s="154">
        <v>0</v>
      </c>
      <c r="Y43" s="159" t="s">
        <v>367</v>
      </c>
      <c r="Z43" s="154" t="s">
        <v>406</v>
      </c>
      <c r="AA43" s="159" t="s">
        <v>406</v>
      </c>
      <c r="AB43" s="154">
        <v>0</v>
      </c>
      <c r="AC43" s="154">
        <v>0</v>
      </c>
    </row>
    <row r="44" spans="1:29" s="129" customFormat="1" x14ac:dyDescent="0.25">
      <c r="A44" s="155" t="s">
        <v>434</v>
      </c>
      <c r="B44" s="156" t="s">
        <v>435</v>
      </c>
      <c r="C44" s="157"/>
      <c r="D44" s="154"/>
      <c r="E44" s="154"/>
      <c r="F44" s="154"/>
      <c r="G44" s="154">
        <v>0</v>
      </c>
      <c r="H44" s="154">
        <v>0</v>
      </c>
      <c r="I44" s="159" t="s">
        <v>367</v>
      </c>
      <c r="J44" s="266">
        <v>0</v>
      </c>
      <c r="K44" s="159" t="s">
        <v>367</v>
      </c>
      <c r="L44" s="154">
        <v>0</v>
      </c>
      <c r="M44" s="159" t="s">
        <v>367</v>
      </c>
      <c r="N44" s="154">
        <v>0</v>
      </c>
      <c r="O44" s="159" t="s">
        <v>367</v>
      </c>
      <c r="P44" s="154">
        <v>0</v>
      </c>
      <c r="Q44" s="159" t="s">
        <v>367</v>
      </c>
      <c r="R44" s="154">
        <v>0</v>
      </c>
      <c r="S44" s="159" t="s">
        <v>367</v>
      </c>
      <c r="T44" s="154">
        <v>0</v>
      </c>
      <c r="U44" s="159" t="s">
        <v>367</v>
      </c>
      <c r="V44" s="154">
        <v>0</v>
      </c>
      <c r="W44" s="159" t="s">
        <v>367</v>
      </c>
      <c r="X44" s="154">
        <v>0</v>
      </c>
      <c r="Y44" s="159" t="s">
        <v>367</v>
      </c>
      <c r="Z44" s="154" t="s">
        <v>406</v>
      </c>
      <c r="AA44" s="159" t="s">
        <v>406</v>
      </c>
      <c r="AB44" s="154">
        <v>0</v>
      </c>
      <c r="AC44" s="154">
        <v>0</v>
      </c>
    </row>
    <row r="45" spans="1:29" s="129" customFormat="1" x14ac:dyDescent="0.25">
      <c r="A45" s="155" t="s">
        <v>436</v>
      </c>
      <c r="B45" s="156" t="s">
        <v>437</v>
      </c>
      <c r="C45" s="157"/>
      <c r="D45" s="154"/>
      <c r="E45" s="154"/>
      <c r="F45" s="154"/>
      <c r="G45" s="154">
        <v>0</v>
      </c>
      <c r="H45" s="154">
        <v>0</v>
      </c>
      <c r="I45" s="159" t="s">
        <v>367</v>
      </c>
      <c r="J45" s="266">
        <v>0</v>
      </c>
      <c r="K45" s="159" t="s">
        <v>367</v>
      </c>
      <c r="L45" s="154">
        <v>0</v>
      </c>
      <c r="M45" s="159" t="s">
        <v>367</v>
      </c>
      <c r="N45" s="154">
        <v>0</v>
      </c>
      <c r="O45" s="159" t="s">
        <v>367</v>
      </c>
      <c r="P45" s="154">
        <v>0</v>
      </c>
      <c r="Q45" s="159" t="s">
        <v>367</v>
      </c>
      <c r="R45" s="154">
        <v>0</v>
      </c>
      <c r="S45" s="159" t="s">
        <v>367</v>
      </c>
      <c r="T45" s="154">
        <v>0</v>
      </c>
      <c r="U45" s="159" t="s">
        <v>367</v>
      </c>
      <c r="V45" s="154">
        <v>0</v>
      </c>
      <c r="W45" s="159" t="s">
        <v>367</v>
      </c>
      <c r="X45" s="154">
        <v>0</v>
      </c>
      <c r="Y45" s="159" t="s">
        <v>367</v>
      </c>
      <c r="Z45" s="154" t="s">
        <v>406</v>
      </c>
      <c r="AA45" s="159" t="s">
        <v>406</v>
      </c>
      <c r="AB45" s="154">
        <v>0</v>
      </c>
      <c r="AC45" s="154">
        <v>0</v>
      </c>
    </row>
    <row r="46" spans="1:29" s="129" customFormat="1" x14ac:dyDescent="0.25">
      <c r="A46" s="155" t="s">
        <v>438</v>
      </c>
      <c r="B46" s="156" t="s">
        <v>439</v>
      </c>
      <c r="C46" s="157"/>
      <c r="D46" s="154"/>
      <c r="E46" s="154"/>
      <c r="F46" s="154"/>
      <c r="G46" s="154">
        <v>0</v>
      </c>
      <c r="H46" s="154">
        <v>0</v>
      </c>
      <c r="I46" s="159" t="s">
        <v>367</v>
      </c>
      <c r="J46" s="266"/>
      <c r="K46" s="159" t="s">
        <v>367</v>
      </c>
      <c r="L46" s="154">
        <v>0</v>
      </c>
      <c r="M46" s="159" t="s">
        <v>367</v>
      </c>
      <c r="N46" s="154"/>
      <c r="O46" s="159" t="s">
        <v>367</v>
      </c>
      <c r="P46" s="154">
        <v>0</v>
      </c>
      <c r="Q46" s="159" t="s">
        <v>367</v>
      </c>
      <c r="R46" s="154"/>
      <c r="S46" s="159" t="s">
        <v>367</v>
      </c>
      <c r="T46" s="154">
        <v>0</v>
      </c>
      <c r="U46" s="159" t="s">
        <v>367</v>
      </c>
      <c r="V46" s="154"/>
      <c r="W46" s="159" t="s">
        <v>367</v>
      </c>
      <c r="X46" s="154"/>
      <c r="Y46" s="159" t="s">
        <v>367</v>
      </c>
      <c r="Z46" s="154"/>
      <c r="AA46" s="159" t="s">
        <v>367</v>
      </c>
      <c r="AB46" s="154">
        <v>0</v>
      </c>
      <c r="AC46" s="154">
        <v>0</v>
      </c>
    </row>
    <row r="47" spans="1:29" s="129" customFormat="1" x14ac:dyDescent="0.25">
      <c r="A47" s="151" t="s">
        <v>60</v>
      </c>
      <c r="B47" s="152" t="s">
        <v>124</v>
      </c>
      <c r="C47" s="157"/>
      <c r="D47" s="154"/>
      <c r="E47" s="154"/>
      <c r="F47" s="154"/>
      <c r="G47" s="154"/>
      <c r="H47" s="154"/>
      <c r="I47" s="154"/>
      <c r="J47" s="266"/>
      <c r="K47" s="154"/>
      <c r="L47" s="154"/>
      <c r="M47" s="154"/>
      <c r="N47" s="154"/>
      <c r="O47" s="159"/>
      <c r="P47" s="154"/>
      <c r="Q47" s="154"/>
      <c r="R47" s="154"/>
      <c r="S47" s="154"/>
      <c r="T47" s="154"/>
      <c r="U47" s="154"/>
      <c r="V47" s="154"/>
      <c r="W47" s="154"/>
      <c r="X47" s="154"/>
      <c r="Y47" s="154"/>
      <c r="Z47" s="154"/>
      <c r="AA47" s="154"/>
      <c r="AB47" s="154"/>
      <c r="AC47" s="154"/>
    </row>
    <row r="48" spans="1:29" s="129" customFormat="1" x14ac:dyDescent="0.25">
      <c r="A48" s="155" t="s">
        <v>440</v>
      </c>
      <c r="B48" s="158" t="s">
        <v>425</v>
      </c>
      <c r="C48" s="153">
        <v>0</v>
      </c>
      <c r="D48" s="154">
        <v>0</v>
      </c>
      <c r="E48" s="154"/>
      <c r="F48" s="154"/>
      <c r="G48" s="154">
        <v>0</v>
      </c>
      <c r="H48" s="154">
        <v>0</v>
      </c>
      <c r="I48" s="154"/>
      <c r="J48" s="266">
        <v>0</v>
      </c>
      <c r="K48" s="154"/>
      <c r="L48" s="154">
        <v>0</v>
      </c>
      <c r="M48" s="154"/>
      <c r="N48" s="154">
        <v>0</v>
      </c>
      <c r="O48" s="154"/>
      <c r="P48" s="154">
        <v>0</v>
      </c>
      <c r="Q48" s="154"/>
      <c r="R48" s="154">
        <v>0</v>
      </c>
      <c r="S48" s="154"/>
      <c r="T48" s="154">
        <v>0</v>
      </c>
      <c r="U48" s="154"/>
      <c r="V48" s="154">
        <v>0</v>
      </c>
      <c r="W48" s="154"/>
      <c r="X48" s="154">
        <v>0</v>
      </c>
      <c r="Y48" s="154"/>
      <c r="Z48" s="154" t="s">
        <v>406</v>
      </c>
      <c r="AA48" s="154"/>
      <c r="AB48" s="154">
        <v>0</v>
      </c>
      <c r="AC48" s="154">
        <v>0</v>
      </c>
    </row>
    <row r="49" spans="1:29" s="129" customFormat="1" ht="31.5" x14ac:dyDescent="0.25">
      <c r="A49" s="155" t="s">
        <v>441</v>
      </c>
      <c r="B49" s="158" t="s">
        <v>420</v>
      </c>
      <c r="C49" s="153">
        <v>2.5</v>
      </c>
      <c r="D49" s="154">
        <v>2.5</v>
      </c>
      <c r="E49" s="154"/>
      <c r="F49" s="154"/>
      <c r="G49" s="154">
        <v>0</v>
      </c>
      <c r="H49" s="154">
        <v>2.5</v>
      </c>
      <c r="I49" s="154"/>
      <c r="J49" s="266">
        <v>2.5</v>
      </c>
      <c r="K49" s="154"/>
      <c r="L49" s="154">
        <v>0</v>
      </c>
      <c r="M49" s="154"/>
      <c r="N49" s="154">
        <v>0</v>
      </c>
      <c r="O49" s="154"/>
      <c r="P49" s="154">
        <v>0</v>
      </c>
      <c r="Q49" s="154"/>
      <c r="R49" s="154">
        <v>0</v>
      </c>
      <c r="S49" s="154"/>
      <c r="T49" s="154">
        <v>0</v>
      </c>
      <c r="U49" s="154"/>
      <c r="V49" s="154">
        <v>0</v>
      </c>
      <c r="W49" s="154"/>
      <c r="X49" s="154">
        <v>0</v>
      </c>
      <c r="Y49" s="154"/>
      <c r="Z49" s="154" t="s">
        <v>406</v>
      </c>
      <c r="AA49" s="154"/>
      <c r="AB49" s="154">
        <v>2.5</v>
      </c>
      <c r="AC49" s="154">
        <v>2.5</v>
      </c>
    </row>
    <row r="50" spans="1:29" s="129" customFormat="1" x14ac:dyDescent="0.25">
      <c r="A50" s="155" t="s">
        <v>442</v>
      </c>
      <c r="B50" s="156" t="s">
        <v>123</v>
      </c>
      <c r="C50" s="157">
        <v>0</v>
      </c>
      <c r="D50" s="154">
        <v>0</v>
      </c>
      <c r="E50" s="154"/>
      <c r="F50" s="154"/>
      <c r="G50" s="154">
        <v>0</v>
      </c>
      <c r="H50" s="154">
        <v>0</v>
      </c>
      <c r="I50" s="154"/>
      <c r="J50" s="266">
        <v>0</v>
      </c>
      <c r="K50" s="154"/>
      <c r="L50" s="154">
        <v>0</v>
      </c>
      <c r="M50" s="154"/>
      <c r="N50" s="154">
        <v>0</v>
      </c>
      <c r="O50" s="154"/>
      <c r="P50" s="154">
        <v>0</v>
      </c>
      <c r="Q50" s="154"/>
      <c r="R50" s="154">
        <v>0</v>
      </c>
      <c r="S50" s="154"/>
      <c r="T50" s="154">
        <v>0</v>
      </c>
      <c r="U50" s="154"/>
      <c r="V50" s="154">
        <v>0</v>
      </c>
      <c r="W50" s="154"/>
      <c r="X50" s="154">
        <v>0</v>
      </c>
      <c r="Y50" s="154"/>
      <c r="Z50" s="154" t="s">
        <v>406</v>
      </c>
      <c r="AA50" s="154"/>
      <c r="AB50" s="154">
        <v>0</v>
      </c>
      <c r="AC50" s="154">
        <v>0</v>
      </c>
    </row>
    <row r="51" spans="1:29" s="129" customFormat="1" ht="35.25" customHeight="1" x14ac:dyDescent="0.25">
      <c r="A51" s="155" t="s">
        <v>444</v>
      </c>
      <c r="B51" s="156" t="s">
        <v>443</v>
      </c>
      <c r="C51" s="157">
        <v>0</v>
      </c>
      <c r="D51" s="154">
        <v>0</v>
      </c>
      <c r="E51" s="154"/>
      <c r="F51" s="154"/>
      <c r="G51" s="154">
        <v>0</v>
      </c>
      <c r="H51" s="154">
        <v>0</v>
      </c>
      <c r="I51" s="154"/>
      <c r="J51" s="266">
        <v>0</v>
      </c>
      <c r="K51" s="154"/>
      <c r="L51" s="154">
        <v>0</v>
      </c>
      <c r="M51" s="154"/>
      <c r="N51" s="154">
        <v>0</v>
      </c>
      <c r="O51" s="154"/>
      <c r="P51" s="154">
        <v>0</v>
      </c>
      <c r="Q51" s="154"/>
      <c r="R51" s="154">
        <v>0</v>
      </c>
      <c r="S51" s="154"/>
      <c r="T51" s="154">
        <v>0</v>
      </c>
      <c r="U51" s="154"/>
      <c r="V51" s="154">
        <v>0</v>
      </c>
      <c r="W51" s="154"/>
      <c r="X51" s="154">
        <v>0</v>
      </c>
      <c r="Y51" s="154"/>
      <c r="Z51" s="154" t="s">
        <v>406</v>
      </c>
      <c r="AA51" s="154"/>
      <c r="AB51" s="154">
        <v>0</v>
      </c>
      <c r="AC51" s="154">
        <v>0</v>
      </c>
    </row>
    <row r="52" spans="1:29" s="129" customFormat="1" ht="31.5" x14ac:dyDescent="0.25">
      <c r="A52" s="155" t="s">
        <v>446</v>
      </c>
      <c r="B52" s="156" t="s">
        <v>445</v>
      </c>
      <c r="C52" s="157">
        <v>0</v>
      </c>
      <c r="D52" s="154">
        <v>0</v>
      </c>
      <c r="E52" s="154"/>
      <c r="F52" s="154"/>
      <c r="G52" s="154">
        <v>0</v>
      </c>
      <c r="H52" s="154">
        <v>0</v>
      </c>
      <c r="I52" s="154"/>
      <c r="J52" s="266">
        <v>0</v>
      </c>
      <c r="K52" s="154"/>
      <c r="L52" s="154">
        <v>0</v>
      </c>
      <c r="M52" s="154"/>
      <c r="N52" s="154">
        <v>0</v>
      </c>
      <c r="O52" s="154"/>
      <c r="P52" s="154">
        <v>0</v>
      </c>
      <c r="Q52" s="154"/>
      <c r="R52" s="154">
        <v>0</v>
      </c>
      <c r="S52" s="154"/>
      <c r="T52" s="154">
        <v>0</v>
      </c>
      <c r="U52" s="154"/>
      <c r="V52" s="154">
        <v>0</v>
      </c>
      <c r="W52" s="154"/>
      <c r="X52" s="154">
        <v>0</v>
      </c>
      <c r="Y52" s="154"/>
      <c r="Z52" s="154" t="s">
        <v>406</v>
      </c>
      <c r="AA52" s="154"/>
      <c r="AB52" s="154">
        <v>0</v>
      </c>
      <c r="AC52" s="154">
        <v>0</v>
      </c>
    </row>
    <row r="53" spans="1:29" s="129" customFormat="1" x14ac:dyDescent="0.25">
      <c r="A53" s="155" t="s">
        <v>447</v>
      </c>
      <c r="B53" s="156" t="s">
        <v>122</v>
      </c>
      <c r="C53" s="157">
        <v>0.86299999999999999</v>
      </c>
      <c r="D53" s="154">
        <v>0.98100000000000009</v>
      </c>
      <c r="E53" s="154"/>
      <c r="F53" s="154"/>
      <c r="G53" s="154">
        <v>0</v>
      </c>
      <c r="H53" s="154">
        <v>0.86299999999999999</v>
      </c>
      <c r="I53" s="154"/>
      <c r="J53" s="266">
        <v>0.98100000000000009</v>
      </c>
      <c r="K53" s="154"/>
      <c r="L53" s="154">
        <v>0</v>
      </c>
      <c r="M53" s="154"/>
      <c r="N53" s="154">
        <v>0</v>
      </c>
      <c r="O53" s="154"/>
      <c r="P53" s="154">
        <v>0</v>
      </c>
      <c r="Q53" s="154"/>
      <c r="R53" s="154">
        <v>0</v>
      </c>
      <c r="S53" s="154"/>
      <c r="T53" s="154">
        <v>0</v>
      </c>
      <c r="U53" s="154"/>
      <c r="V53" s="154">
        <v>0</v>
      </c>
      <c r="W53" s="154"/>
      <c r="X53" s="154">
        <v>0</v>
      </c>
      <c r="Y53" s="154"/>
      <c r="Z53" s="154" t="s">
        <v>406</v>
      </c>
      <c r="AA53" s="154"/>
      <c r="AB53" s="154">
        <v>0.86299999999999999</v>
      </c>
      <c r="AC53" s="154">
        <v>0.98100000000000009</v>
      </c>
    </row>
    <row r="54" spans="1:29" s="129" customFormat="1" x14ac:dyDescent="0.25">
      <c r="A54" s="155" t="s">
        <v>448</v>
      </c>
      <c r="B54" s="156" t="s">
        <v>427</v>
      </c>
      <c r="C54" s="157">
        <v>2</v>
      </c>
      <c r="D54" s="154">
        <v>2</v>
      </c>
      <c r="E54" s="154"/>
      <c r="F54" s="154"/>
      <c r="G54" s="154">
        <v>0</v>
      </c>
      <c r="H54" s="154">
        <v>2</v>
      </c>
      <c r="I54" s="154"/>
      <c r="J54" s="266">
        <v>2</v>
      </c>
      <c r="K54" s="154"/>
      <c r="L54" s="154">
        <v>0</v>
      </c>
      <c r="M54" s="154"/>
      <c r="N54" s="154">
        <v>0</v>
      </c>
      <c r="O54" s="154"/>
      <c r="P54" s="154">
        <v>0</v>
      </c>
      <c r="Q54" s="154"/>
      <c r="R54" s="154">
        <v>0</v>
      </c>
      <c r="S54" s="154"/>
      <c r="T54" s="154">
        <v>0</v>
      </c>
      <c r="U54" s="154"/>
      <c r="V54" s="154">
        <v>0</v>
      </c>
      <c r="W54" s="154"/>
      <c r="X54" s="154">
        <v>0</v>
      </c>
      <c r="Y54" s="154"/>
      <c r="Z54" s="154" t="s">
        <v>406</v>
      </c>
      <c r="AA54" s="154"/>
      <c r="AB54" s="154">
        <v>2</v>
      </c>
      <c r="AC54" s="154">
        <v>2</v>
      </c>
    </row>
    <row r="55" spans="1:29" s="129" customFormat="1" x14ac:dyDescent="0.25">
      <c r="A55" s="155" t="s">
        <v>449</v>
      </c>
      <c r="B55" s="156" t="s">
        <v>429</v>
      </c>
      <c r="C55" s="157">
        <v>0</v>
      </c>
      <c r="D55" s="154">
        <v>0</v>
      </c>
      <c r="E55" s="154"/>
      <c r="F55" s="154"/>
      <c r="G55" s="154">
        <v>0</v>
      </c>
      <c r="H55" s="154">
        <v>0</v>
      </c>
      <c r="I55" s="154"/>
      <c r="J55" s="266">
        <v>0</v>
      </c>
      <c r="K55" s="154"/>
      <c r="L55" s="154">
        <v>0</v>
      </c>
      <c r="M55" s="154"/>
      <c r="N55" s="154">
        <v>0</v>
      </c>
      <c r="O55" s="154"/>
      <c r="P55" s="154">
        <v>0</v>
      </c>
      <c r="Q55" s="154"/>
      <c r="R55" s="154">
        <v>0</v>
      </c>
      <c r="S55" s="154"/>
      <c r="T55" s="154">
        <v>0</v>
      </c>
      <c r="U55" s="154"/>
      <c r="V55" s="154">
        <v>0</v>
      </c>
      <c r="W55" s="154"/>
      <c r="X55" s="154">
        <v>0</v>
      </c>
      <c r="Y55" s="154"/>
      <c r="Z55" s="154" t="s">
        <v>406</v>
      </c>
      <c r="AA55" s="154"/>
      <c r="AB55" s="154">
        <v>0</v>
      </c>
      <c r="AC55" s="154">
        <v>0</v>
      </c>
    </row>
    <row r="56" spans="1:29" s="129" customFormat="1" x14ac:dyDescent="0.25">
      <c r="A56" s="155" t="s">
        <v>450</v>
      </c>
      <c r="B56" s="156" t="s">
        <v>431</v>
      </c>
      <c r="C56" s="153">
        <v>0</v>
      </c>
      <c r="D56" s="154">
        <v>0</v>
      </c>
      <c r="E56" s="154"/>
      <c r="F56" s="154"/>
      <c r="G56" s="154">
        <v>0</v>
      </c>
      <c r="H56" s="154">
        <v>0</v>
      </c>
      <c r="I56" s="154"/>
      <c r="J56" s="266">
        <v>0</v>
      </c>
      <c r="K56" s="154"/>
      <c r="L56" s="154">
        <v>0</v>
      </c>
      <c r="M56" s="154"/>
      <c r="N56" s="154">
        <v>0</v>
      </c>
      <c r="O56" s="154"/>
      <c r="P56" s="154">
        <v>0</v>
      </c>
      <c r="Q56" s="154"/>
      <c r="R56" s="154">
        <v>0</v>
      </c>
      <c r="S56" s="154"/>
      <c r="T56" s="154">
        <v>0</v>
      </c>
      <c r="U56" s="154"/>
      <c r="V56" s="154">
        <v>0</v>
      </c>
      <c r="W56" s="154"/>
      <c r="X56" s="154">
        <v>0</v>
      </c>
      <c r="Y56" s="154"/>
      <c r="Z56" s="154" t="s">
        <v>406</v>
      </c>
      <c r="AA56" s="154"/>
      <c r="AB56" s="154">
        <v>0</v>
      </c>
      <c r="AC56" s="154">
        <v>0</v>
      </c>
    </row>
    <row r="57" spans="1:29" s="129" customFormat="1" x14ac:dyDescent="0.25">
      <c r="A57" s="155" t="s">
        <v>451</v>
      </c>
      <c r="B57" s="156" t="s">
        <v>433</v>
      </c>
      <c r="C57" s="153">
        <v>0</v>
      </c>
      <c r="D57" s="154">
        <v>0</v>
      </c>
      <c r="E57" s="154"/>
      <c r="F57" s="154"/>
      <c r="G57" s="154">
        <v>0</v>
      </c>
      <c r="H57" s="154">
        <v>0</v>
      </c>
      <c r="I57" s="154"/>
      <c r="J57" s="266">
        <v>0</v>
      </c>
      <c r="K57" s="154"/>
      <c r="L57" s="154">
        <v>0</v>
      </c>
      <c r="M57" s="154"/>
      <c r="N57" s="154">
        <v>0</v>
      </c>
      <c r="O57" s="154"/>
      <c r="P57" s="154">
        <v>0</v>
      </c>
      <c r="Q57" s="154"/>
      <c r="R57" s="154">
        <v>0</v>
      </c>
      <c r="S57" s="154"/>
      <c r="T57" s="154">
        <v>0</v>
      </c>
      <c r="U57" s="154"/>
      <c r="V57" s="154">
        <v>0</v>
      </c>
      <c r="W57" s="154"/>
      <c r="X57" s="154">
        <v>0</v>
      </c>
      <c r="Y57" s="154"/>
      <c r="Z57" s="154" t="s">
        <v>406</v>
      </c>
      <c r="AA57" s="154"/>
      <c r="AB57" s="154">
        <v>0</v>
      </c>
      <c r="AC57" s="154">
        <v>0</v>
      </c>
    </row>
    <row r="58" spans="1:29" s="129" customFormat="1" ht="36.75" customHeight="1" x14ac:dyDescent="0.25">
      <c r="A58" s="155" t="s">
        <v>452</v>
      </c>
      <c r="B58" s="156" t="s">
        <v>435</v>
      </c>
      <c r="C58" s="157">
        <v>0</v>
      </c>
      <c r="D58" s="154">
        <v>0</v>
      </c>
      <c r="E58" s="154"/>
      <c r="F58" s="154"/>
      <c r="G58" s="154">
        <v>0</v>
      </c>
      <c r="H58" s="154">
        <v>0</v>
      </c>
      <c r="I58" s="154"/>
      <c r="J58" s="266">
        <v>0</v>
      </c>
      <c r="K58" s="154"/>
      <c r="L58" s="154">
        <v>0</v>
      </c>
      <c r="M58" s="154"/>
      <c r="N58" s="154">
        <v>0</v>
      </c>
      <c r="O58" s="154"/>
      <c r="P58" s="154">
        <v>0</v>
      </c>
      <c r="Q58" s="154"/>
      <c r="R58" s="154">
        <v>0</v>
      </c>
      <c r="S58" s="154"/>
      <c r="T58" s="154">
        <v>0</v>
      </c>
      <c r="U58" s="154"/>
      <c r="V58" s="154">
        <v>0</v>
      </c>
      <c r="W58" s="154"/>
      <c r="X58" s="154">
        <v>0</v>
      </c>
      <c r="Y58" s="154"/>
      <c r="Z58" s="154" t="s">
        <v>406</v>
      </c>
      <c r="AA58" s="154"/>
      <c r="AB58" s="154">
        <v>0</v>
      </c>
      <c r="AC58" s="154">
        <v>0</v>
      </c>
    </row>
    <row r="59" spans="1:29" s="129" customFormat="1" x14ac:dyDescent="0.25">
      <c r="A59" s="155" t="s">
        <v>453</v>
      </c>
      <c r="B59" s="156" t="s">
        <v>437</v>
      </c>
      <c r="C59" s="157">
        <v>0</v>
      </c>
      <c r="D59" s="154">
        <v>0</v>
      </c>
      <c r="E59" s="154"/>
      <c r="F59" s="154"/>
      <c r="G59" s="154">
        <v>0</v>
      </c>
      <c r="H59" s="154">
        <v>0</v>
      </c>
      <c r="I59" s="154"/>
      <c r="J59" s="266">
        <v>0</v>
      </c>
      <c r="K59" s="154"/>
      <c r="L59" s="154">
        <v>0</v>
      </c>
      <c r="M59" s="154"/>
      <c r="N59" s="154">
        <v>0</v>
      </c>
      <c r="O59" s="154"/>
      <c r="P59" s="154">
        <v>0</v>
      </c>
      <c r="Q59" s="154"/>
      <c r="R59" s="154">
        <v>0</v>
      </c>
      <c r="S59" s="154"/>
      <c r="T59" s="154">
        <v>0</v>
      </c>
      <c r="U59" s="154"/>
      <c r="V59" s="154">
        <v>0</v>
      </c>
      <c r="W59" s="154"/>
      <c r="X59" s="154">
        <v>0</v>
      </c>
      <c r="Y59" s="154"/>
      <c r="Z59" s="154" t="s">
        <v>406</v>
      </c>
      <c r="AA59" s="154"/>
      <c r="AB59" s="154">
        <v>0</v>
      </c>
      <c r="AC59" s="154">
        <v>0</v>
      </c>
    </row>
    <row r="60" spans="1:29" s="129" customFormat="1" x14ac:dyDescent="0.25">
      <c r="A60" s="155" t="s">
        <v>454</v>
      </c>
      <c r="B60" s="156" t="s">
        <v>439</v>
      </c>
      <c r="C60" s="157">
        <v>0</v>
      </c>
      <c r="D60" s="154">
        <v>0</v>
      </c>
      <c r="E60" s="154"/>
      <c r="F60" s="154"/>
      <c r="G60" s="154">
        <v>2.5</v>
      </c>
      <c r="H60" s="154">
        <v>0</v>
      </c>
      <c r="I60" s="154"/>
      <c r="J60" s="266"/>
      <c r="K60" s="154"/>
      <c r="L60" s="154">
        <v>0</v>
      </c>
      <c r="M60" s="154"/>
      <c r="N60" s="154"/>
      <c r="O60" s="154"/>
      <c r="P60" s="154">
        <v>0</v>
      </c>
      <c r="Q60" s="154"/>
      <c r="R60" s="154"/>
      <c r="S60" s="154"/>
      <c r="T60" s="154">
        <v>0</v>
      </c>
      <c r="U60" s="154"/>
      <c r="V60" s="154"/>
      <c r="W60" s="154"/>
      <c r="X60" s="154"/>
      <c r="Y60" s="154"/>
      <c r="Z60" s="154"/>
      <c r="AA60" s="154"/>
      <c r="AB60" s="154">
        <v>0</v>
      </c>
      <c r="AC60" s="154">
        <v>0</v>
      </c>
    </row>
    <row r="61" spans="1:29" s="129" customFormat="1" ht="31.5" x14ac:dyDescent="0.25">
      <c r="A61" s="151" t="s">
        <v>58</v>
      </c>
      <c r="B61" s="152" t="s">
        <v>121</v>
      </c>
      <c r="C61" s="157"/>
      <c r="D61" s="154"/>
      <c r="E61" s="154"/>
      <c r="F61" s="154"/>
      <c r="G61" s="154"/>
      <c r="H61" s="154"/>
      <c r="I61" s="154"/>
      <c r="J61" s="266"/>
      <c r="K61" s="154"/>
      <c r="L61" s="154"/>
      <c r="M61" s="154"/>
      <c r="N61" s="154"/>
      <c r="O61" s="154"/>
      <c r="P61" s="154"/>
      <c r="Q61" s="154"/>
      <c r="R61" s="154"/>
      <c r="S61" s="154"/>
      <c r="T61" s="154"/>
      <c r="U61" s="154"/>
      <c r="V61" s="154"/>
      <c r="W61" s="154"/>
      <c r="X61" s="154"/>
      <c r="Y61" s="154"/>
      <c r="Z61" s="154"/>
      <c r="AA61" s="154"/>
      <c r="AB61" s="154"/>
      <c r="AC61" s="154"/>
    </row>
    <row r="62" spans="1:29" s="129" customFormat="1" x14ac:dyDescent="0.25">
      <c r="A62" s="155" t="s">
        <v>455</v>
      </c>
      <c r="B62" s="156" t="s">
        <v>120</v>
      </c>
      <c r="C62" s="157">
        <v>23.032758583315768</v>
      </c>
      <c r="D62" s="154">
        <v>56.504144990185857</v>
      </c>
      <c r="E62" s="154"/>
      <c r="F62" s="154"/>
      <c r="G62" s="154">
        <v>0</v>
      </c>
      <c r="H62" s="154">
        <v>23.032758583315768</v>
      </c>
      <c r="I62" s="154"/>
      <c r="J62" s="266">
        <v>56.504144990185857</v>
      </c>
      <c r="K62" s="154"/>
      <c r="L62" s="154">
        <v>0</v>
      </c>
      <c r="M62" s="154"/>
      <c r="N62" s="154">
        <v>0</v>
      </c>
      <c r="O62" s="154"/>
      <c r="P62" s="154">
        <v>0</v>
      </c>
      <c r="Q62" s="154"/>
      <c r="R62" s="154">
        <v>0</v>
      </c>
      <c r="S62" s="154"/>
      <c r="T62" s="154">
        <v>0</v>
      </c>
      <c r="U62" s="154"/>
      <c r="V62" s="154">
        <v>0</v>
      </c>
      <c r="W62" s="154"/>
      <c r="X62" s="154">
        <v>0</v>
      </c>
      <c r="Y62" s="154"/>
      <c r="Z62" s="154" t="s">
        <v>406</v>
      </c>
      <c r="AA62" s="154"/>
      <c r="AB62" s="154">
        <v>23.032758583315768</v>
      </c>
      <c r="AC62" s="154">
        <v>56.504144990185857</v>
      </c>
    </row>
    <row r="63" spans="1:29" s="129" customFormat="1" x14ac:dyDescent="0.25">
      <c r="A63" s="155" t="s">
        <v>456</v>
      </c>
      <c r="B63" s="156" t="s">
        <v>118</v>
      </c>
      <c r="C63" s="154">
        <v>0</v>
      </c>
      <c r="D63" s="154">
        <v>0</v>
      </c>
      <c r="E63" s="154"/>
      <c r="F63" s="154"/>
      <c r="G63" s="154">
        <v>0</v>
      </c>
      <c r="H63" s="154">
        <v>0</v>
      </c>
      <c r="I63" s="154"/>
      <c r="J63" s="266">
        <v>0</v>
      </c>
      <c r="K63" s="154"/>
      <c r="L63" s="154">
        <v>0</v>
      </c>
      <c r="M63" s="154"/>
      <c r="N63" s="154">
        <v>0</v>
      </c>
      <c r="O63" s="154"/>
      <c r="P63" s="154">
        <v>0</v>
      </c>
      <c r="Q63" s="154"/>
      <c r="R63" s="154">
        <v>0</v>
      </c>
      <c r="S63" s="154"/>
      <c r="T63" s="154">
        <v>0</v>
      </c>
      <c r="U63" s="154"/>
      <c r="V63" s="154">
        <v>0</v>
      </c>
      <c r="W63" s="154"/>
      <c r="X63" s="154">
        <v>0</v>
      </c>
      <c r="Y63" s="154"/>
      <c r="Z63" s="154" t="s">
        <v>406</v>
      </c>
      <c r="AA63" s="154"/>
      <c r="AB63" s="154">
        <v>0</v>
      </c>
      <c r="AC63" s="154">
        <v>0</v>
      </c>
    </row>
    <row r="64" spans="1:29" s="129" customFormat="1" x14ac:dyDescent="0.25">
      <c r="A64" s="155" t="s">
        <v>457</v>
      </c>
      <c r="B64" s="158" t="s">
        <v>117</v>
      </c>
      <c r="C64" s="154">
        <v>2.5</v>
      </c>
      <c r="D64" s="154">
        <v>2.5</v>
      </c>
      <c r="E64" s="154"/>
      <c r="F64" s="154"/>
      <c r="G64" s="154">
        <v>0</v>
      </c>
      <c r="H64" s="154">
        <v>2.5</v>
      </c>
      <c r="I64" s="154"/>
      <c r="J64" s="266">
        <v>2.5</v>
      </c>
      <c r="K64" s="154"/>
      <c r="L64" s="154">
        <v>0</v>
      </c>
      <c r="M64" s="154"/>
      <c r="N64" s="154">
        <v>0</v>
      </c>
      <c r="O64" s="154"/>
      <c r="P64" s="154">
        <v>0</v>
      </c>
      <c r="Q64" s="154"/>
      <c r="R64" s="154">
        <v>0</v>
      </c>
      <c r="S64" s="154"/>
      <c r="T64" s="154">
        <v>0</v>
      </c>
      <c r="U64" s="154"/>
      <c r="V64" s="154">
        <v>0</v>
      </c>
      <c r="W64" s="154"/>
      <c r="X64" s="154">
        <v>0</v>
      </c>
      <c r="Y64" s="154"/>
      <c r="Z64" s="154" t="s">
        <v>406</v>
      </c>
      <c r="AA64" s="154"/>
      <c r="AB64" s="154">
        <v>2.5</v>
      </c>
      <c r="AC64" s="154">
        <v>2.5</v>
      </c>
    </row>
    <row r="65" spans="1:31" s="132" customFormat="1" x14ac:dyDescent="0.25">
      <c r="A65" s="155" t="s">
        <v>458</v>
      </c>
      <c r="B65" s="158" t="s">
        <v>116</v>
      </c>
      <c r="C65" s="154">
        <v>0</v>
      </c>
      <c r="D65" s="154">
        <v>0</v>
      </c>
      <c r="E65" s="154"/>
      <c r="F65" s="154"/>
      <c r="G65" s="154">
        <v>0</v>
      </c>
      <c r="H65" s="154">
        <v>0</v>
      </c>
      <c r="I65" s="154"/>
      <c r="J65" s="266">
        <v>0</v>
      </c>
      <c r="K65" s="154"/>
      <c r="L65" s="154">
        <v>0</v>
      </c>
      <c r="M65" s="154"/>
      <c r="N65" s="154">
        <v>0</v>
      </c>
      <c r="O65" s="154"/>
      <c r="P65" s="154">
        <v>0</v>
      </c>
      <c r="Q65" s="154"/>
      <c r="R65" s="154">
        <v>0</v>
      </c>
      <c r="S65" s="154"/>
      <c r="T65" s="154">
        <v>0</v>
      </c>
      <c r="U65" s="154"/>
      <c r="V65" s="154">
        <v>0</v>
      </c>
      <c r="W65" s="154"/>
      <c r="X65" s="154">
        <v>0</v>
      </c>
      <c r="Y65" s="154"/>
      <c r="Z65" s="154" t="s">
        <v>406</v>
      </c>
      <c r="AA65" s="154"/>
      <c r="AB65" s="154">
        <v>0</v>
      </c>
      <c r="AC65" s="154">
        <v>0</v>
      </c>
    </row>
    <row r="66" spans="1:31" s="132" customFormat="1" x14ac:dyDescent="0.25">
      <c r="A66" s="155" t="s">
        <v>459</v>
      </c>
      <c r="B66" s="158" t="s">
        <v>115</v>
      </c>
      <c r="C66" s="154">
        <v>0.86299999999999999</v>
      </c>
      <c r="D66" s="154">
        <v>0.98100000000000009</v>
      </c>
      <c r="E66" s="154"/>
      <c r="F66" s="154"/>
      <c r="G66" s="154">
        <v>0</v>
      </c>
      <c r="H66" s="154">
        <v>0.86299999999999999</v>
      </c>
      <c r="I66" s="154"/>
      <c r="J66" s="266">
        <v>0.98100000000000009</v>
      </c>
      <c r="K66" s="154"/>
      <c r="L66" s="154">
        <v>0</v>
      </c>
      <c r="M66" s="154"/>
      <c r="N66" s="154">
        <v>0</v>
      </c>
      <c r="O66" s="154"/>
      <c r="P66" s="154">
        <v>0</v>
      </c>
      <c r="Q66" s="154"/>
      <c r="R66" s="154">
        <v>0</v>
      </c>
      <c r="S66" s="154"/>
      <c r="T66" s="154">
        <v>0</v>
      </c>
      <c r="U66" s="154"/>
      <c r="V66" s="154">
        <v>0</v>
      </c>
      <c r="W66" s="154"/>
      <c r="X66" s="154">
        <v>0</v>
      </c>
      <c r="Y66" s="154"/>
      <c r="Z66" s="154" t="s">
        <v>406</v>
      </c>
      <c r="AA66" s="154"/>
      <c r="AB66" s="154">
        <v>0.86299999999999999</v>
      </c>
      <c r="AC66" s="154">
        <v>0.98100000000000009</v>
      </c>
      <c r="AD66" s="133"/>
      <c r="AE66" s="133"/>
    </row>
    <row r="67" spans="1:31" s="132" customFormat="1" x14ac:dyDescent="0.25">
      <c r="A67" s="155" t="s">
        <v>460</v>
      </c>
      <c r="B67" s="158" t="s">
        <v>427</v>
      </c>
      <c r="C67" s="154">
        <v>2</v>
      </c>
      <c r="D67" s="154">
        <v>2</v>
      </c>
      <c r="E67" s="154"/>
      <c r="F67" s="154"/>
      <c r="G67" s="154">
        <v>0</v>
      </c>
      <c r="H67" s="154">
        <v>2</v>
      </c>
      <c r="I67" s="154"/>
      <c r="J67" s="266">
        <v>2</v>
      </c>
      <c r="K67" s="154"/>
      <c r="L67" s="154">
        <v>0</v>
      </c>
      <c r="M67" s="154"/>
      <c r="N67" s="154">
        <v>0</v>
      </c>
      <c r="O67" s="154"/>
      <c r="P67" s="154">
        <v>0</v>
      </c>
      <c r="Q67" s="154"/>
      <c r="R67" s="154">
        <v>0</v>
      </c>
      <c r="S67" s="154"/>
      <c r="T67" s="154">
        <v>0</v>
      </c>
      <c r="U67" s="154"/>
      <c r="V67" s="154">
        <v>0</v>
      </c>
      <c r="W67" s="154"/>
      <c r="X67" s="154">
        <v>0</v>
      </c>
      <c r="Y67" s="154"/>
      <c r="Z67" s="154" t="s">
        <v>406</v>
      </c>
      <c r="AA67" s="154"/>
      <c r="AB67" s="154">
        <v>2</v>
      </c>
      <c r="AC67" s="154">
        <v>2</v>
      </c>
    </row>
    <row r="68" spans="1:31" s="132" customFormat="1" x14ac:dyDescent="0.25">
      <c r="A68" s="155" t="s">
        <v>461</v>
      </c>
      <c r="B68" s="158" t="s">
        <v>429</v>
      </c>
      <c r="C68" s="154">
        <v>0</v>
      </c>
      <c r="D68" s="154">
        <v>0</v>
      </c>
      <c r="E68" s="154"/>
      <c r="F68" s="154"/>
      <c r="G68" s="154">
        <v>0</v>
      </c>
      <c r="H68" s="154">
        <v>0</v>
      </c>
      <c r="I68" s="154"/>
      <c r="J68" s="266">
        <v>0</v>
      </c>
      <c r="K68" s="154"/>
      <c r="L68" s="154">
        <v>0</v>
      </c>
      <c r="M68" s="154"/>
      <c r="N68" s="154">
        <v>0</v>
      </c>
      <c r="O68" s="154"/>
      <c r="P68" s="154">
        <v>0</v>
      </c>
      <c r="Q68" s="154"/>
      <c r="R68" s="154">
        <v>0</v>
      </c>
      <c r="S68" s="154"/>
      <c r="T68" s="154">
        <v>0</v>
      </c>
      <c r="U68" s="154"/>
      <c r="V68" s="154">
        <v>0</v>
      </c>
      <c r="W68" s="154"/>
      <c r="X68" s="154">
        <v>0</v>
      </c>
      <c r="Y68" s="154"/>
      <c r="Z68" s="154" t="s">
        <v>406</v>
      </c>
      <c r="AA68" s="154"/>
      <c r="AB68" s="154">
        <v>0</v>
      </c>
      <c r="AC68" s="154">
        <v>0</v>
      </c>
    </row>
    <row r="69" spans="1:31" s="132" customFormat="1" x14ac:dyDescent="0.25">
      <c r="A69" s="155" t="s">
        <v>462</v>
      </c>
      <c r="B69" s="158" t="s">
        <v>431</v>
      </c>
      <c r="C69" s="154">
        <v>0</v>
      </c>
      <c r="D69" s="154">
        <v>0</v>
      </c>
      <c r="E69" s="154"/>
      <c r="F69" s="154"/>
      <c r="G69" s="154">
        <v>0</v>
      </c>
      <c r="H69" s="154">
        <v>0</v>
      </c>
      <c r="I69" s="154"/>
      <c r="J69" s="266">
        <v>0</v>
      </c>
      <c r="K69" s="154"/>
      <c r="L69" s="154">
        <v>0</v>
      </c>
      <c r="M69" s="154"/>
      <c r="N69" s="154">
        <v>0</v>
      </c>
      <c r="O69" s="154"/>
      <c r="P69" s="154">
        <v>0</v>
      </c>
      <c r="Q69" s="154"/>
      <c r="R69" s="154">
        <v>0</v>
      </c>
      <c r="S69" s="154"/>
      <c r="T69" s="154">
        <v>0</v>
      </c>
      <c r="U69" s="154"/>
      <c r="V69" s="154">
        <v>0</v>
      </c>
      <c r="W69" s="154"/>
      <c r="X69" s="154">
        <v>0</v>
      </c>
      <c r="Y69" s="154"/>
      <c r="Z69" s="154" t="s">
        <v>406</v>
      </c>
      <c r="AA69" s="154"/>
      <c r="AB69" s="154">
        <v>0</v>
      </c>
      <c r="AC69" s="154">
        <v>0</v>
      </c>
    </row>
    <row r="70" spans="1:31" s="132" customFormat="1" ht="36.75" customHeight="1" x14ac:dyDescent="0.25">
      <c r="A70" s="155" t="s">
        <v>463</v>
      </c>
      <c r="B70" s="158" t="s">
        <v>433</v>
      </c>
      <c r="C70" s="154">
        <v>0</v>
      </c>
      <c r="D70" s="154">
        <v>0</v>
      </c>
      <c r="E70" s="154"/>
      <c r="F70" s="154"/>
      <c r="G70" s="154">
        <v>0</v>
      </c>
      <c r="H70" s="154">
        <v>0</v>
      </c>
      <c r="I70" s="154"/>
      <c r="J70" s="266">
        <v>0</v>
      </c>
      <c r="K70" s="154"/>
      <c r="L70" s="154">
        <v>0</v>
      </c>
      <c r="M70" s="154"/>
      <c r="N70" s="154">
        <v>0</v>
      </c>
      <c r="O70" s="154"/>
      <c r="P70" s="154">
        <v>0</v>
      </c>
      <c r="Q70" s="154"/>
      <c r="R70" s="154">
        <v>0</v>
      </c>
      <c r="S70" s="154"/>
      <c r="T70" s="154">
        <v>0</v>
      </c>
      <c r="U70" s="154"/>
      <c r="V70" s="154">
        <v>0</v>
      </c>
      <c r="W70" s="154"/>
      <c r="X70" s="154">
        <v>0</v>
      </c>
      <c r="Y70" s="154"/>
      <c r="Z70" s="154" t="s">
        <v>406</v>
      </c>
      <c r="AA70" s="154"/>
      <c r="AB70" s="154">
        <v>0</v>
      </c>
      <c r="AC70" s="154">
        <v>0</v>
      </c>
    </row>
    <row r="71" spans="1:31" s="132" customFormat="1" x14ac:dyDescent="0.25">
      <c r="A71" s="155" t="s">
        <v>464</v>
      </c>
      <c r="B71" s="158" t="s">
        <v>435</v>
      </c>
      <c r="C71" s="154">
        <v>0</v>
      </c>
      <c r="D71" s="154">
        <v>0</v>
      </c>
      <c r="E71" s="154"/>
      <c r="F71" s="154"/>
      <c r="G71" s="154">
        <v>0</v>
      </c>
      <c r="H71" s="154">
        <v>0</v>
      </c>
      <c r="I71" s="154"/>
      <c r="J71" s="266">
        <v>0</v>
      </c>
      <c r="K71" s="154"/>
      <c r="L71" s="154">
        <v>0</v>
      </c>
      <c r="M71" s="154"/>
      <c r="N71" s="154">
        <v>0</v>
      </c>
      <c r="O71" s="154"/>
      <c r="P71" s="154">
        <v>0</v>
      </c>
      <c r="Q71" s="154"/>
      <c r="R71" s="154">
        <v>0</v>
      </c>
      <c r="S71" s="154"/>
      <c r="T71" s="154">
        <v>0</v>
      </c>
      <c r="U71" s="154"/>
      <c r="V71" s="154">
        <v>0</v>
      </c>
      <c r="W71" s="154"/>
      <c r="X71" s="154">
        <v>0</v>
      </c>
      <c r="Y71" s="154"/>
      <c r="Z71" s="154" t="s">
        <v>406</v>
      </c>
      <c r="AA71" s="154"/>
      <c r="AB71" s="154">
        <v>0</v>
      </c>
      <c r="AC71" s="154">
        <v>0</v>
      </c>
    </row>
    <row r="72" spans="1:31" s="132" customFormat="1" x14ac:dyDescent="0.25">
      <c r="A72" s="155" t="s">
        <v>465</v>
      </c>
      <c r="B72" s="158" t="s">
        <v>437</v>
      </c>
      <c r="C72" s="154">
        <v>0</v>
      </c>
      <c r="D72" s="154">
        <v>0</v>
      </c>
      <c r="E72" s="154"/>
      <c r="F72" s="154"/>
      <c r="G72" s="154">
        <v>0</v>
      </c>
      <c r="H72" s="154">
        <v>0</v>
      </c>
      <c r="I72" s="154"/>
      <c r="J72" s="266">
        <v>0</v>
      </c>
      <c r="K72" s="154"/>
      <c r="L72" s="154">
        <v>0</v>
      </c>
      <c r="M72" s="154"/>
      <c r="N72" s="154">
        <v>0</v>
      </c>
      <c r="O72" s="154"/>
      <c r="P72" s="154">
        <v>0</v>
      </c>
      <c r="Q72" s="154"/>
      <c r="R72" s="154">
        <v>0</v>
      </c>
      <c r="S72" s="154"/>
      <c r="T72" s="154">
        <v>0</v>
      </c>
      <c r="U72" s="154"/>
      <c r="V72" s="154">
        <v>0</v>
      </c>
      <c r="W72" s="154"/>
      <c r="X72" s="154">
        <v>0</v>
      </c>
      <c r="Y72" s="154"/>
      <c r="Z72" s="154" t="s">
        <v>406</v>
      </c>
      <c r="AA72" s="154"/>
      <c r="AB72" s="154">
        <v>0</v>
      </c>
      <c r="AC72" s="154">
        <v>0</v>
      </c>
    </row>
    <row r="73" spans="1:31" s="132" customFormat="1" x14ac:dyDescent="0.25">
      <c r="A73" s="155" t="s">
        <v>466</v>
      </c>
      <c r="B73" s="158" t="s">
        <v>439</v>
      </c>
      <c r="C73" s="154">
        <v>0</v>
      </c>
      <c r="D73" s="154">
        <v>0</v>
      </c>
      <c r="E73" s="154"/>
      <c r="F73" s="154"/>
      <c r="G73" s="154">
        <v>0</v>
      </c>
      <c r="H73" s="154">
        <v>0</v>
      </c>
      <c r="I73" s="154"/>
      <c r="J73" s="266">
        <v>0</v>
      </c>
      <c r="K73" s="154"/>
      <c r="L73" s="154">
        <v>0</v>
      </c>
      <c r="M73" s="154"/>
      <c r="N73" s="154">
        <v>0</v>
      </c>
      <c r="O73" s="154"/>
      <c r="P73" s="154">
        <v>0</v>
      </c>
      <c r="Q73" s="154"/>
      <c r="R73" s="154">
        <v>0</v>
      </c>
      <c r="S73" s="154"/>
      <c r="T73" s="154">
        <v>0</v>
      </c>
      <c r="U73" s="154"/>
      <c r="V73" s="154">
        <v>0</v>
      </c>
      <c r="W73" s="154"/>
      <c r="X73" s="154"/>
      <c r="Y73" s="154"/>
      <c r="Z73" s="154"/>
      <c r="AA73" s="154"/>
      <c r="AB73" s="154">
        <v>0</v>
      </c>
      <c r="AC73" s="154">
        <v>0</v>
      </c>
    </row>
    <row r="74" spans="1:31" s="132" customFormat="1" ht="51.75" customHeight="1" x14ac:dyDescent="0.25">
      <c r="A74" s="151" t="s">
        <v>57</v>
      </c>
      <c r="B74" s="160" t="s">
        <v>164</v>
      </c>
      <c r="C74" s="154">
        <v>0</v>
      </c>
      <c r="D74" s="154"/>
      <c r="E74" s="154"/>
      <c r="F74" s="154"/>
      <c r="G74" s="154">
        <v>0</v>
      </c>
      <c r="H74" s="154">
        <v>0</v>
      </c>
      <c r="I74" s="154"/>
      <c r="J74" s="266">
        <v>0</v>
      </c>
      <c r="K74" s="154"/>
      <c r="L74" s="154">
        <v>0</v>
      </c>
      <c r="M74" s="154"/>
      <c r="N74" s="154">
        <v>0</v>
      </c>
      <c r="O74" s="154"/>
      <c r="P74" s="154">
        <v>0</v>
      </c>
      <c r="Q74" s="154"/>
      <c r="R74" s="154">
        <v>0</v>
      </c>
      <c r="S74" s="154"/>
      <c r="T74" s="154">
        <v>0</v>
      </c>
      <c r="U74" s="154"/>
      <c r="V74" s="154">
        <v>0</v>
      </c>
      <c r="W74" s="154"/>
      <c r="X74" s="154">
        <v>0</v>
      </c>
      <c r="Y74" s="154"/>
      <c r="Z74" s="154" t="s">
        <v>406</v>
      </c>
      <c r="AA74" s="154"/>
      <c r="AB74" s="154">
        <v>0</v>
      </c>
      <c r="AC74" s="154">
        <v>0</v>
      </c>
    </row>
    <row r="75" spans="1:31" s="132" customFormat="1" ht="21.75" customHeight="1" x14ac:dyDescent="0.25">
      <c r="A75" s="151" t="s">
        <v>55</v>
      </c>
      <c r="B75" s="152" t="s">
        <v>119</v>
      </c>
      <c r="C75" s="154"/>
      <c r="D75" s="154"/>
      <c r="E75" s="154"/>
      <c r="F75" s="154"/>
      <c r="G75" s="154"/>
      <c r="H75" s="154"/>
      <c r="I75" s="154"/>
      <c r="J75" s="266"/>
      <c r="K75" s="154"/>
      <c r="L75" s="154"/>
      <c r="M75" s="154"/>
      <c r="N75" s="154"/>
      <c r="O75" s="154"/>
      <c r="P75" s="154"/>
      <c r="Q75" s="154"/>
      <c r="R75" s="154"/>
      <c r="S75" s="154"/>
      <c r="T75" s="154"/>
      <c r="U75" s="154"/>
      <c r="V75" s="154"/>
      <c r="W75" s="154"/>
      <c r="X75" s="154"/>
      <c r="Y75" s="154"/>
      <c r="Z75" s="154"/>
      <c r="AA75" s="154"/>
      <c r="AB75" s="154"/>
      <c r="AC75" s="154"/>
    </row>
    <row r="76" spans="1:31" s="132" customFormat="1" ht="23.25" customHeight="1" x14ac:dyDescent="0.25">
      <c r="A76" s="155" t="s">
        <v>467</v>
      </c>
      <c r="B76" s="158" t="s">
        <v>425</v>
      </c>
      <c r="C76" s="154">
        <v>0</v>
      </c>
      <c r="D76" s="154">
        <v>0</v>
      </c>
      <c r="E76" s="154"/>
      <c r="F76" s="154"/>
      <c r="G76" s="154">
        <v>0</v>
      </c>
      <c r="H76" s="154">
        <v>0</v>
      </c>
      <c r="I76" s="154"/>
      <c r="J76" s="266">
        <v>0</v>
      </c>
      <c r="K76" s="154"/>
      <c r="L76" s="154">
        <v>0</v>
      </c>
      <c r="M76" s="154"/>
      <c r="N76" s="154">
        <v>0</v>
      </c>
      <c r="O76" s="154"/>
      <c r="P76" s="154">
        <v>0</v>
      </c>
      <c r="Q76" s="154"/>
      <c r="R76" s="154">
        <v>0</v>
      </c>
      <c r="S76" s="154"/>
      <c r="T76" s="154">
        <v>0</v>
      </c>
      <c r="U76" s="154"/>
      <c r="V76" s="154">
        <v>0</v>
      </c>
      <c r="W76" s="154"/>
      <c r="X76" s="154">
        <v>0</v>
      </c>
      <c r="Y76" s="154"/>
      <c r="Z76" s="154" t="s">
        <v>406</v>
      </c>
      <c r="AA76" s="154"/>
      <c r="AB76" s="154">
        <v>0</v>
      </c>
      <c r="AC76" s="154">
        <v>0</v>
      </c>
    </row>
    <row r="77" spans="1:31" s="132" customFormat="1" ht="18.75" customHeight="1" x14ac:dyDescent="0.25">
      <c r="A77" s="155" t="s">
        <v>468</v>
      </c>
      <c r="B77" s="158" t="s">
        <v>420</v>
      </c>
      <c r="C77" s="154">
        <v>0</v>
      </c>
      <c r="D77" s="154">
        <v>0</v>
      </c>
      <c r="E77" s="154"/>
      <c r="F77" s="154"/>
      <c r="G77" s="154">
        <v>0</v>
      </c>
      <c r="H77" s="154">
        <v>0</v>
      </c>
      <c r="I77" s="154"/>
      <c r="J77" s="266">
        <v>0</v>
      </c>
      <c r="K77" s="154"/>
      <c r="L77" s="154">
        <v>0</v>
      </c>
      <c r="M77" s="154"/>
      <c r="N77" s="154">
        <v>0</v>
      </c>
      <c r="O77" s="154"/>
      <c r="P77" s="154">
        <v>0</v>
      </c>
      <c r="Q77" s="154"/>
      <c r="R77" s="154">
        <v>0</v>
      </c>
      <c r="S77" s="154"/>
      <c r="T77" s="154">
        <v>0</v>
      </c>
      <c r="U77" s="154"/>
      <c r="V77" s="154">
        <v>0</v>
      </c>
      <c r="W77" s="154"/>
      <c r="X77" s="154">
        <v>0</v>
      </c>
      <c r="Y77" s="154"/>
      <c r="Z77" s="154" t="s">
        <v>406</v>
      </c>
      <c r="AA77" s="154"/>
      <c r="AB77" s="154">
        <v>0</v>
      </c>
      <c r="AC77" s="154">
        <v>0</v>
      </c>
    </row>
    <row r="78" spans="1:31" s="132" customFormat="1" x14ac:dyDescent="0.25">
      <c r="A78" s="155" t="s">
        <v>469</v>
      </c>
      <c r="B78" s="156" t="s">
        <v>123</v>
      </c>
      <c r="C78" s="154">
        <v>0</v>
      </c>
      <c r="D78" s="154">
        <v>0</v>
      </c>
      <c r="E78" s="154"/>
      <c r="F78" s="154"/>
      <c r="G78" s="154">
        <v>0</v>
      </c>
      <c r="H78" s="154">
        <v>0</v>
      </c>
      <c r="I78" s="154"/>
      <c r="J78" s="266">
        <v>0</v>
      </c>
      <c r="K78" s="154"/>
      <c r="L78" s="154">
        <v>0</v>
      </c>
      <c r="M78" s="154"/>
      <c r="N78" s="154">
        <v>0</v>
      </c>
      <c r="O78" s="154"/>
      <c r="P78" s="154">
        <v>0</v>
      </c>
      <c r="Q78" s="154"/>
      <c r="R78" s="154">
        <v>0</v>
      </c>
      <c r="S78" s="154"/>
      <c r="T78" s="154">
        <v>0</v>
      </c>
      <c r="U78" s="154"/>
      <c r="V78" s="154">
        <v>0</v>
      </c>
      <c r="W78" s="154"/>
      <c r="X78" s="154">
        <v>0</v>
      </c>
      <c r="Y78" s="154"/>
      <c r="Z78" s="154" t="s">
        <v>406</v>
      </c>
      <c r="AA78" s="154"/>
      <c r="AB78" s="154">
        <v>0</v>
      </c>
      <c r="AC78" s="154">
        <v>0</v>
      </c>
    </row>
    <row r="79" spans="1:31" s="132" customFormat="1" x14ac:dyDescent="0.25">
      <c r="A79" s="155" t="s">
        <v>470</v>
      </c>
      <c r="B79" s="156" t="s">
        <v>369</v>
      </c>
      <c r="C79" s="134">
        <v>0</v>
      </c>
      <c r="D79" s="161">
        <v>0</v>
      </c>
      <c r="E79" s="162"/>
      <c r="F79" s="162"/>
      <c r="G79" s="154">
        <v>0</v>
      </c>
      <c r="H79" s="154">
        <v>0</v>
      </c>
      <c r="I79" s="161"/>
      <c r="J79" s="266">
        <v>0</v>
      </c>
      <c r="K79" s="161"/>
      <c r="L79" s="154">
        <v>0</v>
      </c>
      <c r="M79" s="161"/>
      <c r="N79" s="154">
        <v>0</v>
      </c>
      <c r="O79" s="161"/>
      <c r="P79" s="154">
        <v>0</v>
      </c>
      <c r="Q79" s="161"/>
      <c r="R79" s="154">
        <v>0</v>
      </c>
      <c r="S79" s="161"/>
      <c r="T79" s="154">
        <v>0</v>
      </c>
      <c r="U79" s="161"/>
      <c r="V79" s="154">
        <v>0</v>
      </c>
      <c r="W79" s="161"/>
      <c r="X79" s="154">
        <v>0</v>
      </c>
      <c r="Y79" s="161"/>
      <c r="Z79" s="154" t="s">
        <v>406</v>
      </c>
      <c r="AA79" s="161"/>
      <c r="AB79" s="154">
        <v>0</v>
      </c>
      <c r="AC79" s="154">
        <v>0</v>
      </c>
    </row>
    <row r="80" spans="1:31" s="132" customFormat="1" x14ac:dyDescent="0.25">
      <c r="A80" s="155" t="s">
        <v>471</v>
      </c>
      <c r="B80" s="156" t="s">
        <v>427</v>
      </c>
      <c r="C80" s="134">
        <v>0</v>
      </c>
      <c r="D80" s="161">
        <v>0</v>
      </c>
      <c r="E80" s="162"/>
      <c r="F80" s="162"/>
      <c r="G80" s="154">
        <v>0</v>
      </c>
      <c r="H80" s="154">
        <v>0</v>
      </c>
      <c r="I80" s="161"/>
      <c r="J80" s="266">
        <v>0</v>
      </c>
      <c r="K80" s="161"/>
      <c r="L80" s="154">
        <v>0</v>
      </c>
      <c r="M80" s="161"/>
      <c r="N80" s="154">
        <v>0</v>
      </c>
      <c r="O80" s="161"/>
      <c r="P80" s="154">
        <v>0</v>
      </c>
      <c r="Q80" s="161"/>
      <c r="R80" s="154">
        <v>0</v>
      </c>
      <c r="S80" s="161"/>
      <c r="T80" s="154">
        <v>0</v>
      </c>
      <c r="U80" s="161"/>
      <c r="V80" s="154">
        <v>0</v>
      </c>
      <c r="W80" s="161"/>
      <c r="X80" s="154">
        <v>0</v>
      </c>
      <c r="Y80" s="161"/>
      <c r="Z80" s="154" t="s">
        <v>406</v>
      </c>
      <c r="AA80" s="161"/>
      <c r="AB80" s="154">
        <v>0</v>
      </c>
      <c r="AC80" s="154">
        <v>0</v>
      </c>
    </row>
    <row r="81" spans="1:29" s="132" customFormat="1" x14ac:dyDescent="0.25">
      <c r="A81" s="155" t="s">
        <v>472</v>
      </c>
      <c r="B81" s="156" t="s">
        <v>429</v>
      </c>
      <c r="C81" s="134">
        <v>0</v>
      </c>
      <c r="D81" s="161">
        <v>0</v>
      </c>
      <c r="E81" s="162"/>
      <c r="F81" s="162"/>
      <c r="G81" s="154">
        <v>0</v>
      </c>
      <c r="H81" s="154">
        <v>0</v>
      </c>
      <c r="I81" s="161"/>
      <c r="J81" s="266">
        <v>0</v>
      </c>
      <c r="K81" s="161"/>
      <c r="L81" s="154">
        <v>0</v>
      </c>
      <c r="M81" s="161"/>
      <c r="N81" s="154">
        <v>0</v>
      </c>
      <c r="O81" s="161"/>
      <c r="P81" s="154">
        <v>0</v>
      </c>
      <c r="Q81" s="161"/>
      <c r="R81" s="154">
        <v>0</v>
      </c>
      <c r="S81" s="161"/>
      <c r="T81" s="154">
        <v>0</v>
      </c>
      <c r="U81" s="161"/>
      <c r="V81" s="154">
        <v>0</v>
      </c>
      <c r="W81" s="161"/>
      <c r="X81" s="154">
        <v>0</v>
      </c>
      <c r="Y81" s="161"/>
      <c r="Z81" s="154" t="s">
        <v>406</v>
      </c>
      <c r="AA81" s="161"/>
      <c r="AB81" s="154">
        <v>0</v>
      </c>
      <c r="AC81" s="154">
        <v>0</v>
      </c>
    </row>
    <row r="82" spans="1:29" s="132" customFormat="1" x14ac:dyDescent="0.25">
      <c r="A82" s="155" t="s">
        <v>473</v>
      </c>
      <c r="B82" s="156" t="s">
        <v>431</v>
      </c>
      <c r="C82" s="134">
        <v>0</v>
      </c>
      <c r="D82" s="161">
        <v>0</v>
      </c>
      <c r="E82" s="162"/>
      <c r="F82" s="162"/>
      <c r="G82" s="154">
        <v>0</v>
      </c>
      <c r="H82" s="154">
        <v>0</v>
      </c>
      <c r="I82" s="161"/>
      <c r="J82" s="266">
        <v>0</v>
      </c>
      <c r="K82" s="161"/>
      <c r="L82" s="154">
        <v>0</v>
      </c>
      <c r="M82" s="161"/>
      <c r="N82" s="154">
        <v>0</v>
      </c>
      <c r="O82" s="161"/>
      <c r="P82" s="154">
        <v>0</v>
      </c>
      <c r="Q82" s="161"/>
      <c r="R82" s="154">
        <v>0</v>
      </c>
      <c r="S82" s="161"/>
      <c r="T82" s="154">
        <v>0</v>
      </c>
      <c r="U82" s="161"/>
      <c r="V82" s="154">
        <v>0</v>
      </c>
      <c r="W82" s="161"/>
      <c r="X82" s="154">
        <v>0</v>
      </c>
      <c r="Y82" s="161"/>
      <c r="Z82" s="154" t="s">
        <v>406</v>
      </c>
      <c r="AA82" s="161"/>
      <c r="AB82" s="154">
        <v>0</v>
      </c>
      <c r="AC82" s="154">
        <v>0</v>
      </c>
    </row>
    <row r="83" spans="1:29" s="132" customFormat="1" x14ac:dyDescent="0.25">
      <c r="A83" s="155" t="s">
        <v>474</v>
      </c>
      <c r="B83" s="156" t="s">
        <v>433</v>
      </c>
      <c r="C83" s="134">
        <v>0</v>
      </c>
      <c r="D83" s="161">
        <v>0</v>
      </c>
      <c r="E83" s="162"/>
      <c r="F83" s="162"/>
      <c r="G83" s="154">
        <v>0</v>
      </c>
      <c r="H83" s="154">
        <v>0</v>
      </c>
      <c r="I83" s="161"/>
      <c r="J83" s="266">
        <v>0</v>
      </c>
      <c r="K83" s="161"/>
      <c r="L83" s="154">
        <v>0</v>
      </c>
      <c r="M83" s="161"/>
      <c r="N83" s="154">
        <v>0</v>
      </c>
      <c r="O83" s="161"/>
      <c r="P83" s="154">
        <v>0</v>
      </c>
      <c r="Q83" s="161"/>
      <c r="R83" s="154">
        <v>0</v>
      </c>
      <c r="S83" s="161"/>
      <c r="T83" s="154">
        <v>0</v>
      </c>
      <c r="U83" s="161"/>
      <c r="V83" s="154">
        <v>0</v>
      </c>
      <c r="W83" s="161"/>
      <c r="X83" s="154">
        <v>0</v>
      </c>
      <c r="Y83" s="161"/>
      <c r="Z83" s="154" t="s">
        <v>406</v>
      </c>
      <c r="AA83" s="161"/>
      <c r="AB83" s="154">
        <v>0</v>
      </c>
      <c r="AC83" s="154">
        <v>0</v>
      </c>
    </row>
    <row r="84" spans="1:29" s="132" customFormat="1" x14ac:dyDescent="0.25">
      <c r="A84" s="155" t="s">
        <v>475</v>
      </c>
      <c r="B84" s="156" t="s">
        <v>435</v>
      </c>
      <c r="C84" s="134">
        <v>0</v>
      </c>
      <c r="D84" s="161">
        <v>0</v>
      </c>
      <c r="E84" s="162"/>
      <c r="F84" s="162"/>
      <c r="G84" s="154">
        <v>0</v>
      </c>
      <c r="H84" s="154">
        <v>0</v>
      </c>
      <c r="I84" s="161"/>
      <c r="J84" s="266">
        <v>0</v>
      </c>
      <c r="K84" s="161"/>
      <c r="L84" s="154">
        <v>0</v>
      </c>
      <c r="M84" s="161"/>
      <c r="N84" s="154">
        <v>0</v>
      </c>
      <c r="O84" s="161"/>
      <c r="P84" s="154">
        <v>0</v>
      </c>
      <c r="Q84" s="161"/>
      <c r="R84" s="154">
        <v>0</v>
      </c>
      <c r="S84" s="161"/>
      <c r="T84" s="154">
        <v>0</v>
      </c>
      <c r="U84" s="161"/>
      <c r="V84" s="154">
        <v>0</v>
      </c>
      <c r="W84" s="161"/>
      <c r="X84" s="154">
        <v>0</v>
      </c>
      <c r="Y84" s="161"/>
      <c r="Z84" s="154" t="s">
        <v>406</v>
      </c>
      <c r="AA84" s="161"/>
      <c r="AB84" s="154">
        <v>0</v>
      </c>
      <c r="AC84" s="154">
        <v>0</v>
      </c>
    </row>
    <row r="85" spans="1:29" s="132" customFormat="1" x14ac:dyDescent="0.25">
      <c r="A85" s="155" t="s">
        <v>476</v>
      </c>
      <c r="B85" s="156" t="s">
        <v>437</v>
      </c>
      <c r="C85" s="134">
        <v>0</v>
      </c>
      <c r="D85" s="161">
        <v>0</v>
      </c>
      <c r="E85" s="162"/>
      <c r="F85" s="162"/>
      <c r="G85" s="154">
        <v>0</v>
      </c>
      <c r="H85" s="154">
        <v>0</v>
      </c>
      <c r="I85" s="161"/>
      <c r="J85" s="266">
        <v>0</v>
      </c>
      <c r="K85" s="161"/>
      <c r="L85" s="154">
        <v>0</v>
      </c>
      <c r="M85" s="161"/>
      <c r="N85" s="154">
        <v>0</v>
      </c>
      <c r="O85" s="161"/>
      <c r="P85" s="154">
        <v>0</v>
      </c>
      <c r="Q85" s="161"/>
      <c r="R85" s="154">
        <v>0</v>
      </c>
      <c r="S85" s="161"/>
      <c r="T85" s="154">
        <v>0</v>
      </c>
      <c r="U85" s="161"/>
      <c r="V85" s="154">
        <v>0</v>
      </c>
      <c r="W85" s="161"/>
      <c r="X85" s="154">
        <v>0</v>
      </c>
      <c r="Y85" s="161"/>
      <c r="Z85" s="154" t="s">
        <v>406</v>
      </c>
      <c r="AA85" s="161"/>
      <c r="AB85" s="154">
        <v>0</v>
      </c>
      <c r="AC85" s="154">
        <v>0</v>
      </c>
    </row>
    <row r="86" spans="1:29" s="132" customFormat="1" x14ac:dyDescent="0.25">
      <c r="A86" s="155" t="s">
        <v>477</v>
      </c>
      <c r="B86" s="156" t="s">
        <v>439</v>
      </c>
      <c r="C86" s="163">
        <v>0</v>
      </c>
      <c r="D86" s="161">
        <v>0</v>
      </c>
      <c r="E86" s="162"/>
      <c r="F86" s="162"/>
      <c r="G86" s="154">
        <v>0</v>
      </c>
      <c r="H86" s="154">
        <v>0</v>
      </c>
      <c r="I86" s="161"/>
      <c r="J86" s="266">
        <v>0</v>
      </c>
      <c r="K86" s="161"/>
      <c r="L86" s="154">
        <v>0</v>
      </c>
      <c r="M86" s="161"/>
      <c r="N86" s="154">
        <v>0</v>
      </c>
      <c r="O86" s="161"/>
      <c r="P86" s="154">
        <v>0</v>
      </c>
      <c r="Q86" s="161"/>
      <c r="R86" s="154">
        <v>0</v>
      </c>
      <c r="S86" s="161"/>
      <c r="T86" s="154">
        <v>0</v>
      </c>
      <c r="U86" s="161"/>
      <c r="V86" s="154">
        <v>0</v>
      </c>
      <c r="W86" s="161"/>
      <c r="X86" s="154">
        <v>0</v>
      </c>
      <c r="Y86" s="161"/>
      <c r="Z86" s="154" t="s">
        <v>406</v>
      </c>
      <c r="AA86" s="161"/>
      <c r="AB86" s="154">
        <v>0</v>
      </c>
      <c r="AC86" s="154">
        <v>0</v>
      </c>
    </row>
    <row r="87" spans="1:29" s="132" customFormat="1" x14ac:dyDescent="0.25">
      <c r="D87" s="135"/>
      <c r="E87" s="135"/>
      <c r="F87" s="135"/>
      <c r="J87" s="267"/>
    </row>
  </sheetData>
  <mergeCells count="30">
    <mergeCell ref="A12:AC12"/>
    <mergeCell ref="A4:AC4"/>
    <mergeCell ref="A6:AC6"/>
    <mergeCell ref="A8:AC8"/>
    <mergeCell ref="A9:AC9"/>
    <mergeCell ref="A11:AC11"/>
    <mergeCell ref="A14:AC14"/>
    <mergeCell ref="A15:AC15"/>
    <mergeCell ref="A18:AC18"/>
    <mergeCell ref="A20:A22"/>
    <mergeCell ref="B20:B22"/>
    <mergeCell ref="C20:D21"/>
    <mergeCell ref="E20:F21"/>
    <mergeCell ref="G20:G22"/>
    <mergeCell ref="H20:K20"/>
    <mergeCell ref="L20:O20"/>
    <mergeCell ref="AB20:AC21"/>
    <mergeCell ref="H21:I21"/>
    <mergeCell ref="J21:K21"/>
    <mergeCell ref="L21:M21"/>
    <mergeCell ref="N21:O21"/>
    <mergeCell ref="P21:Q21"/>
    <mergeCell ref="P20:S20"/>
    <mergeCell ref="T20:W20"/>
    <mergeCell ref="X20:AA20"/>
    <mergeCell ref="R21:S21"/>
    <mergeCell ref="T21:U21"/>
    <mergeCell ref="V21:W21"/>
    <mergeCell ref="X21:Y21"/>
    <mergeCell ref="Z21:AA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27"/>
  <sheetViews>
    <sheetView view="pageBreakPreview" zoomScale="70" zoomScaleSheetLayoutView="70" workbookViewId="0">
      <selection activeCell="A16" sqref="A16:AV16"/>
    </sheetView>
  </sheetViews>
  <sheetFormatPr defaultColWidth="9.140625" defaultRowHeight="15" x14ac:dyDescent="0.25"/>
  <cols>
    <col min="1" max="1" width="16.140625" style="16" customWidth="1"/>
    <col min="2" max="2" width="13.85546875" style="16" customWidth="1"/>
    <col min="3" max="3" width="16.7109375" style="16" customWidth="1"/>
    <col min="4" max="4" width="15.140625" style="16" customWidth="1"/>
    <col min="5" max="12" width="7.7109375" style="16" customWidth="1"/>
    <col min="13" max="13" width="10.7109375" style="16" customWidth="1"/>
    <col min="14" max="14" width="46.28515625" style="16" customWidth="1"/>
    <col min="15" max="15" width="12.855468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32.7109375" style="16" customWidth="1"/>
    <col min="24" max="24" width="10.7109375" style="16" customWidth="1"/>
    <col min="25" max="25" width="33.140625" style="16" customWidth="1"/>
    <col min="26" max="26" width="7.7109375" style="16" customWidth="1"/>
    <col min="27" max="28" width="10.7109375" style="16" customWidth="1"/>
    <col min="29" max="29" width="28.42578125" style="16" customWidth="1"/>
    <col min="30" max="30" width="10.7109375" style="16" customWidth="1"/>
    <col min="31" max="31" width="15.85546875" style="16" customWidth="1"/>
    <col min="32" max="32" width="11.7109375" style="16" customWidth="1"/>
    <col min="33" max="33" width="11.5703125" style="16" customWidth="1"/>
    <col min="34" max="34" width="13.7109375" style="16" customWidth="1"/>
    <col min="35" max="35" width="13.42578125" style="16" customWidth="1"/>
    <col min="36" max="36" width="11.7109375" style="16" customWidth="1"/>
    <col min="37" max="37" width="12" style="16" customWidth="1"/>
    <col min="38" max="38" width="12.28515625" style="94" customWidth="1"/>
    <col min="39" max="39" width="18.28515625" style="94" customWidth="1"/>
    <col min="40" max="41" width="9.7109375" style="94"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7.28515625" style="16" customWidth="1"/>
    <col min="49" max="16384" width="9.140625" style="16"/>
  </cols>
  <sheetData>
    <row r="1" spans="1:48" ht="18.75" x14ac:dyDescent="0.25">
      <c r="A1"/>
      <c r="B1"/>
      <c r="C1"/>
      <c r="D1"/>
      <c r="E1"/>
      <c r="F1"/>
      <c r="G1"/>
      <c r="H1"/>
      <c r="I1"/>
      <c r="J1"/>
      <c r="K1"/>
      <c r="L1"/>
      <c r="M1"/>
      <c r="N1"/>
      <c r="O1"/>
      <c r="P1"/>
      <c r="Q1"/>
      <c r="R1"/>
      <c r="S1"/>
      <c r="T1"/>
      <c r="U1"/>
      <c r="V1"/>
      <c r="W1"/>
      <c r="X1"/>
      <c r="Y1"/>
      <c r="Z1"/>
      <c r="AA1"/>
      <c r="AB1"/>
      <c r="AC1"/>
      <c r="AD1"/>
      <c r="AE1"/>
      <c r="AF1"/>
      <c r="AG1"/>
      <c r="AH1"/>
      <c r="AI1"/>
      <c r="AJ1"/>
      <c r="AK1"/>
      <c r="AL1" s="92"/>
      <c r="AM1" s="92"/>
      <c r="AN1" s="92"/>
      <c r="AO1" s="92"/>
      <c r="AP1"/>
      <c r="AQ1"/>
      <c r="AR1"/>
      <c r="AS1"/>
      <c r="AT1"/>
      <c r="AU1"/>
      <c r="AV1" s="25" t="s">
        <v>66</v>
      </c>
    </row>
    <row r="2" spans="1:48" ht="18.75" x14ac:dyDescent="0.3">
      <c r="A2"/>
      <c r="B2"/>
      <c r="C2"/>
      <c r="D2"/>
      <c r="E2"/>
      <c r="F2"/>
      <c r="G2"/>
      <c r="H2"/>
      <c r="I2"/>
      <c r="J2"/>
      <c r="K2"/>
      <c r="L2"/>
      <c r="M2"/>
      <c r="N2"/>
      <c r="O2"/>
      <c r="P2"/>
      <c r="Q2"/>
      <c r="R2"/>
      <c r="S2"/>
      <c r="T2"/>
      <c r="U2"/>
      <c r="V2"/>
      <c r="W2"/>
      <c r="X2"/>
      <c r="Y2"/>
      <c r="Z2"/>
      <c r="AA2"/>
      <c r="AB2"/>
      <c r="AC2"/>
      <c r="AD2"/>
      <c r="AE2"/>
      <c r="AF2"/>
      <c r="AG2"/>
      <c r="AH2"/>
      <c r="AI2"/>
      <c r="AJ2"/>
      <c r="AK2"/>
      <c r="AL2" s="92"/>
      <c r="AM2" s="92"/>
      <c r="AN2" s="92"/>
      <c r="AO2" s="92"/>
      <c r="AP2"/>
      <c r="AQ2"/>
      <c r="AR2"/>
      <c r="AS2"/>
      <c r="AT2"/>
      <c r="AU2"/>
      <c r="AV2" s="13" t="s">
        <v>9</v>
      </c>
    </row>
    <row r="3" spans="1:48" ht="18.75" x14ac:dyDescent="0.3">
      <c r="A3"/>
      <c r="B3"/>
      <c r="C3"/>
      <c r="D3"/>
      <c r="E3"/>
      <c r="F3"/>
      <c r="G3"/>
      <c r="H3"/>
      <c r="I3"/>
      <c r="J3"/>
      <c r="K3"/>
      <c r="L3"/>
      <c r="M3"/>
      <c r="N3"/>
      <c r="O3"/>
      <c r="P3"/>
      <c r="Q3"/>
      <c r="R3"/>
      <c r="S3"/>
      <c r="T3"/>
      <c r="U3"/>
      <c r="V3"/>
      <c r="W3"/>
      <c r="X3"/>
      <c r="Y3"/>
      <c r="Z3"/>
      <c r="AA3"/>
      <c r="AB3"/>
      <c r="AC3"/>
      <c r="AD3"/>
      <c r="AE3"/>
      <c r="AF3"/>
      <c r="AG3"/>
      <c r="AH3"/>
      <c r="AI3"/>
      <c r="AJ3"/>
      <c r="AK3"/>
      <c r="AL3" s="92"/>
      <c r="AM3" s="92"/>
      <c r="AN3" s="92"/>
      <c r="AO3" s="92"/>
      <c r="AP3"/>
      <c r="AQ3"/>
      <c r="AR3"/>
      <c r="AS3"/>
      <c r="AT3"/>
      <c r="AU3"/>
      <c r="AV3" s="13" t="s">
        <v>391</v>
      </c>
    </row>
    <row r="4" spans="1:48" ht="18.75" x14ac:dyDescent="0.3">
      <c r="A4"/>
      <c r="B4"/>
      <c r="C4"/>
      <c r="D4"/>
      <c r="E4"/>
      <c r="F4"/>
      <c r="G4"/>
      <c r="H4"/>
      <c r="I4"/>
      <c r="J4"/>
      <c r="K4"/>
      <c r="L4"/>
      <c r="M4"/>
      <c r="N4"/>
      <c r="O4"/>
      <c r="P4"/>
      <c r="Q4"/>
      <c r="R4"/>
      <c r="S4"/>
      <c r="T4"/>
      <c r="U4"/>
      <c r="V4"/>
      <c r="W4"/>
      <c r="X4"/>
      <c r="Y4"/>
      <c r="Z4"/>
      <c r="AA4"/>
      <c r="AB4"/>
      <c r="AC4"/>
      <c r="AD4"/>
      <c r="AE4"/>
      <c r="AF4"/>
      <c r="AG4"/>
      <c r="AH4"/>
      <c r="AI4"/>
      <c r="AJ4"/>
      <c r="AK4"/>
      <c r="AL4" s="92"/>
      <c r="AM4" s="92"/>
      <c r="AN4" s="92"/>
      <c r="AO4" s="92"/>
      <c r="AP4"/>
      <c r="AQ4"/>
      <c r="AR4"/>
      <c r="AS4"/>
      <c r="AT4"/>
      <c r="AU4"/>
      <c r="AV4" s="13"/>
    </row>
    <row r="5" spans="1:48" ht="15.75"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6"/>
      <c r="B6"/>
      <c r="C6"/>
      <c r="D6"/>
      <c r="E6"/>
      <c r="F6"/>
      <c r="G6"/>
      <c r="H6"/>
      <c r="I6"/>
      <c r="J6"/>
      <c r="K6"/>
      <c r="L6"/>
      <c r="M6"/>
      <c r="N6"/>
      <c r="O6"/>
      <c r="P6"/>
      <c r="Q6"/>
      <c r="R6"/>
      <c r="S6"/>
      <c r="T6"/>
      <c r="U6"/>
      <c r="V6"/>
      <c r="W6"/>
      <c r="X6"/>
      <c r="Y6"/>
      <c r="Z6"/>
      <c r="AA6"/>
      <c r="AB6"/>
      <c r="AC6"/>
      <c r="AD6"/>
      <c r="AE6"/>
      <c r="AF6"/>
      <c r="AG6"/>
      <c r="AH6"/>
      <c r="AI6"/>
      <c r="AJ6"/>
      <c r="AK6"/>
      <c r="AL6" s="92"/>
      <c r="AM6" s="92"/>
      <c r="AN6" s="92"/>
      <c r="AO6" s="92"/>
      <c r="AP6"/>
      <c r="AQ6"/>
      <c r="AR6"/>
      <c r="AS6"/>
      <c r="AT6"/>
      <c r="AU6"/>
      <c r="AV6" s="13"/>
    </row>
    <row r="7" spans="1:48" ht="18.75" x14ac:dyDescent="0.25">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x14ac:dyDescent="0.25">
      <c r="A9" s="284" t="str">
        <f>'1. паспорт местоположение'!A9:C9</f>
        <v xml:space="preserve">АО "Россети Тюмень" </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4" t="str">
        <f>'1. паспорт местоположение'!A12:C12</f>
        <v>N_NS1100.KL.0019</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84"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50"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c r="AW17"/>
      <c r="AX17"/>
    </row>
    <row r="18" spans="1:50"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c r="AW18"/>
      <c r="AX18"/>
    </row>
    <row r="19" spans="1:50"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c r="AW19"/>
      <c r="AX19"/>
    </row>
    <row r="20" spans="1:50"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50" x14ac:dyDescent="0.25">
      <c r="A21" s="429" t="s">
        <v>348</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50" ht="15.75" customHeight="1" x14ac:dyDescent="0.25">
      <c r="A22" s="430" t="s">
        <v>51</v>
      </c>
      <c r="B22" s="433" t="s">
        <v>23</v>
      </c>
      <c r="C22" s="430" t="s">
        <v>50</v>
      </c>
      <c r="D22" s="430" t="s">
        <v>49</v>
      </c>
      <c r="E22" s="436" t="s">
        <v>359</v>
      </c>
      <c r="F22" s="437"/>
      <c r="G22" s="437"/>
      <c r="H22" s="437"/>
      <c r="I22" s="437"/>
      <c r="J22" s="437"/>
      <c r="K22" s="437"/>
      <c r="L22" s="438"/>
      <c r="M22" s="430" t="s">
        <v>48</v>
      </c>
      <c r="N22" s="430" t="s">
        <v>47</v>
      </c>
      <c r="O22" s="430" t="s">
        <v>46</v>
      </c>
      <c r="P22" s="439" t="s">
        <v>171</v>
      </c>
      <c r="Q22" s="439" t="s">
        <v>45</v>
      </c>
      <c r="R22" s="439" t="s">
        <v>44</v>
      </c>
      <c r="S22" s="439" t="s">
        <v>43</v>
      </c>
      <c r="T22" s="439"/>
      <c r="U22" s="440" t="s">
        <v>42</v>
      </c>
      <c r="V22" s="440" t="s">
        <v>41</v>
      </c>
      <c r="W22" s="439" t="s">
        <v>40</v>
      </c>
      <c r="X22" s="439" t="s">
        <v>39</v>
      </c>
      <c r="Y22" s="439" t="s">
        <v>38</v>
      </c>
      <c r="Z22" s="454" t="s">
        <v>37</v>
      </c>
      <c r="AA22" s="439" t="s">
        <v>36</v>
      </c>
      <c r="AB22" s="439" t="s">
        <v>35</v>
      </c>
      <c r="AC22" s="439" t="s">
        <v>34</v>
      </c>
      <c r="AD22" s="439" t="s">
        <v>33</v>
      </c>
      <c r="AE22" s="439" t="s">
        <v>32</v>
      </c>
      <c r="AF22" s="439" t="s">
        <v>31</v>
      </c>
      <c r="AG22" s="439"/>
      <c r="AH22" s="439"/>
      <c r="AI22" s="439"/>
      <c r="AJ22" s="439"/>
      <c r="AK22" s="439"/>
      <c r="AL22" s="451" t="s">
        <v>30</v>
      </c>
      <c r="AM22" s="451"/>
      <c r="AN22" s="451"/>
      <c r="AO22" s="451"/>
      <c r="AP22" s="439" t="s">
        <v>29</v>
      </c>
      <c r="AQ22" s="439"/>
      <c r="AR22" s="439" t="s">
        <v>28</v>
      </c>
      <c r="AS22" s="439" t="s">
        <v>27</v>
      </c>
      <c r="AT22" s="439" t="s">
        <v>26</v>
      </c>
      <c r="AU22" s="439" t="s">
        <v>25</v>
      </c>
      <c r="AV22" s="443" t="s">
        <v>24</v>
      </c>
    </row>
    <row r="23" spans="1:50" ht="15.75" customHeight="1" x14ac:dyDescent="0.25">
      <c r="A23" s="431"/>
      <c r="B23" s="434"/>
      <c r="C23" s="431"/>
      <c r="D23" s="431"/>
      <c r="E23" s="445" t="s">
        <v>22</v>
      </c>
      <c r="F23" s="447" t="s">
        <v>118</v>
      </c>
      <c r="G23" s="447" t="s">
        <v>117</v>
      </c>
      <c r="H23" s="447" t="s">
        <v>116</v>
      </c>
      <c r="I23" s="452" t="s">
        <v>273</v>
      </c>
      <c r="J23" s="452" t="s">
        <v>274</v>
      </c>
      <c r="K23" s="452" t="s">
        <v>275</v>
      </c>
      <c r="L23" s="447" t="s">
        <v>77</v>
      </c>
      <c r="M23" s="431"/>
      <c r="N23" s="431"/>
      <c r="O23" s="431"/>
      <c r="P23" s="439"/>
      <c r="Q23" s="439"/>
      <c r="R23" s="439"/>
      <c r="S23" s="449" t="s">
        <v>1</v>
      </c>
      <c r="T23" s="449" t="s">
        <v>10</v>
      </c>
      <c r="U23" s="440"/>
      <c r="V23" s="440"/>
      <c r="W23" s="439"/>
      <c r="X23" s="439"/>
      <c r="Y23" s="439"/>
      <c r="Z23" s="439"/>
      <c r="AA23" s="439"/>
      <c r="AB23" s="439"/>
      <c r="AC23" s="439"/>
      <c r="AD23" s="439"/>
      <c r="AE23" s="439"/>
      <c r="AF23" s="439" t="s">
        <v>21</v>
      </c>
      <c r="AG23" s="439"/>
      <c r="AH23" s="439" t="s">
        <v>20</v>
      </c>
      <c r="AI23" s="439"/>
      <c r="AJ23" s="430" t="s">
        <v>19</v>
      </c>
      <c r="AK23" s="430" t="s">
        <v>18</v>
      </c>
      <c r="AL23" s="455" t="s">
        <v>17</v>
      </c>
      <c r="AM23" s="455" t="s">
        <v>16</v>
      </c>
      <c r="AN23" s="455" t="s">
        <v>15</v>
      </c>
      <c r="AO23" s="455" t="s">
        <v>14</v>
      </c>
      <c r="AP23" s="430" t="s">
        <v>13</v>
      </c>
      <c r="AQ23" s="441" t="s">
        <v>10</v>
      </c>
      <c r="AR23" s="439"/>
      <c r="AS23" s="439"/>
      <c r="AT23" s="439"/>
      <c r="AU23" s="439"/>
      <c r="AV23" s="444"/>
    </row>
    <row r="24" spans="1:50" ht="105" customHeight="1" x14ac:dyDescent="0.25">
      <c r="A24" s="432"/>
      <c r="B24" s="435"/>
      <c r="C24" s="432"/>
      <c r="D24" s="432"/>
      <c r="E24" s="446"/>
      <c r="F24" s="448"/>
      <c r="G24" s="448"/>
      <c r="H24" s="448"/>
      <c r="I24" s="453"/>
      <c r="J24" s="453"/>
      <c r="K24" s="453"/>
      <c r="L24" s="448"/>
      <c r="M24" s="432"/>
      <c r="N24" s="432"/>
      <c r="O24" s="432"/>
      <c r="P24" s="439"/>
      <c r="Q24" s="439"/>
      <c r="R24" s="439"/>
      <c r="S24" s="450"/>
      <c r="T24" s="450"/>
      <c r="U24" s="440"/>
      <c r="V24" s="440"/>
      <c r="W24" s="439"/>
      <c r="X24" s="439"/>
      <c r="Y24" s="439"/>
      <c r="Z24" s="439"/>
      <c r="AA24" s="439"/>
      <c r="AB24" s="439"/>
      <c r="AC24" s="439"/>
      <c r="AD24" s="439"/>
      <c r="AE24" s="439"/>
      <c r="AF24" s="95" t="s">
        <v>12</v>
      </c>
      <c r="AG24" s="95" t="s">
        <v>11</v>
      </c>
      <c r="AH24" s="89" t="s">
        <v>1</v>
      </c>
      <c r="AI24" s="89" t="s">
        <v>10</v>
      </c>
      <c r="AJ24" s="432"/>
      <c r="AK24" s="432"/>
      <c r="AL24" s="456"/>
      <c r="AM24" s="456"/>
      <c r="AN24" s="456"/>
      <c r="AO24" s="456"/>
      <c r="AP24" s="432"/>
      <c r="AQ24" s="442"/>
      <c r="AR24" s="439"/>
      <c r="AS24" s="439"/>
      <c r="AT24" s="439"/>
      <c r="AU24" s="439"/>
      <c r="AV24" s="444"/>
    </row>
    <row r="25" spans="1:50" s="17" customFormat="1" ht="11.25" x14ac:dyDescent="0.2">
      <c r="A25" s="88">
        <v>1</v>
      </c>
      <c r="B25" s="88">
        <v>2</v>
      </c>
      <c r="C25" s="88">
        <v>4</v>
      </c>
      <c r="D25" s="88">
        <v>5</v>
      </c>
      <c r="E25" s="88">
        <v>6</v>
      </c>
      <c r="F25" s="88">
        <v>7</v>
      </c>
      <c r="G25" s="88">
        <v>8</v>
      </c>
      <c r="H25" s="88">
        <v>9</v>
      </c>
      <c r="I25" s="88">
        <v>10</v>
      </c>
      <c r="J25" s="88">
        <v>11</v>
      </c>
      <c r="K25" s="88">
        <v>12</v>
      </c>
      <c r="L25" s="88">
        <v>13</v>
      </c>
      <c r="M25" s="88">
        <v>14</v>
      </c>
      <c r="N25" s="88">
        <v>15</v>
      </c>
      <c r="O25" s="88">
        <v>16</v>
      </c>
      <c r="P25" s="88">
        <v>17</v>
      </c>
      <c r="Q25" s="88">
        <v>18</v>
      </c>
      <c r="R25" s="88">
        <v>19</v>
      </c>
      <c r="S25" s="88">
        <v>20</v>
      </c>
      <c r="T25" s="88">
        <v>21</v>
      </c>
      <c r="U25" s="88">
        <v>22</v>
      </c>
      <c r="V25" s="88">
        <v>23</v>
      </c>
      <c r="W25" s="88">
        <v>24</v>
      </c>
      <c r="X25" s="88">
        <v>25</v>
      </c>
      <c r="Y25" s="88">
        <v>26</v>
      </c>
      <c r="Z25" s="88">
        <v>27</v>
      </c>
      <c r="AA25" s="88">
        <v>28</v>
      </c>
      <c r="AB25" s="88">
        <v>29</v>
      </c>
      <c r="AC25" s="88">
        <v>30</v>
      </c>
      <c r="AD25" s="88">
        <v>31</v>
      </c>
      <c r="AE25" s="88">
        <v>32</v>
      </c>
      <c r="AF25" s="88">
        <v>33</v>
      </c>
      <c r="AG25" s="88">
        <v>34</v>
      </c>
      <c r="AH25" s="88">
        <v>35</v>
      </c>
      <c r="AI25" s="88">
        <v>36</v>
      </c>
      <c r="AJ25" s="88">
        <v>37</v>
      </c>
      <c r="AK25" s="88">
        <v>38</v>
      </c>
      <c r="AL25" s="93">
        <v>39</v>
      </c>
      <c r="AM25" s="93">
        <v>40</v>
      </c>
      <c r="AN25" s="93">
        <v>41</v>
      </c>
      <c r="AO25" s="93">
        <v>42</v>
      </c>
      <c r="AP25" s="88">
        <v>43</v>
      </c>
      <c r="AQ25" s="88">
        <v>44</v>
      </c>
      <c r="AR25" s="88">
        <v>45</v>
      </c>
      <c r="AS25" s="88">
        <v>46</v>
      </c>
      <c r="AT25" s="88">
        <v>47</v>
      </c>
      <c r="AU25" s="88">
        <v>48</v>
      </c>
      <c r="AV25" s="88">
        <v>49</v>
      </c>
    </row>
    <row r="26" spans="1:50" ht="135" x14ac:dyDescent="0.25">
      <c r="A26" s="197" t="s">
        <v>510</v>
      </c>
      <c r="B26" s="198" t="s">
        <v>511</v>
      </c>
      <c r="C26" s="198" t="s">
        <v>512</v>
      </c>
      <c r="D26" s="199">
        <v>12.202400000000001</v>
      </c>
      <c r="E26" s="200" t="s">
        <v>236</v>
      </c>
      <c r="F26" s="200" t="s">
        <v>236</v>
      </c>
      <c r="G26" s="200" t="s">
        <v>236</v>
      </c>
      <c r="H26" s="200" t="s">
        <v>236</v>
      </c>
      <c r="I26" s="200" t="s">
        <v>236</v>
      </c>
      <c r="J26" s="200" t="s">
        <v>236</v>
      </c>
      <c r="K26" s="200" t="s">
        <v>236</v>
      </c>
      <c r="L26" s="200">
        <v>2</v>
      </c>
      <c r="M26" s="201" t="s">
        <v>513</v>
      </c>
      <c r="N26" s="198" t="s">
        <v>514</v>
      </c>
      <c r="O26" s="198" t="s">
        <v>531</v>
      </c>
      <c r="P26" s="202">
        <v>20363</v>
      </c>
      <c r="Q26" s="198" t="s">
        <v>515</v>
      </c>
      <c r="R26" s="202">
        <v>20363</v>
      </c>
      <c r="S26" s="198" t="s">
        <v>516</v>
      </c>
      <c r="T26" s="198" t="s">
        <v>517</v>
      </c>
      <c r="U26" s="198">
        <v>1</v>
      </c>
      <c r="V26" s="198">
        <v>1</v>
      </c>
      <c r="W26" s="198" t="s">
        <v>518</v>
      </c>
      <c r="X26" s="202">
        <v>20363</v>
      </c>
      <c r="Y26" s="201"/>
      <c r="Z26" s="198">
        <v>1</v>
      </c>
      <c r="AA26" s="202">
        <v>20363</v>
      </c>
      <c r="AB26" s="202">
        <v>20363</v>
      </c>
      <c r="AC26" s="198" t="s">
        <v>518</v>
      </c>
      <c r="AD26" s="202">
        <v>24436</v>
      </c>
      <c r="AE26" s="202">
        <v>11246</v>
      </c>
      <c r="AF26" s="199">
        <v>2750191</v>
      </c>
      <c r="AG26" s="198" t="s">
        <v>519</v>
      </c>
      <c r="AH26" s="198" t="s">
        <v>520</v>
      </c>
      <c r="AI26" s="198" t="s">
        <v>521</v>
      </c>
      <c r="AJ26" s="198" t="s">
        <v>522</v>
      </c>
      <c r="AK26" s="198" t="s">
        <v>523</v>
      </c>
      <c r="AL26" s="198" t="s">
        <v>524</v>
      </c>
      <c r="AM26" s="198" t="s">
        <v>525</v>
      </c>
      <c r="AN26" s="198" t="s">
        <v>523</v>
      </c>
      <c r="AO26" s="197" t="s">
        <v>526</v>
      </c>
      <c r="AP26" s="198" t="s">
        <v>527</v>
      </c>
      <c r="AQ26" s="198" t="s">
        <v>528</v>
      </c>
      <c r="AR26" s="198" t="s">
        <v>527</v>
      </c>
      <c r="AS26" s="198" t="s">
        <v>528</v>
      </c>
      <c r="AT26" s="198" t="s">
        <v>529</v>
      </c>
      <c r="AU26" s="201"/>
      <c r="AV26" s="198" t="s">
        <v>530</v>
      </c>
    </row>
    <row r="27" spans="1:50" x14ac:dyDescent="0.25">
      <c r="A27" s="90"/>
      <c r="B27" s="98"/>
      <c r="C27" s="90"/>
      <c r="D27" s="99"/>
      <c r="E27" s="116"/>
      <c r="F27" s="116"/>
      <c r="G27" s="116"/>
      <c r="H27" s="116"/>
      <c r="I27" s="116"/>
      <c r="J27" s="98"/>
      <c r="K27" s="116"/>
      <c r="L27" s="116"/>
      <c r="M27" s="90"/>
      <c r="N27" s="117"/>
      <c r="O27" s="98"/>
      <c r="P27" s="118"/>
      <c r="Q27" s="117"/>
      <c r="R27" s="118"/>
      <c r="S27" s="90"/>
      <c r="T27" s="90"/>
      <c r="U27" s="90"/>
      <c r="V27" s="90"/>
      <c r="W27" s="91"/>
      <c r="X27" s="100"/>
      <c r="Y27" s="90"/>
      <c r="Z27" s="90"/>
      <c r="AA27" s="90"/>
      <c r="AB27" s="90"/>
      <c r="AC27" s="90"/>
      <c r="AD27" s="101"/>
      <c r="AE27" s="101"/>
      <c r="AF27" s="116"/>
      <c r="AG27" s="98"/>
      <c r="AH27" s="119"/>
      <c r="AI27" s="119"/>
      <c r="AJ27" s="119"/>
      <c r="AK27" s="119"/>
      <c r="AL27" s="102"/>
      <c r="AM27" s="102"/>
      <c r="AN27" s="102"/>
      <c r="AO27" s="102"/>
      <c r="AP27" s="119"/>
      <c r="AQ27" s="119"/>
      <c r="AR27" s="119"/>
      <c r="AS27" s="119"/>
      <c r="AT27" s="119"/>
      <c r="AU27" s="90"/>
      <c r="AV27" s="90"/>
    </row>
  </sheetData>
  <mergeCells count="67">
    <mergeCell ref="AL23:AL24"/>
    <mergeCell ref="AM23:AM24"/>
    <mergeCell ref="AN23:AN24"/>
    <mergeCell ref="AO23:AO24"/>
    <mergeCell ref="AS22:AS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D22:AD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17:AV17"/>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C77"/>
  <sheetViews>
    <sheetView topLeftCell="A13" zoomScale="115" zoomScaleNormal="115" workbookViewId="0">
      <selection activeCell="B72" sqref="B72:B77"/>
    </sheetView>
  </sheetViews>
  <sheetFormatPr defaultRowHeight="15" x14ac:dyDescent="0.25"/>
  <cols>
    <col min="1" max="1" width="58.7109375" customWidth="1"/>
    <col min="2" max="2" width="45.5703125" customWidth="1"/>
    <col min="3" max="3" width="8.7109375" customWidth="1"/>
  </cols>
  <sheetData>
    <row r="1" spans="1:2" ht="18.75" x14ac:dyDescent="0.25">
      <c r="B1" s="25" t="s">
        <v>66</v>
      </c>
    </row>
    <row r="2" spans="1:2" ht="18.75" x14ac:dyDescent="0.3">
      <c r="B2" s="13" t="s">
        <v>9</v>
      </c>
    </row>
    <row r="3" spans="1:2" ht="18.75" x14ac:dyDescent="0.3">
      <c r="B3" s="13" t="s">
        <v>378</v>
      </c>
    </row>
    <row r="5" spans="1:2" ht="18.75" x14ac:dyDescent="0.3">
      <c r="A5" s="462" t="str">
        <f>'1. паспорт местоположение'!A5:C5</f>
        <v>Год раскрытия информации:  2026 год</v>
      </c>
      <c r="B5" s="462"/>
    </row>
    <row r="6" spans="1:2" ht="18.75" x14ac:dyDescent="0.3">
      <c r="A6" s="114"/>
      <c r="B6" s="114"/>
    </row>
    <row r="7" spans="1:2" ht="18.75" x14ac:dyDescent="0.25">
      <c r="A7" s="277" t="s">
        <v>8</v>
      </c>
      <c r="B7" s="277"/>
    </row>
    <row r="8" spans="1:2" ht="18.75" x14ac:dyDescent="0.25">
      <c r="A8" s="11"/>
      <c r="B8" s="11"/>
    </row>
    <row r="9" spans="1:2" ht="15.75" x14ac:dyDescent="0.25">
      <c r="A9" s="463" t="str">
        <f>'1. паспорт местоположение'!A9</f>
        <v xml:space="preserve">АО "Россети Тюмень" </v>
      </c>
      <c r="B9" s="463"/>
    </row>
    <row r="10" spans="1:2" ht="18.75" x14ac:dyDescent="0.25">
      <c r="A10" s="460" t="s">
        <v>7</v>
      </c>
      <c r="B10" s="460"/>
    </row>
    <row r="11" spans="1:2" ht="18.75" x14ac:dyDescent="0.25">
      <c r="A11" s="11"/>
      <c r="B11" s="11"/>
    </row>
    <row r="12" spans="1:2" ht="15.75" x14ac:dyDescent="0.25">
      <c r="A12" s="464" t="str">
        <f>'1. паспорт местоположение'!A12:C12</f>
        <v>N_NS1100.KL.0019</v>
      </c>
      <c r="B12" s="464"/>
    </row>
    <row r="13" spans="1:2" ht="18.75" x14ac:dyDescent="0.25">
      <c r="A13" s="460" t="s">
        <v>6</v>
      </c>
      <c r="B13" s="460"/>
    </row>
    <row r="14" spans="1:2" ht="18.75" x14ac:dyDescent="0.25">
      <c r="A14" s="10"/>
      <c r="B14" s="10"/>
    </row>
    <row r="15" spans="1:2" ht="78.75" customHeight="1" x14ac:dyDescent="0.25">
      <c r="A15" s="279"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279"/>
    </row>
    <row r="16" spans="1:2" ht="18.75" x14ac:dyDescent="0.25">
      <c r="A16" s="460" t="s">
        <v>5</v>
      </c>
      <c r="B16" s="460"/>
    </row>
    <row r="17" spans="1:3" ht="15.75" x14ac:dyDescent="0.25">
      <c r="A17" s="72"/>
      <c r="B17" s="106"/>
    </row>
    <row r="18" spans="1:3" ht="30" customHeight="1" x14ac:dyDescent="0.25">
      <c r="A18" s="461" t="s">
        <v>349</v>
      </c>
      <c r="B18" s="461"/>
    </row>
    <row r="19" spans="1:3" ht="18" customHeight="1" x14ac:dyDescent="0.25">
      <c r="A19" s="146"/>
      <c r="B19" s="146"/>
    </row>
    <row r="20" spans="1:3" ht="15.75" thickBot="1" x14ac:dyDescent="0.3"/>
    <row r="21" spans="1:3" ht="126" customHeight="1" x14ac:dyDescent="0.25">
      <c r="A21" s="107" t="s">
        <v>379</v>
      </c>
      <c r="B21" s="108" t="str">
        <f>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row>
    <row r="22" spans="1:3" ht="28.5" x14ac:dyDescent="0.25">
      <c r="A22" s="109" t="s">
        <v>243</v>
      </c>
      <c r="B22" s="110" t="s">
        <v>397</v>
      </c>
    </row>
    <row r="23" spans="1:3" x14ac:dyDescent="0.25">
      <c r="A23" s="109" t="s">
        <v>224</v>
      </c>
      <c r="B23" s="111" t="s">
        <v>404</v>
      </c>
    </row>
    <row r="24" spans="1:3" x14ac:dyDescent="0.25">
      <c r="A24" s="109" t="s">
        <v>244</v>
      </c>
      <c r="B24" s="105" t="s">
        <v>535</v>
      </c>
    </row>
    <row r="25" spans="1:3" x14ac:dyDescent="0.25">
      <c r="A25" s="112" t="s">
        <v>245</v>
      </c>
      <c r="B25" s="110">
        <v>2026</v>
      </c>
    </row>
    <row r="26" spans="1:3" ht="28.5" x14ac:dyDescent="0.25">
      <c r="A26" s="112" t="s">
        <v>246</v>
      </c>
      <c r="B26" s="105" t="s">
        <v>562</v>
      </c>
    </row>
    <row r="27" spans="1:3" ht="28.5" x14ac:dyDescent="0.25">
      <c r="A27" s="103" t="s">
        <v>563</v>
      </c>
      <c r="B27" s="174">
        <v>68.348513654926748</v>
      </c>
    </row>
    <row r="28" spans="1:3" ht="30" x14ac:dyDescent="0.25">
      <c r="A28" s="104" t="s">
        <v>247</v>
      </c>
      <c r="B28" s="147" t="s">
        <v>564</v>
      </c>
    </row>
    <row r="29" spans="1:3" ht="28.5" x14ac:dyDescent="0.25">
      <c r="A29" s="103" t="s">
        <v>248</v>
      </c>
      <c r="B29" s="174">
        <v>24.436</v>
      </c>
      <c r="C29" s="124"/>
    </row>
    <row r="30" spans="1:3" ht="28.5" x14ac:dyDescent="0.25">
      <c r="A30" s="175" t="s">
        <v>249</v>
      </c>
      <c r="B30" s="181">
        <v>24.436</v>
      </c>
    </row>
    <row r="31" spans="1:3" x14ac:dyDescent="0.25">
      <c r="A31" s="104" t="s">
        <v>250</v>
      </c>
      <c r="B31" s="105"/>
    </row>
    <row r="32" spans="1:3" ht="30" customHeight="1" thickBot="1" x14ac:dyDescent="0.3">
      <c r="A32" s="177" t="s">
        <v>370</v>
      </c>
      <c r="B32" s="186">
        <v>24.436</v>
      </c>
    </row>
    <row r="33" spans="1:3" s="113" customFormat="1" ht="45" customHeight="1" x14ac:dyDescent="0.25">
      <c r="A33" s="178" t="s">
        <v>532</v>
      </c>
      <c r="B33" s="183">
        <v>24.436</v>
      </c>
      <c r="C33" s="125"/>
    </row>
    <row r="34" spans="1:3" s="113" customFormat="1" x14ac:dyDescent="0.25">
      <c r="A34" s="176" t="s">
        <v>251</v>
      </c>
      <c r="B34" s="185">
        <v>98.69</v>
      </c>
    </row>
    <row r="35" spans="1:3" s="113" customFormat="1" x14ac:dyDescent="0.25">
      <c r="A35" s="176" t="s">
        <v>252</v>
      </c>
      <c r="B35" s="182">
        <v>7.3310000000000004</v>
      </c>
    </row>
    <row r="36" spans="1:3" s="113" customFormat="1" x14ac:dyDescent="0.25">
      <c r="A36" s="176" t="s">
        <v>253</v>
      </c>
      <c r="B36" s="182">
        <v>0</v>
      </c>
    </row>
    <row r="37" spans="1:3" ht="45" customHeight="1" thickBot="1" x14ac:dyDescent="0.3">
      <c r="A37" s="177" t="s">
        <v>371</v>
      </c>
      <c r="B37" s="186">
        <v>0</v>
      </c>
    </row>
    <row r="38" spans="1:3" s="113" customFormat="1" ht="30" customHeight="1" x14ac:dyDescent="0.25">
      <c r="A38" s="176" t="s">
        <v>372</v>
      </c>
      <c r="B38" s="185"/>
    </row>
    <row r="39" spans="1:3" s="113" customFormat="1" x14ac:dyDescent="0.25">
      <c r="A39" s="176" t="s">
        <v>251</v>
      </c>
      <c r="B39" s="185"/>
    </row>
    <row r="40" spans="1:3" s="113" customFormat="1" x14ac:dyDescent="0.25">
      <c r="A40" s="176" t="s">
        <v>252</v>
      </c>
      <c r="B40" s="185"/>
    </row>
    <row r="41" spans="1:3" s="113" customFormat="1" x14ac:dyDescent="0.25">
      <c r="A41" s="176" t="s">
        <v>253</v>
      </c>
      <c r="B41" s="185"/>
    </row>
    <row r="42" spans="1:3" ht="30" customHeight="1" thickBot="1" x14ac:dyDescent="0.3">
      <c r="A42" s="177" t="s">
        <v>373</v>
      </c>
      <c r="B42" s="186"/>
    </row>
    <row r="43" spans="1:3" s="113" customFormat="1" ht="60" customHeight="1" x14ac:dyDescent="0.25">
      <c r="A43" s="178" t="s">
        <v>393</v>
      </c>
      <c r="B43" s="183"/>
    </row>
    <row r="44" spans="1:3" s="113" customFormat="1" x14ac:dyDescent="0.25">
      <c r="A44" s="176" t="s">
        <v>251</v>
      </c>
      <c r="B44" s="185"/>
    </row>
    <row r="45" spans="1:3" s="113" customFormat="1" x14ac:dyDescent="0.25">
      <c r="A45" s="176" t="s">
        <v>252</v>
      </c>
      <c r="B45" s="182"/>
    </row>
    <row r="46" spans="1:3" s="113" customFormat="1" x14ac:dyDescent="0.25">
      <c r="A46" s="176" t="s">
        <v>253</v>
      </c>
      <c r="B46" s="182"/>
    </row>
    <row r="47" spans="1:3" ht="29.25" thickBot="1" x14ac:dyDescent="0.3">
      <c r="A47" s="177" t="s">
        <v>254</v>
      </c>
      <c r="B47" s="184"/>
    </row>
    <row r="48" spans="1:3" s="113" customFormat="1" x14ac:dyDescent="0.25">
      <c r="A48" s="176" t="s">
        <v>250</v>
      </c>
      <c r="B48" s="185" t="s">
        <v>367</v>
      </c>
    </row>
    <row r="49" spans="1:2" s="113" customFormat="1" x14ac:dyDescent="0.25">
      <c r="A49" s="176" t="s">
        <v>374</v>
      </c>
      <c r="B49" s="185"/>
    </row>
    <row r="50" spans="1:2" s="113" customFormat="1" x14ac:dyDescent="0.25">
      <c r="A50" s="176" t="s">
        <v>375</v>
      </c>
      <c r="B50" s="185"/>
    </row>
    <row r="51" spans="1:2" s="113" customFormat="1" ht="30" x14ac:dyDescent="0.25">
      <c r="A51" s="176" t="s">
        <v>376</v>
      </c>
      <c r="B51" s="185"/>
    </row>
    <row r="52" spans="1:2" ht="15.75" thickBot="1" x14ac:dyDescent="0.3">
      <c r="A52" s="177" t="s">
        <v>255</v>
      </c>
      <c r="B52" s="184">
        <v>29.64</v>
      </c>
    </row>
    <row r="53" spans="1:2" ht="15.75" thickBot="1" x14ac:dyDescent="0.3">
      <c r="A53" s="177" t="s">
        <v>256</v>
      </c>
      <c r="B53" s="186">
        <v>8.8390000000000004</v>
      </c>
    </row>
    <row r="54" spans="1:2" ht="15.75" thickBot="1" x14ac:dyDescent="0.3">
      <c r="A54" s="177" t="s">
        <v>257</v>
      </c>
      <c r="B54" s="184">
        <v>0.04</v>
      </c>
    </row>
    <row r="55" spans="1:2" ht="15.75" thickBot="1" x14ac:dyDescent="0.3">
      <c r="A55" s="177" t="s">
        <v>258</v>
      </c>
      <c r="B55" s="186">
        <v>1.5089999999999999</v>
      </c>
    </row>
    <row r="56" spans="1:2" ht="15.75" thickBot="1" x14ac:dyDescent="0.3">
      <c r="A56" s="177" t="s">
        <v>259</v>
      </c>
      <c r="B56" s="184" t="s">
        <v>367</v>
      </c>
    </row>
    <row r="57" spans="1:2" s="113" customFormat="1" ht="27.75" customHeight="1" x14ac:dyDescent="0.25">
      <c r="A57" s="176" t="s">
        <v>260</v>
      </c>
      <c r="B57" s="185" t="s">
        <v>403</v>
      </c>
    </row>
    <row r="58" spans="1:2" s="113" customFormat="1" ht="27" customHeight="1" x14ac:dyDescent="0.25">
      <c r="A58" s="176" t="s">
        <v>261</v>
      </c>
      <c r="B58" s="185" t="s">
        <v>533</v>
      </c>
    </row>
    <row r="59" spans="1:2" s="113" customFormat="1" x14ac:dyDescent="0.25">
      <c r="A59" s="176" t="s">
        <v>262</v>
      </c>
      <c r="B59" s="185"/>
    </row>
    <row r="60" spans="1:2" s="113" customFormat="1" x14ac:dyDescent="0.25">
      <c r="A60" s="176" t="s">
        <v>263</v>
      </c>
      <c r="B60" s="185"/>
    </row>
    <row r="61" spans="1:2" ht="29.25" thickBot="1" x14ac:dyDescent="0.3">
      <c r="A61" s="207" t="s">
        <v>264</v>
      </c>
      <c r="B61" s="203" t="s">
        <v>236</v>
      </c>
    </row>
    <row r="62" spans="1:2" ht="29.25" thickBot="1" x14ac:dyDescent="0.3">
      <c r="A62" s="207" t="s">
        <v>265</v>
      </c>
      <c r="B62" s="203" t="s">
        <v>236</v>
      </c>
    </row>
    <row r="63" spans="1:2" s="113" customFormat="1" x14ac:dyDescent="0.25">
      <c r="A63" s="208" t="s">
        <v>250</v>
      </c>
      <c r="B63" s="204"/>
    </row>
    <row r="64" spans="1:2" s="113" customFormat="1" x14ac:dyDescent="0.25">
      <c r="A64" s="208" t="s">
        <v>380</v>
      </c>
      <c r="B64" s="204" t="s">
        <v>236</v>
      </c>
    </row>
    <row r="65" spans="1:2" s="113" customFormat="1" x14ac:dyDescent="0.25">
      <c r="A65" s="208" t="s">
        <v>381</v>
      </c>
      <c r="B65" s="204" t="s">
        <v>236</v>
      </c>
    </row>
    <row r="66" spans="1:2" ht="15.75" thickBot="1" x14ac:dyDescent="0.3">
      <c r="A66" s="207" t="s">
        <v>266</v>
      </c>
      <c r="B66" s="205" t="s">
        <v>568</v>
      </c>
    </row>
    <row r="67" spans="1:2" ht="15.75" thickBot="1" x14ac:dyDescent="0.3">
      <c r="A67" s="207" t="s">
        <v>267</v>
      </c>
      <c r="B67" s="206" t="s">
        <v>569</v>
      </c>
    </row>
    <row r="68" spans="1:2" s="113" customFormat="1" ht="15.75" thickBot="1" x14ac:dyDescent="0.3">
      <c r="A68" s="208" t="s">
        <v>382</v>
      </c>
      <c r="B68" s="465">
        <v>46068</v>
      </c>
    </row>
    <row r="69" spans="1:2" s="113" customFormat="1" x14ac:dyDescent="0.25">
      <c r="A69" s="208" t="s">
        <v>383</v>
      </c>
      <c r="B69" s="204" t="s">
        <v>236</v>
      </c>
    </row>
    <row r="70" spans="1:2" s="113" customFormat="1" x14ac:dyDescent="0.25">
      <c r="A70" s="208" t="s">
        <v>384</v>
      </c>
      <c r="B70" s="204" t="s">
        <v>236</v>
      </c>
    </row>
    <row r="71" spans="1:2" ht="37.5" customHeight="1" thickBot="1" x14ac:dyDescent="0.3">
      <c r="A71" s="207" t="s">
        <v>268</v>
      </c>
      <c r="B71" s="205" t="s">
        <v>555</v>
      </c>
    </row>
    <row r="72" spans="1:2" ht="29.25" thickBot="1" x14ac:dyDescent="0.3">
      <c r="A72" s="207" t="s">
        <v>269</v>
      </c>
      <c r="B72" s="457"/>
    </row>
    <row r="73" spans="1:2" s="113" customFormat="1" x14ac:dyDescent="0.25">
      <c r="A73" s="176" t="s">
        <v>385</v>
      </c>
      <c r="B73" s="458"/>
    </row>
    <row r="74" spans="1:2" s="113" customFormat="1" x14ac:dyDescent="0.25">
      <c r="A74" s="176" t="s">
        <v>386</v>
      </c>
      <c r="B74" s="458"/>
    </row>
    <row r="75" spans="1:2" s="113" customFormat="1" x14ac:dyDescent="0.25">
      <c r="A75" s="176" t="s">
        <v>387</v>
      </c>
      <c r="B75" s="458"/>
    </row>
    <row r="76" spans="1:2" s="113" customFormat="1" x14ac:dyDescent="0.25">
      <c r="A76" s="176" t="s">
        <v>388</v>
      </c>
      <c r="B76" s="458"/>
    </row>
    <row r="77" spans="1:2" s="113" customFormat="1" x14ac:dyDescent="0.25">
      <c r="A77" s="176" t="s">
        <v>389</v>
      </c>
      <c r="B77" s="459"/>
    </row>
  </sheetData>
  <sheetProtection selectLockedCells="1" selectUnlockedCells="1"/>
  <mergeCells count="10">
    <mergeCell ref="B72:B77"/>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2015-11-30T14:18:17Z</cp:lastPrinted>
  <dcterms:created xsi:type="dcterms:W3CDTF">2015-08-16T15:31:05Z</dcterms:created>
  <dcterms:modified xsi:type="dcterms:W3CDTF">2026-04-29T07:38:14Z</dcterms:modified>
</cp:coreProperties>
</file>