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NS2000.KL.0002\"/>
    </mc:Choice>
  </mc:AlternateContent>
  <bookViews>
    <workbookView xWindow="0" yWindow="0" windowWidth="29010" windowHeight="122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58" i="22" l="1"/>
  <c r="B56" i="22"/>
  <c r="B42" i="22"/>
  <c r="B34" i="22" l="1"/>
  <c r="B39" i="22" l="1"/>
  <c r="B32" i="22"/>
  <c r="B30" i="22" s="1"/>
  <c r="B29" i="22" s="1"/>
  <c r="A15" i="23" l="1"/>
  <c r="A12" i="23"/>
  <c r="A9" i="23"/>
  <c r="A5" i="23"/>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<sst xmlns="http://schemas.openxmlformats.org/spreadsheetml/2006/main" count="1349" uniqueCount="663">
  <si>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</si>
  <si>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</si>
  <si>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</si>
  <si>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</si>
  <si>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</si>
  <si>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</si>
  <si>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</si>
  <si>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</si>
  <si>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</si>
  <si>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</si>
  <si>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</si>
  <si>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</si>
  <si>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</si>
  <si>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</si>
  <si>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</si>
  <si>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</si>
  <si>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</si>
  <si>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</si>
  <si>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</si>
  <si>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</si>
  <si>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</si>
  <si>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</si>
  <si>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</si>
  <si>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</si>
  <si>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</si>
  <si>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</si>
  <si>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</si>
  <si>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</si>
  <si>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</si>
  <si>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</si>
  <si>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</si>
  <si>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</si>
  <si>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</si>
  <si>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</si>
  <si>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</si>
  <si>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</si>
  <si>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</si>
  <si>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</si>
  <si>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</si>
  <si>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</si>
  <si>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</si>
  <si>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</si>
  <si>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</si>
  <si>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</si>
  <si>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</si>
  <si>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</si>
  <si>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</si>
  <si>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</si>
  <si>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</si>
  <si>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</si>
  <si>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</si>
  <si>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</si>
  <si>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</si>
  <si>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</si>
  <si>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</si>
  <si>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</si>
  <si>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</si>
  <si>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</si>
  <si>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</si>
  <si>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</si>
  <si>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</si>
  <si>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</si>
  <si>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</si>
  <si>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</si>
  <si>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</si>
  <si>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</si>
  <si>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</si>
  <si>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</si>
  <si>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</si>
  <si>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</si>
  <si>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</si>
  <si>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</si>
  <si>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</si>
  <si>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</si>
  <si>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</si>
  <si>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</si>
  <si>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</si>
  <si>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</si>
  <si>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</si>
  <si>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</si>
  <si>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</si>
  <si>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</si>
  <si>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</si>
  <si>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</si>
  <si>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</si>
  <si>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</si>
  <si>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</si>
  <si>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</si>
  <si>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</si>
  <si>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</si>
  <si>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</si>
  <si>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</si>
  <si>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</si>
  <si>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</si>
  <si>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</si>
  <si>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</si>
  <si>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</si>
  <si>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</si>
  <si>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</si>
  <si>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</si>
  <si>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</si>
  <si>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</si>
  <si>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</si>
  <si>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</si>
  <si>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</si>
  <si>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</si>
  <si>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</si>
  <si>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</si>
  <si>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</si>
  <si>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</si>
  <si>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</si>
  <si>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</si>
  <si>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</si>
  <si>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</si>
  <si>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</si>
  <si>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</si>
  <si>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</si>
  <si>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</si>
  <si>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</si>
  <si>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</si>
  <si>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</si>
  <si>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</si>
  <si>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</si>
  <si>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</si>
  <si>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</si>
  <si>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</si>
  <si>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</si>
  <si>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</si>
  <si>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</si>
  <si>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</si>
  <si>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</si>
  <si>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</si>
  <si>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</si>
  <si>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</si>
  <si>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</si>
  <si>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</si>
  <si>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</si>
  <si>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</si>
  <si>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</si>
  <si>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</si>
  <si>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</si>
  <si>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</si>
  <si>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</si>
  <si>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</si>
  <si>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</si>
  <si>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</si>
  <si>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</si>
  <si>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</si>
  <si>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</si>
  <si>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</si>
  <si>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</si>
  <si>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</si>
  <si>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</si>
  <si>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</si>
  <si>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</si>
  <si>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</si>
  <si>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</si>
  <si>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</si>
  <si>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</si>
  <si>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</si>
  <si>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</si>
  <si>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</si>
  <si>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</si>
  <si>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</si>
  <si>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</si>
  <si>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</si>
  <si>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</si>
  <si>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</si>
  <si>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</si>
  <si>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</si>
  <si>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</si>
  <si>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</si>
  <si>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</si>
  <si>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</si>
  <si>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</si>
  <si>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</si>
  <si>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</si>
  <si>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</si>
  <si>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</si>
  <si>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</si>
  <si>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</si>
  <si>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</si>
  <si>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</si>
  <si>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</si>
  <si>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</si>
  <si>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</si>
  <si>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</si>
  <si>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</si>
  <si>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</si>
  <si>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</si>
  <si>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</si>
  <si>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</si>
  <si>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</si>
  <si>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</si>
  <si>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</si>
  <si>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</si>
  <si>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</si>
  <si>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</si>
  <si>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</si>
  <si>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</si>
  <si>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</si>
  <si>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</si>
  <si>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</si>
  <si>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</si>
  <si>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</si>
  <si>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</si>
  <si>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</si>
  <si>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</si>
  <si>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</si>
  <si>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</si>
  <si>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</si>
  <si>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</si>
  <si>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</si>
  <si>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</si>
  <si>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</si>
  <si>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</si>
  <si>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</si>
  <si>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</si>
  <si>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</si>
  <si>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</si>
  <si>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</si>
  <si>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</si>
  <si>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</si>
  <si>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</si>
  <si>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</si>
  <si>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</si>
  <si>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</si>
  <si>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</si>
  <si>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</si>
  <si>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</si>
  <si>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</si>
  <si>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</si>
  <si>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</si>
  <si>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</si>
  <si>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</si>
  <si>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</si>
  <si>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</si>
  <si>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</si>
  <si>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</si>
  <si>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</si>
  <si>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</si>
  <si>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</si>
  <si>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</si>
  <si>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</si>
  <si>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</si>
  <si>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</si>
  <si>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</si>
  <si>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</si>
  <si>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</si>
  <si>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</si>
  <si>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</si>
  <si>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</si>
  <si>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</si>
  <si>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</si>
  <si>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</si>
  <si>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</si>
  <si>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</si>
  <si>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</si>
  <si>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</si>
  <si>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</si>
  <si>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</si>
  <si>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</si>
  <si>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</si>
  <si>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</si>
  <si>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</si>
  <si>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</si>
  <si>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</si>
  <si>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</si>
  <si>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</si>
  <si>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</si>
  <si>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</si>
  <si>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</si>
  <si>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</si>
  <si>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</si>
  <si>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</si>
  <si>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</si>
  <si>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</si>
  <si>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</si>
  <si>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</si>
  <si>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</si>
  <si>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</si>
  <si>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</si>
  <si>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</si>
  <si>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</si>
  <si>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</si>
  <si>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</si>
  <si>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</si>
  <si>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</si>
  <si>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</si>
  <si>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</si>
  <si>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</si>
  <si>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</si>
  <si>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</si>
  <si>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</si>
  <si>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</si>
  <si>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</si>
  <si>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</si>
  <si>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</si>
  <si>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</si>
  <si>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</si>
  <si>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</si>
  <si>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</si>
  <si>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</si>
  <si>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</si>
  <si>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</si>
  <si>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</si>
  <si>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</si>
  <si>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</si>
  <si>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</si>
  <si>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</si>
  <si>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</si>
  <si>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</si>
  <si>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</si>
  <si>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</si>
  <si>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</si>
  <si>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</si>
  <si>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</si>
  <si>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</si>
  <si>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</si>
  <si>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</si>
  <si>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</si>
  <si>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</si>
  <si>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</si>
  <si>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</si>
  <si>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</si>
  <si>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</si>
  <si>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</si>
  <si>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</si>
  <si>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</si>
  <si>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</si>
  <si>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</si>
  <si>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</si>
  <si>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</si>
  <si>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</si>
  <si>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</si>
  <si>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</si>
  <si>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</si>
  <si>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</si>
  <si>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</si>
  <si>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</si>
  <si>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</si>
  <si>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</si>
  <si>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</si>
  <si>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</si>
  <si>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</si>
  <si>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</si>
  <si>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</si>
  <si>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</si>
  <si>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</si>
  <si>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</si>
  <si>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</si>
  <si>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</si>
  <si>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</si>
  <si>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</si>
  <si>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</si>
  <si>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</si>
  <si>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</si>
  <si>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</si>
  <si>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</si>
  <si>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</si>
  <si>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</si>
  <si>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</si>
  <si>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</si>
  <si>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</si>
  <si>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</si>
  <si>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</si>
  <si>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</si>
  <si>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</si>
  <si>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</si>
  <si>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</si>
  <si>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</si>
  <si>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</si>
  <si>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</si>
  <si>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</si>
  <si>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</si>
  <si>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</si>
  <si>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</si>
  <si>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</si>
  <si>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</si>
  <si>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</si>
  <si>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</si>
  <si>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</si>
  <si>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</si>
  <si>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</si>
  <si>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</si>
  <si>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</si>
  <si>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</si>
  <si>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</si>
  <si>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</si>
  <si>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</si>
  <si>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</si>
  <si>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</si>
  <si>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</si>
  <si>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</si>
  <si>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</si>
  <si>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</si>
  <si>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</si>
  <si>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</si>
  <si>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</si>
  <si>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</si>
  <si>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</si>
  <si>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</si>
  <si>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</si>
  <si>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</si>
  <si>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</si>
  <si>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</si>
  <si>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</si>
  <si>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</si>
  <si>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</si>
  <si>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</si>
  <si>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</si>
  <si>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</si>
  <si>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</si>
  <si>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</si>
  <si>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</si>
  <si>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</si>
  <si>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</si>
  <si>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</si>
  <si>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</si>
  <si>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</si>
  <si>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</si>
  <si>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</si>
  <si>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</si>
  <si>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</si>
  <si>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</si>
  <si>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</si>
  <si>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</si>
  <si>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</si>
  <si>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</si>
  <si>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</si>
  <si>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</si>
  <si>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</si>
  <si>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</si>
  <si>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</si>
  <si>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</si>
  <si>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</si>
  <si>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</si>
  <si>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</si>
  <si>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</si>
  <si>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</si>
  <si>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</si>
  <si>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</si>
  <si>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</si>
  <si>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</si>
  <si>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</si>
  <si>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</si>
  <si>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</si>
  <si>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</si>
  <si>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</si>
  <si>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</si>
  <si>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</si>
  <si>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</si>
  <si>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</si>
  <si>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</si>
  <si>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</si>
  <si>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</si>
  <si>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</si>
  <si>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</si>
  <si>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</si>
  <si>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</si>
  <si>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</si>
  <si>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</si>
  <si>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</si>
  <si>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</si>
  <si>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</si>
  <si>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</si>
  <si>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</si>
  <si>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</si>
  <si>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</si>
  <si>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</si>
  <si>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</si>
  <si>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</si>
  <si>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</si>
  <si>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</si>
  <si>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</si>
  <si>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2026</t>
  </si>
  <si>
    <t>Год 2027</t>
  </si>
  <si>
    <t xml:space="preserve"> </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</si>
  <si>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</si>
  <si>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</si>
  <si>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</si>
  <si>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</si>
  <si>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</si>
  <si>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</si>
  <si>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</si>
  <si>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</si>
  <si>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</si>
  <si>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</si>
  <si>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</si>
  <si>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</si>
  <si>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</si>
  <si>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</si>
  <si>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</si>
  <si>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</si>
  <si>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</si>
  <si>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</si>
  <si>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</si>
  <si>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</si>
  <si>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</si>
  <si>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</si>
  <si>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</si>
  <si>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</si>
  <si>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</si>
  <si>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</si>
  <si>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</si>
  <si>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</si>
  <si>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</si>
  <si>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</si>
  <si>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</si>
  <si>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</si>
  <si>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</si>
  <si>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</si>
  <si>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</si>
  <si>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</si>
  <si>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</si>
  <si>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</si>
  <si>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</si>
  <si>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г. Новый Уренгой</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</si>
  <si>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</si>
  <si>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</si>
  <si>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</si>
  <si>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</si>
  <si>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</si>
  <si>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</si>
  <si>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</si>
  <si>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</si>
  <si>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</si>
  <si>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</si>
  <si>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"Электросетьстройпроект"</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</si>
  <si>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</si>
  <si>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</si>
  <si>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</si>
  <si>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</si>
  <si>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</si>
  <si>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</si>
  <si>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</si>
  <si>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</si>
  <si>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</si>
  <si>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</si>
  <si>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</si>
  <si>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</si>
  <si>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</si>
  <si>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</si>
  <si>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</si>
  <si>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</si>
  <si>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</si>
  <si>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</si>
  <si>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</si>
  <si>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</si>
  <si>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</si>
  <si>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</si>
  <si>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</si>
  <si>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</si>
  <si>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</si>
  <si>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</si>
  <si>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</si>
  <si>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</si>
  <si>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</si>
  <si>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</si>
  <si>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</si>
  <si>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</si>
  <si>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</si>
  <si>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</si>
  <si>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</si>
  <si>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</si>
  <si>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</si>
  <si>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</si>
  <si>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</si>
  <si>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</si>
  <si>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</si>
  <si>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</si>
  <si>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</si>
  <si>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</si>
  <si>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</si>
  <si>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</si>
  <si>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</si>
  <si>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</si>
  <si>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</si>
  <si>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</si>
  <si>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</si>
  <si>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</si>
  <si>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</si>
  <si>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</si>
  <si>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</si>
  <si>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</si>
  <si>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</si>
  <si>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</si>
  <si>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</si>
  <si>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</si>
  <si>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</si>
  <si>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</si>
  <si>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</si>
  <si>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</si>
  <si>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</si>
  <si>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</si>
  <si>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</si>
  <si>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</si>
  <si>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</si>
  <si>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</si>
  <si>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</si>
  <si>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</si>
  <si>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</si>
  <si>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</si>
  <si>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</si>
  <si>
    <t>Год 2028</t>
  </si>
  <si>
    <t>2023.0174/2022.0131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</si>
  <si>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</si>
  <si>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</si>
  <si>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</si>
  <si>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ЛЭП 35 кВ от двух линейных ячеек вновь сооружаемого ПП 35кВ до вновь сооружаемого РП 35 кВ в районе ПС 110 кВ Опорная (новое строительство КЛ протяжённостью 2х0,5 км) филиалаАО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</si>
  <si>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</si>
  <si>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</si>
  <si>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</si>
  <si>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</si>
  <si>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</si>
  <si>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32312175294</t>
  </si>
  <si>
    <t>www.roseltorg.ru</t>
  </si>
  <si>
    <t>03.03.2023</t>
  </si>
  <si>
    <t>09.03.2023</t>
  </si>
  <si>
    <t>16.03.2023</t>
  </si>
  <si>
    <t>21.03.2023</t>
  </si>
  <si>
    <t>п.7.5.3.</t>
  </si>
  <si>
    <t>Закупочная комиссия</t>
  </si>
  <si>
    <t>32312175294/2023.0174-3</t>
  </si>
  <si>
    <t>20.04.2023</t>
  </si>
  <si>
    <t>10.04.2023</t>
  </si>
  <si>
    <t>15.11.2023</t>
  </si>
  <si>
    <t>ДС№2 от 27.06.2023</t>
  </si>
  <si>
    <t>Пуровский район, г. Новый Уренгой</t>
  </si>
  <si>
    <t>ПП 35 кВ - 1 шт.;
КЛ 35 кВ протяжённостью 2х0,5 км</t>
  </si>
  <si>
    <t>Проблемные вопросы отсутствуют.</t>
  </si>
  <si>
    <t>Возможна реализация в установленный срок.</t>
  </si>
  <si>
    <t>Сметная стоимость проекта в ценах  2025 года с НДС, млн. руб.</t>
  </si>
  <si>
    <t>+</t>
  </si>
  <si>
    <t>ДС№3 от 30.08.2025</t>
  </si>
  <si>
    <t>ЯНАО, Пуровский раойн, г. Новый Уренгой</t>
  </si>
  <si>
    <t>Филиал АО "Россети Тюмень" Северные электричесие сети</t>
  </si>
  <si>
    <t>не наступил срок реализации</t>
  </si>
  <si>
    <t>2.6 Прочие инвестиционные проекты</t>
  </si>
  <si>
    <t>не относится</t>
  </si>
  <si>
    <t>Год 2029</t>
  </si>
  <si>
    <t>24</t>
  </si>
  <si>
    <t>Изменение срока  в связи с принятием в 2025г. затрат на ПИР. Планируется расторжение договора ТП.</t>
  </si>
  <si>
    <t>Год раскрытия информации: 2026 год</t>
  </si>
  <si>
    <t>объем заключенного договора 2651-рз от 24.10.2025 . Департамент имущественных отношений   в ценах 2025 года с НДС, млн. руб</t>
  </si>
  <si>
    <t>объем заключенного договора 2714-рз от 28.10.2025 . Департамент имущественных отношений   в ценах 2025 года с НДС, млн. руб</t>
  </si>
  <si>
    <t>Департамент имущественных отношений</t>
  </si>
  <si>
    <t xml:space="preserve"> по состоянию на 01.01.2025</t>
  </si>
  <si>
    <t>по состоянию на 01.01.2026</t>
  </si>
  <si>
    <t xml:space="preserve">Факт 2025 года </t>
  </si>
  <si>
    <t>Год 2030</t>
  </si>
  <si>
    <t>5 833,014 тыс.руб./шт</t>
  </si>
  <si>
    <t>Приказ об утверждении ПСД от 20.05.2025 №25-Э</t>
  </si>
  <si>
    <t>По результатам закупки заключен договор на сумму 7.050.908,60 руб. с НДС. Заключены дополнительные соглашения №2 и №3 на изменение объемов и цены договора, цена договора составила 6.266.424,86 руб. с НДС.</t>
  </si>
  <si>
    <t>Установление публичного сервитута для размещения и эксплуатации ЛЭП 35 кВ от двух линейных ячеек вновь сооружаемого ПП 35 кВ до вновь сооружаемого РП 35 кВ в районе ПС 110 кВ "Опорная" (новое строительство КЛ протяженностью 2*0,5 км)</t>
  </si>
  <si>
    <t>Филиал АО "Россети Тюмень" Северные ЭС</t>
  </si>
  <si>
    <t>Предварительный расчет стоимости</t>
  </si>
  <si>
    <t>ЕП</t>
  </si>
  <si>
    <t>5.7.3.12</t>
  </si>
  <si>
    <t>Единый стандарт (Положение о закупке)</t>
  </si>
  <si>
    <t>Прочие</t>
  </si>
  <si>
    <t>н/д</t>
  </si>
  <si>
    <t>Установление публичного сервитута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</si>
</sst>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
      <sz val="11"/>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xf numFmtId="0" fontId="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14" fontId="62" fillId="0" borderId="0" xfId="0" applyNumberFormat="1" applyFont="1" applyFill="1" applyBorder="1" applyAlignment="1">
      <alignment horizontal="center" vertical="center"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7"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10" fontId="36" fillId="0" borderId="38" xfId="0" applyNumberFormat="1" applyFont="1" applyFill="1" applyBorder="1" applyAlignment="1">
      <alignment horizontal="left" vertical="center" wrapText="1"/>
    </xf>
    <xf numFmtId="167" fontId="39" fillId="25" borderId="37" xfId="0" applyNumberFormat="1" applyFont="1" applyFill="1" applyBorder="1" applyAlignment="1">
      <alignment horizontal="left" vertical="center"/>
    </xf>
    <xf numFmtId="0" fontId="40" fillId="0" borderId="4" xfId="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67" fontId="41" fillId="0" borderId="29" xfId="2" applyNumberFormat="1" applyFont="1" applyFill="1" applyBorder="1" applyAlignment="1">
      <alignment horizontal="justify" vertical="top" wrapText="1"/>
    </xf>
    <xf numFmtId="167" fontId="36" fillId="0" borderId="38" xfId="0" applyNumberFormat="1" applyFont="1" applyFill="1" applyBorder="1" applyAlignment="1">
      <alignment horizontal="left" vertical="center"/>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70" fillId="0" borderId="0" xfId="1" applyFont="1" applyBorder="1"/>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41" fillId="0" borderId="1" xfId="49" applyNumberFormat="1" applyFont="1" applyFill="1" applyBorder="1" applyAlignment="1">
      <alignment horizontal="center" vertical="center" wrapText="1"/>
    </xf>
    <xf numFmtId="169" fontId="36" fillId="0" borderId="0" xfId="49" applyNumberFormat="1" applyFont="1" applyFill="1"/>
    <xf numFmtId="49" fontId="71" fillId="0" borderId="54" xfId="0" applyNumberFormat="1" applyFont="1" applyFill="1" applyBorder="1" applyAlignment="1">
      <alignment horizontal="center" vertical="center" wrapText="1"/>
    </xf>
    <xf numFmtId="49" fontId="71" fillId="0" borderId="54" xfId="71" applyNumberFormat="1" applyFont="1" applyFill="1" applyBorder="1" applyAlignment="1">
      <alignment horizontal="center" vertical="center" wrapText="1"/>
    </xf>
    <xf numFmtId="3" fontId="71" fillId="0" borderId="54" xfId="0" applyNumberFormat="1" applyFont="1" applyFill="1" applyBorder="1" applyAlignment="1">
      <alignment horizontal="center" vertical="center" wrapText="1"/>
    </xf>
    <xf numFmtId="3" fontId="72" fillId="0" borderId="54" xfId="1"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54" xfId="0" applyFont="1" applyFill="1" applyBorder="1" applyAlignment="1">
      <alignment horizontal="center" vertical="center"/>
    </xf>
    <xf numFmtId="14" fontId="71" fillId="0" borderId="54"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0" fontId="36" fillId="0" borderId="5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20"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8" t="s">
        <v>643</v>
      </c>
      <c r="B5" s="298"/>
      <c r="C5" s="298"/>
      <c r="D5" s="142"/>
      <c r="E5" s="142"/>
      <c r="F5" s="142"/>
      <c r="G5" s="142"/>
      <c r="H5" s="142"/>
      <c r="I5" s="142"/>
      <c r="J5" s="142"/>
    </row>
    <row r="6" spans="1:22" s="12" customFormat="1" ht="18.75" x14ac:dyDescent="0.3">
      <c r="A6" s="17"/>
      <c r="F6" s="16"/>
      <c r="G6" s="16"/>
      <c r="H6" s="15"/>
    </row>
    <row r="7" spans="1:22" s="12" customFormat="1" ht="18.75" x14ac:dyDescent="0.2">
      <c r="A7" s="302" t="s">
        <v>9</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470</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3" customFormat="1" ht="18.75" x14ac:dyDescent="0.25">
      <c r="A12" s="301" t="s">
        <v>518</v>
      </c>
      <c r="B12" s="301"/>
      <c r="C12" s="301"/>
      <c r="D12" s="7"/>
      <c r="E12" s="7"/>
      <c r="F12" s="7"/>
      <c r="G12" s="7"/>
      <c r="H12" s="7"/>
      <c r="I12" s="135"/>
      <c r="J12" s="135"/>
      <c r="K12" s="135"/>
      <c r="L12" s="135"/>
      <c r="M12" s="135"/>
      <c r="N12" s="135"/>
      <c r="O12" s="135"/>
      <c r="P12" s="135"/>
      <c r="Q12" s="135"/>
      <c r="R12" s="135"/>
      <c r="S12" s="135"/>
      <c r="T12" s="135"/>
      <c r="U12" s="135"/>
      <c r="V12" s="135"/>
    </row>
    <row r="13" spans="1:22" s="12" customFormat="1" ht="18.75" x14ac:dyDescent="0.2">
      <c r="A13" s="299" t="s">
        <v>7</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4" t="s">
        <v>525</v>
      </c>
      <c r="B15" s="304"/>
      <c r="C15" s="304"/>
      <c r="D15" s="193"/>
      <c r="E15" s="8"/>
      <c r="F15" s="8"/>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452</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5</v>
      </c>
      <c r="B20" s="38" t="s">
        <v>67</v>
      </c>
      <c r="C20" s="37" t="s">
        <v>66</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7">
        <v>1</v>
      </c>
      <c r="B21" s="38">
        <v>2</v>
      </c>
      <c r="C21" s="37">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65</v>
      </c>
      <c r="B22" s="41" t="s">
        <v>293</v>
      </c>
      <c r="C22" s="184" t="s">
        <v>638</v>
      </c>
      <c r="D22" s="194"/>
      <c r="E22" s="30"/>
      <c r="F22" s="30"/>
      <c r="G22" s="30"/>
      <c r="H22" s="30"/>
      <c r="I22" s="29"/>
      <c r="J22" s="29"/>
      <c r="K22" s="29"/>
      <c r="L22" s="29"/>
      <c r="M22" s="29"/>
      <c r="N22" s="29"/>
      <c r="O22" s="29"/>
      <c r="P22" s="29"/>
      <c r="Q22" s="29"/>
      <c r="R22" s="29"/>
      <c r="S22" s="29"/>
      <c r="T22" s="28"/>
      <c r="U22" s="28"/>
      <c r="V22" s="28"/>
    </row>
    <row r="23" spans="1:22" s="3" customFormat="1" ht="41.25" customHeight="1" x14ac:dyDescent="0.2">
      <c r="A23" s="25" t="s">
        <v>63</v>
      </c>
      <c r="B23" s="36" t="s">
        <v>64</v>
      </c>
      <c r="C23" s="184" t="s">
        <v>515</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95"/>
      <c r="B24" s="296"/>
      <c r="C24" s="297"/>
      <c r="D24" s="30"/>
      <c r="E24" s="30"/>
      <c r="F24" s="30"/>
      <c r="G24" s="30"/>
      <c r="H24" s="30"/>
      <c r="I24" s="29"/>
      <c r="J24" s="29"/>
      <c r="K24" s="29"/>
      <c r="L24" s="29"/>
      <c r="M24" s="29"/>
      <c r="N24" s="29"/>
      <c r="O24" s="29"/>
      <c r="P24" s="29"/>
      <c r="Q24" s="29"/>
      <c r="R24" s="29"/>
      <c r="S24" s="29"/>
      <c r="T24" s="28"/>
      <c r="U24" s="28"/>
      <c r="V24" s="28"/>
    </row>
    <row r="25" spans="1:22" s="32" customFormat="1" ht="58.5" customHeight="1" x14ac:dyDescent="0.2">
      <c r="A25" s="25" t="s">
        <v>62</v>
      </c>
      <c r="B25" s="139" t="s">
        <v>403</v>
      </c>
      <c r="C25" s="149" t="s">
        <v>471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5" t="s">
        <v>61</v>
      </c>
      <c r="B26" s="139" t="s">
        <v>75</v>
      </c>
      <c r="C26" s="149" t="s">
        <v>472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5" t="s">
        <v>59</v>
      </c>
      <c r="B27" s="139" t="s">
        <v>74</v>
      </c>
      <c r="C27" s="149" t="s">
        <v>628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5" t="s">
        <v>58</v>
      </c>
      <c r="B28" s="139" t="s">
        <v>404</v>
      </c>
      <c r="C28" s="149" t="s">
        <v>473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5" t="s">
        <v>56</v>
      </c>
      <c r="B29" s="139" t="s">
        <v>405</v>
      </c>
      <c r="C29" s="149" t="s">
        <v>473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5" t="s">
        <v>54</v>
      </c>
      <c r="B30" s="139" t="s">
        <v>406</v>
      </c>
      <c r="C30" s="149" t="s">
        <v>473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5" t="s">
        <v>73</v>
      </c>
      <c r="B31" s="40" t="s">
        <v>407</v>
      </c>
      <c r="C31" s="149" t="s">
        <v>473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5" t="s">
        <v>71</v>
      </c>
      <c r="B32" s="40" t="s">
        <v>408</v>
      </c>
      <c r="C32" s="149" t="s">
        <v>473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5" t="s">
        <v>70</v>
      </c>
      <c r="B33" s="40" t="s">
        <v>409</v>
      </c>
      <c r="C33" s="37" t="s">
        <v>639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5" t="s">
        <v>423</v>
      </c>
      <c r="B34" s="40" t="s">
        <v>410</v>
      </c>
      <c r="C34" s="37" t="s">
        <v>473</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413</v>
      </c>
      <c r="B35" s="40" t="s">
        <v>72</v>
      </c>
      <c r="C35" s="37" t="s">
        <v>473</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424</v>
      </c>
      <c r="B36" s="40" t="s">
        <v>411</v>
      </c>
      <c r="C36" s="37" t="s">
        <v>633</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414</v>
      </c>
      <c r="B37" s="40" t="s">
        <v>412</v>
      </c>
      <c r="C37" s="37" t="s">
        <v>633</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425</v>
      </c>
      <c r="B38" s="40" t="s">
        <v>230</v>
      </c>
      <c r="C38" s="149" t="s">
        <v>473</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95"/>
      <c r="B39" s="296"/>
      <c r="C39" s="297"/>
      <c r="D39" s="24"/>
      <c r="E39" s="24"/>
      <c r="F39" s="24"/>
      <c r="G39" s="24"/>
      <c r="H39" s="24"/>
      <c r="I39" s="24"/>
      <c r="J39" s="24"/>
      <c r="K39" s="24"/>
      <c r="L39" s="24"/>
      <c r="M39" s="24"/>
      <c r="N39" s="24"/>
      <c r="O39" s="24"/>
      <c r="P39" s="24"/>
      <c r="Q39" s="24"/>
      <c r="R39" s="24"/>
      <c r="S39" s="24"/>
      <c r="T39" s="24"/>
      <c r="U39" s="24"/>
      <c r="V39" s="24"/>
    </row>
    <row r="40" spans="1:22" ht="63" x14ac:dyDescent="0.25">
      <c r="A40" s="25" t="s">
        <v>415</v>
      </c>
      <c r="B40" s="40" t="s">
        <v>465</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426</v>
      </c>
      <c r="B41" s="40" t="s">
        <v>448</v>
      </c>
      <c r="C41" s="37" t="s">
        <v>474</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416</v>
      </c>
      <c r="B42" s="40" t="s">
        <v>462</v>
      </c>
      <c r="C42" s="37" t="s">
        <v>474</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429</v>
      </c>
      <c r="B43" s="40" t="s">
        <v>430</v>
      </c>
      <c r="C43" s="37" t="s">
        <v>474</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417</v>
      </c>
      <c r="B44" s="40" t="s">
        <v>453</v>
      </c>
      <c r="C44" s="37" t="s">
        <v>474</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449</v>
      </c>
      <c r="B45" s="40" t="s">
        <v>454</v>
      </c>
      <c r="C45" s="37" t="s">
        <v>474</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418</v>
      </c>
      <c r="B46" s="40" t="s">
        <v>455</v>
      </c>
      <c r="C46" s="37" t="s">
        <v>473</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295"/>
      <c r="B47" s="296"/>
      <c r="C47" s="297"/>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641</v>
      </c>
      <c r="B48" s="40" t="s">
        <v>463</v>
      </c>
      <c r="C48" s="283">
        <v>0</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419</v>
      </c>
      <c r="B49" s="40" t="s">
        <v>464</v>
      </c>
      <c r="C49" s="283">
        <v>0</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9"/>
  <sheetViews>
    <sheetView view="pageBreakPreview" topLeftCell="E1" zoomScale="70" zoomScaleSheetLayoutView="70" workbookViewId="0">
      <selection activeCell="G25" sqref="G24: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11" t="str">
        <f>'1. паспорт местоположение'!A12:C12</f>
        <v>N_NS2000.KL.0002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11"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0" t="s">
        <v>428</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0" t="s">
        <v>5</v>
      </c>
      <c r="B19" s="310" t="s">
        <v>100</v>
      </c>
      <c r="C19" s="305" t="s">
        <v>325</v>
      </c>
      <c r="D19" s="310" t="s">
        <v>324</v>
      </c>
      <c r="E19" s="310" t="s">
        <v>99</v>
      </c>
      <c r="F19" s="310" t="s">
        <v>98</v>
      </c>
      <c r="G19" s="310" t="s">
        <v>320</v>
      </c>
      <c r="H19" s="310" t="s">
        <v>97</v>
      </c>
      <c r="I19" s="310" t="s">
        <v>96</v>
      </c>
      <c r="J19" s="310" t="s">
        <v>95</v>
      </c>
      <c r="K19" s="310" t="s">
        <v>94</v>
      </c>
      <c r="L19" s="310" t="s">
        <v>93</v>
      </c>
      <c r="M19" s="310" t="s">
        <v>92</v>
      </c>
      <c r="N19" s="310" t="s">
        <v>91</v>
      </c>
      <c r="O19" s="310" t="s">
        <v>90</v>
      </c>
      <c r="P19" s="310" t="s">
        <v>89</v>
      </c>
      <c r="Q19" s="310" t="s">
        <v>323</v>
      </c>
      <c r="R19" s="310"/>
      <c r="S19" s="312" t="s">
        <v>422</v>
      </c>
      <c r="T19" s="4"/>
      <c r="U19" s="4"/>
      <c r="V19" s="4"/>
      <c r="W19" s="4"/>
      <c r="X19" s="4"/>
      <c r="Y19" s="4"/>
    </row>
    <row r="20" spans="1:28" s="3" customFormat="1" ht="180.75" customHeight="1" x14ac:dyDescent="0.2">
      <c r="A20" s="310"/>
      <c r="B20" s="310"/>
      <c r="C20" s="307"/>
      <c r="D20" s="310"/>
      <c r="E20" s="310"/>
      <c r="F20" s="310"/>
      <c r="G20" s="310"/>
      <c r="H20" s="310"/>
      <c r="I20" s="310"/>
      <c r="J20" s="310"/>
      <c r="K20" s="310"/>
      <c r="L20" s="310"/>
      <c r="M20" s="310"/>
      <c r="N20" s="310"/>
      <c r="O20" s="310"/>
      <c r="P20" s="310"/>
      <c r="Q20" s="42" t="s">
        <v>321</v>
      </c>
      <c r="R20" s="43" t="s">
        <v>322</v>
      </c>
      <c r="S20" s="312"/>
      <c r="T20" s="29"/>
      <c r="U20" s="29"/>
      <c r="V20" s="29"/>
      <c r="W20" s="29"/>
      <c r="X20" s="29"/>
      <c r="Y20" s="29"/>
      <c r="Z20" s="28"/>
      <c r="AA20" s="28"/>
      <c r="AB20" s="28"/>
    </row>
    <row r="21" spans="1:28" s="3" customFormat="1" ht="18.75" x14ac:dyDescent="0.2">
      <c r="A21" s="42">
        <v>1</v>
      </c>
      <c r="B21" s="47">
        <v>2</v>
      </c>
      <c r="C21" s="42">
        <v>3</v>
      </c>
      <c r="D21" s="47">
        <v>4</v>
      </c>
      <c r="E21" s="42">
        <v>5</v>
      </c>
      <c r="F21" s="47">
        <v>6</v>
      </c>
      <c r="G21" s="133">
        <v>7</v>
      </c>
      <c r="H21" s="134">
        <v>8</v>
      </c>
      <c r="I21" s="133">
        <v>9</v>
      </c>
      <c r="J21" s="134">
        <v>10</v>
      </c>
      <c r="K21" s="133">
        <v>11</v>
      </c>
      <c r="L21" s="134">
        <v>12</v>
      </c>
      <c r="M21" s="133">
        <v>13</v>
      </c>
      <c r="N21" s="134">
        <v>14</v>
      </c>
      <c r="O21" s="133">
        <v>15</v>
      </c>
      <c r="P21" s="134">
        <v>16</v>
      </c>
      <c r="Q21" s="133">
        <v>17</v>
      </c>
      <c r="R21" s="134">
        <v>18</v>
      </c>
      <c r="S21" s="133">
        <v>19</v>
      </c>
      <c r="T21" s="29"/>
      <c r="U21" s="29"/>
      <c r="V21" s="29"/>
      <c r="W21" s="29"/>
      <c r="X21" s="29"/>
      <c r="Y21" s="29"/>
      <c r="Z21" s="28"/>
      <c r="AA21" s="28"/>
      <c r="AB21" s="28"/>
    </row>
    <row r="22" spans="1:28" s="3" customFormat="1" ht="111" customHeight="1" x14ac:dyDescent="0.2">
      <c r="A22" s="305">
        <v>1</v>
      </c>
      <c r="B22" s="305" t="s">
        <v>519</v>
      </c>
      <c r="C22" s="305" t="s">
        <v>520</v>
      </c>
      <c r="D22" s="316" t="s">
        <v>521</v>
      </c>
      <c r="E22" s="305" t="s">
        <v>517</v>
      </c>
      <c r="F22" s="305" t="s">
        <v>522</v>
      </c>
      <c r="G22" s="254" t="s">
        <v>523</v>
      </c>
      <c r="H22" s="305">
        <v>4.95</v>
      </c>
      <c r="I22" s="305">
        <v>0</v>
      </c>
      <c r="J22" s="305">
        <v>4.95</v>
      </c>
      <c r="K22" s="305">
        <v>35</v>
      </c>
      <c r="L22" s="305">
        <v>2</v>
      </c>
      <c r="M22" s="305"/>
      <c r="N22" s="305"/>
      <c r="O22" s="305"/>
      <c r="P22" s="305"/>
      <c r="Q22" s="305" t="s">
        <v>524</v>
      </c>
      <c r="R22" s="305"/>
      <c r="S22" s="305">
        <v>40.010933999999999</v>
      </c>
      <c r="T22" s="29"/>
      <c r="U22" s="29"/>
      <c r="V22" s="29"/>
      <c r="W22" s="29"/>
      <c r="X22" s="29"/>
      <c r="Y22" s="29"/>
      <c r="Z22" s="28"/>
      <c r="AA22" s="28"/>
      <c r="AB22" s="28"/>
    </row>
    <row r="23" spans="1:28" s="3" customFormat="1" ht="111" customHeight="1" x14ac:dyDescent="0.2">
      <c r="A23" s="307"/>
      <c r="B23" s="306"/>
      <c r="C23" s="307"/>
      <c r="D23" s="317"/>
      <c r="E23" s="307"/>
      <c r="F23" s="307"/>
      <c r="G23" s="254" t="s">
        <v>523</v>
      </c>
      <c r="H23" s="307"/>
      <c r="I23" s="307"/>
      <c r="J23" s="307"/>
      <c r="K23" s="307"/>
      <c r="L23" s="307"/>
      <c r="M23" s="307"/>
      <c r="N23" s="307"/>
      <c r="O23" s="307"/>
      <c r="P23" s="307"/>
      <c r="Q23" s="306"/>
      <c r="R23" s="306"/>
      <c r="S23" s="306"/>
      <c r="T23" s="29"/>
      <c r="U23" s="29"/>
      <c r="V23" s="29"/>
      <c r="W23" s="29"/>
      <c r="X23" s="28"/>
      <c r="Y23" s="28"/>
      <c r="Z23" s="28"/>
      <c r="AA23" s="28"/>
      <c r="AB23" s="28"/>
    </row>
    <row r="24" spans="1:28" s="3" customFormat="1" ht="111" customHeight="1" x14ac:dyDescent="0.2">
      <c r="A24" s="305">
        <v>2</v>
      </c>
      <c r="B24" s="306"/>
      <c r="C24" s="305" t="s">
        <v>627</v>
      </c>
      <c r="D24" s="305" t="s">
        <v>521</v>
      </c>
      <c r="E24" s="305" t="s">
        <v>517</v>
      </c>
      <c r="F24" s="305" t="s">
        <v>522</v>
      </c>
      <c r="G24" s="254" t="s">
        <v>523</v>
      </c>
      <c r="H24" s="305">
        <v>4.95</v>
      </c>
      <c r="I24" s="305">
        <v>0</v>
      </c>
      <c r="J24" s="305">
        <v>4.95</v>
      </c>
      <c r="K24" s="305">
        <v>35</v>
      </c>
      <c r="L24" s="305">
        <v>2</v>
      </c>
      <c r="M24" s="305"/>
      <c r="N24" s="305"/>
      <c r="O24" s="305"/>
      <c r="P24" s="305"/>
      <c r="Q24" s="306"/>
      <c r="R24" s="306"/>
      <c r="S24" s="306"/>
      <c r="T24" s="29"/>
      <c r="U24" s="29"/>
      <c r="V24" s="29"/>
      <c r="W24" s="29"/>
      <c r="X24" s="28"/>
      <c r="Y24" s="28"/>
      <c r="Z24" s="28"/>
      <c r="AA24" s="28"/>
      <c r="AB24" s="28"/>
    </row>
    <row r="25" spans="1:28" s="3" customFormat="1" ht="111" customHeight="1" x14ac:dyDescent="0.2">
      <c r="A25" s="307"/>
      <c r="B25" s="306"/>
      <c r="C25" s="307"/>
      <c r="D25" s="307"/>
      <c r="E25" s="307"/>
      <c r="F25" s="307"/>
      <c r="G25" s="254" t="s">
        <v>523</v>
      </c>
      <c r="H25" s="307"/>
      <c r="I25" s="307"/>
      <c r="J25" s="307"/>
      <c r="K25" s="307"/>
      <c r="L25" s="307"/>
      <c r="M25" s="307"/>
      <c r="N25" s="307"/>
      <c r="O25" s="307"/>
      <c r="P25" s="307"/>
      <c r="Q25" s="306"/>
      <c r="R25" s="306"/>
      <c r="S25" s="306"/>
      <c r="T25" s="29"/>
      <c r="U25" s="29"/>
      <c r="V25" s="29"/>
      <c r="W25" s="29"/>
      <c r="X25" s="28"/>
      <c r="Y25" s="28"/>
      <c r="Z25" s="28"/>
      <c r="AA25" s="28"/>
      <c r="AB25" s="28"/>
    </row>
    <row r="26" spans="1:28" s="3" customFormat="1" ht="76.5" customHeight="1" x14ac:dyDescent="0.2">
      <c r="A26" s="305"/>
      <c r="B26" s="306"/>
      <c r="C26" s="305" t="s">
        <v>634</v>
      </c>
      <c r="D26" s="305" t="s">
        <v>521</v>
      </c>
      <c r="E26" s="305" t="s">
        <v>517</v>
      </c>
      <c r="F26" s="305" t="s">
        <v>522</v>
      </c>
      <c r="G26" s="275" t="s">
        <v>523</v>
      </c>
      <c r="H26" s="305">
        <v>4.95</v>
      </c>
      <c r="I26" s="305">
        <v>0</v>
      </c>
      <c r="J26" s="305">
        <v>4.95</v>
      </c>
      <c r="K26" s="305">
        <v>35</v>
      </c>
      <c r="L26" s="305">
        <v>2</v>
      </c>
      <c r="M26" s="308"/>
      <c r="N26" s="308"/>
      <c r="O26" s="308"/>
      <c r="P26" s="308"/>
      <c r="Q26" s="306"/>
      <c r="R26" s="306"/>
      <c r="S26" s="306"/>
      <c r="T26" s="29"/>
      <c r="U26" s="29"/>
      <c r="V26" s="29"/>
      <c r="W26" s="29"/>
      <c r="X26" s="28"/>
      <c r="Y26" s="28"/>
      <c r="Z26" s="28"/>
      <c r="AA26" s="28"/>
      <c r="AB26" s="28"/>
    </row>
    <row r="27" spans="1:28" s="3" customFormat="1" ht="70.5" customHeight="1" x14ac:dyDescent="0.2">
      <c r="A27" s="307"/>
      <c r="B27" s="307"/>
      <c r="C27" s="307"/>
      <c r="D27" s="307"/>
      <c r="E27" s="307"/>
      <c r="F27" s="307"/>
      <c r="G27" s="275" t="s">
        <v>523</v>
      </c>
      <c r="H27" s="307"/>
      <c r="I27" s="307"/>
      <c r="J27" s="307"/>
      <c r="K27" s="307"/>
      <c r="L27" s="307"/>
      <c r="M27" s="309"/>
      <c r="N27" s="309"/>
      <c r="O27" s="309"/>
      <c r="P27" s="309"/>
      <c r="Q27" s="307"/>
      <c r="R27" s="307"/>
      <c r="S27" s="307"/>
      <c r="T27" s="29"/>
      <c r="U27" s="29"/>
      <c r="V27" s="29"/>
      <c r="W27" s="29"/>
      <c r="X27" s="28"/>
      <c r="Y27" s="28"/>
      <c r="Z27" s="28"/>
      <c r="AA27" s="28"/>
      <c r="AB27" s="28"/>
    </row>
    <row r="28" spans="1:28" s="3" customFormat="1" ht="18.75" x14ac:dyDescent="0.2">
      <c r="A28" s="186"/>
      <c r="B28" s="187"/>
      <c r="C28" s="187"/>
      <c r="D28" s="187"/>
      <c r="E28" s="187"/>
      <c r="F28" s="187"/>
      <c r="G28" s="187"/>
      <c r="H28" s="31"/>
      <c r="I28" s="31"/>
      <c r="J28" s="31"/>
      <c r="K28" s="31"/>
      <c r="L28" s="31"/>
      <c r="M28" s="31"/>
      <c r="N28" s="31"/>
      <c r="O28" s="31"/>
      <c r="P28" s="31"/>
      <c r="Q28" s="31"/>
      <c r="R28" s="132"/>
      <c r="S28" s="132"/>
      <c r="T28" s="29"/>
      <c r="U28" s="29"/>
      <c r="V28" s="29"/>
      <c r="W28" s="29"/>
      <c r="X28" s="28"/>
      <c r="Y28" s="28"/>
      <c r="Z28" s="28"/>
      <c r="AA28" s="28"/>
      <c r="AB28" s="28"/>
    </row>
    <row r="29" spans="1:28" s="3" customFormat="1" ht="18.75" x14ac:dyDescent="0.2">
      <c r="A29" s="46"/>
      <c r="B29" s="187"/>
      <c r="C29" s="187"/>
      <c r="D29" s="187"/>
      <c r="E29" s="187"/>
      <c r="F29" s="187"/>
      <c r="G29" s="187"/>
      <c r="H29" s="31"/>
      <c r="I29" s="31"/>
      <c r="J29" s="31"/>
      <c r="K29" s="31"/>
      <c r="L29" s="31"/>
      <c r="M29" s="31"/>
      <c r="N29" s="31"/>
      <c r="O29" s="31"/>
      <c r="P29" s="31"/>
      <c r="Q29" s="31"/>
      <c r="R29" s="132"/>
      <c r="S29" s="132"/>
      <c r="T29" s="29"/>
      <c r="U29" s="29"/>
      <c r="V29" s="29"/>
      <c r="W29" s="29"/>
      <c r="X29" s="28"/>
      <c r="Y29" s="28"/>
      <c r="Z29" s="28"/>
      <c r="AA29" s="28"/>
      <c r="AB29" s="28"/>
    </row>
    <row r="30" spans="1:28" s="3" customFormat="1" ht="18.75" x14ac:dyDescent="0.2">
      <c r="A30" s="46"/>
      <c r="B30" s="187"/>
      <c r="C30" s="187"/>
      <c r="D30" s="187"/>
      <c r="E30" s="187"/>
      <c r="F30" s="187"/>
      <c r="G30" s="187"/>
      <c r="H30" s="31"/>
      <c r="I30" s="31"/>
      <c r="J30" s="31"/>
      <c r="K30" s="31"/>
      <c r="L30" s="31"/>
      <c r="M30" s="31"/>
      <c r="N30" s="31"/>
      <c r="O30" s="31"/>
      <c r="P30" s="31"/>
      <c r="Q30" s="31"/>
      <c r="R30" s="132"/>
      <c r="S30" s="132"/>
      <c r="T30" s="29"/>
      <c r="U30" s="29"/>
      <c r="V30" s="29"/>
      <c r="W30" s="29"/>
      <c r="X30" s="28"/>
      <c r="Y30" s="28"/>
      <c r="Z30" s="28"/>
      <c r="AA30" s="28"/>
      <c r="AB30" s="28"/>
    </row>
    <row r="31" spans="1:28" s="3" customFormat="1" ht="18.75" x14ac:dyDescent="0.2">
      <c r="A31" s="46"/>
      <c r="B31" s="187"/>
      <c r="C31" s="187"/>
      <c r="D31" s="187"/>
      <c r="E31" s="187"/>
      <c r="F31" s="187"/>
      <c r="G31" s="187"/>
      <c r="H31" s="31"/>
      <c r="I31" s="31"/>
      <c r="J31" s="31"/>
      <c r="K31" s="31"/>
      <c r="L31" s="31"/>
      <c r="M31" s="31"/>
      <c r="N31" s="31"/>
      <c r="O31" s="31"/>
      <c r="P31" s="31"/>
      <c r="Q31" s="31"/>
      <c r="R31" s="132"/>
      <c r="S31" s="132"/>
      <c r="T31" s="29"/>
      <c r="U31" s="29"/>
      <c r="V31" s="29"/>
      <c r="W31" s="29"/>
      <c r="X31" s="28"/>
      <c r="Y31" s="28"/>
      <c r="Z31" s="28"/>
      <c r="AA31" s="28"/>
      <c r="AB31" s="28"/>
    </row>
    <row r="32" spans="1:28" ht="20.25" customHeight="1" x14ac:dyDescent="0.25">
      <c r="A32" s="31" t="s">
        <v>0</v>
      </c>
      <c r="B32" s="31" t="s">
        <v>0</v>
      </c>
      <c r="C32" s="31"/>
      <c r="D32" s="31"/>
      <c r="E32" s="31" t="s">
        <v>0</v>
      </c>
      <c r="F32" s="31" t="s">
        <v>0</v>
      </c>
      <c r="G32" s="31" t="s">
        <v>0</v>
      </c>
      <c r="H32" s="31" t="s">
        <v>0</v>
      </c>
      <c r="I32" s="31"/>
      <c r="J32" s="31"/>
      <c r="K32" s="31"/>
      <c r="L32" s="31"/>
      <c r="M32" s="31" t="s">
        <v>0</v>
      </c>
      <c r="N32" s="31" t="s">
        <v>0</v>
      </c>
      <c r="O32" s="31" t="s">
        <v>0</v>
      </c>
      <c r="P32" s="31" t="s">
        <v>0</v>
      </c>
      <c r="Q32" s="31" t="s">
        <v>0</v>
      </c>
      <c r="R32" s="132"/>
      <c r="S32" s="132"/>
      <c r="T32" s="24"/>
      <c r="U32" s="24"/>
      <c r="V32" s="24"/>
      <c r="W32" s="24"/>
      <c r="X32" s="24"/>
      <c r="Y32" s="24"/>
      <c r="Z32" s="24"/>
      <c r="AA32" s="24"/>
      <c r="AB32" s="24"/>
    </row>
    <row r="33" spans="1:28" ht="15.75" x14ac:dyDescent="0.25">
      <c r="A33" s="102"/>
      <c r="B33" s="187" t="s">
        <v>318</v>
      </c>
      <c r="C33" s="187"/>
      <c r="D33" s="187"/>
      <c r="E33" s="102" t="s">
        <v>319</v>
      </c>
      <c r="F33" s="102" t="s">
        <v>319</v>
      </c>
      <c r="G33" s="102" t="s">
        <v>319</v>
      </c>
      <c r="H33" s="102"/>
      <c r="I33" s="102"/>
      <c r="J33" s="102"/>
      <c r="K33" s="102"/>
      <c r="L33" s="102"/>
      <c r="M33" s="102"/>
      <c r="N33" s="102"/>
      <c r="O33" s="102"/>
      <c r="P33" s="102"/>
      <c r="Q33" s="103"/>
      <c r="R33" s="2"/>
      <c r="S33" s="2"/>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row r="367" spans="1:28" x14ac:dyDescent="0.25">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row>
    <row r="368" spans="1:28" x14ac:dyDescent="0.25">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row>
    <row r="369" spans="1:28" x14ac:dyDescent="0.25">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row>
  </sheetData>
  <mergeCells count="78">
    <mergeCell ref="H24:H25"/>
    <mergeCell ref="I24:I25"/>
    <mergeCell ref="J24:J25"/>
    <mergeCell ref="K24:K25"/>
    <mergeCell ref="A24:A25"/>
    <mergeCell ref="C24:C25"/>
    <mergeCell ref="D24:D25"/>
    <mergeCell ref="E24:E25"/>
    <mergeCell ref="F24:F25"/>
    <mergeCell ref="P24:P25"/>
    <mergeCell ref="L22:L23"/>
    <mergeCell ref="M22:M23"/>
    <mergeCell ref="N22:N23"/>
    <mergeCell ref="O22:O23"/>
    <mergeCell ref="P22:P23"/>
    <mergeCell ref="A22:A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D26:D27"/>
    <mergeCell ref="C26:C27"/>
    <mergeCell ref="L19:L20"/>
    <mergeCell ref="Q19:R19"/>
    <mergeCell ref="P19:P20"/>
    <mergeCell ref="O19:O20"/>
    <mergeCell ref="N19:N20"/>
    <mergeCell ref="M19:M20"/>
    <mergeCell ref="H22:H23"/>
    <mergeCell ref="I22:I23"/>
    <mergeCell ref="J22:J23"/>
    <mergeCell ref="K22:K23"/>
    <mergeCell ref="L24:L25"/>
    <mergeCell ref="M24:M25"/>
    <mergeCell ref="N24:N25"/>
    <mergeCell ref="O24:O25"/>
    <mergeCell ref="R22:R27"/>
    <mergeCell ref="S22:S27"/>
    <mergeCell ref="B22:B27"/>
    <mergeCell ref="A26:A27"/>
    <mergeCell ref="Q22:Q27"/>
    <mergeCell ref="H26:H27"/>
    <mergeCell ref="I26:I27"/>
    <mergeCell ref="J26:J27"/>
    <mergeCell ref="K26:K27"/>
    <mergeCell ref="L26:L27"/>
    <mergeCell ref="M26:M27"/>
    <mergeCell ref="N26:N27"/>
    <mergeCell ref="O26:O27"/>
    <mergeCell ref="P26:P27"/>
    <mergeCell ref="F26:F27"/>
    <mergeCell ref="E26:E27"/>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1" customWidth="1"/>
    <col min="2" max="2" width="16.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11" t="str">
        <f>'1. паспорт местоположение'!A12:C12</f>
        <v>N_NS2000.KL.0002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3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1" t="s">
        <v>433</v>
      </c>
      <c r="B19" s="301"/>
      <c r="C19" s="301"/>
      <c r="D19" s="301"/>
      <c r="E19" s="301"/>
      <c r="F19" s="301"/>
      <c r="G19" s="301"/>
      <c r="H19" s="301"/>
      <c r="I19" s="301"/>
      <c r="J19" s="301"/>
      <c r="K19" s="301"/>
      <c r="L19" s="301"/>
      <c r="M19" s="301"/>
      <c r="N19" s="301"/>
      <c r="O19" s="301"/>
      <c r="P19" s="301"/>
      <c r="Q19" s="301"/>
      <c r="R19" s="301"/>
      <c r="S19" s="301"/>
      <c r="T19" s="301"/>
    </row>
    <row r="20" spans="1:113" s="5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221</v>
      </c>
      <c r="C21" s="320"/>
      <c r="D21" s="323" t="s">
        <v>122</v>
      </c>
      <c r="E21" s="319" t="s">
        <v>460</v>
      </c>
      <c r="F21" s="320"/>
      <c r="G21" s="319" t="s">
        <v>271</v>
      </c>
      <c r="H21" s="320"/>
      <c r="I21" s="319" t="s">
        <v>121</v>
      </c>
      <c r="J21" s="320"/>
      <c r="K21" s="323" t="s">
        <v>120</v>
      </c>
      <c r="L21" s="319" t="s">
        <v>119</v>
      </c>
      <c r="M21" s="320"/>
      <c r="N21" s="319" t="s">
        <v>456</v>
      </c>
      <c r="O21" s="320"/>
      <c r="P21" s="323" t="s">
        <v>118</v>
      </c>
      <c r="Q21" s="329" t="s">
        <v>117</v>
      </c>
      <c r="R21" s="330"/>
      <c r="S21" s="329" t="s">
        <v>116</v>
      </c>
      <c r="T21" s="331"/>
    </row>
    <row r="22" spans="1:113" ht="204.75" customHeight="1" x14ac:dyDescent="0.25">
      <c r="A22" s="327"/>
      <c r="B22" s="321"/>
      <c r="C22" s="322"/>
      <c r="D22" s="325"/>
      <c r="E22" s="321"/>
      <c r="F22" s="322"/>
      <c r="G22" s="321"/>
      <c r="H22" s="322"/>
      <c r="I22" s="321"/>
      <c r="J22" s="322"/>
      <c r="K22" s="324"/>
      <c r="L22" s="321"/>
      <c r="M22" s="322"/>
      <c r="N22" s="321"/>
      <c r="O22" s="322"/>
      <c r="P22" s="324"/>
      <c r="Q22" s="92" t="s">
        <v>115</v>
      </c>
      <c r="R22" s="92" t="s">
        <v>432</v>
      </c>
      <c r="S22" s="92" t="s">
        <v>114</v>
      </c>
      <c r="T22" s="92" t="s">
        <v>113</v>
      </c>
    </row>
    <row r="23" spans="1:113" ht="51.75" customHeight="1" x14ac:dyDescent="0.25">
      <c r="A23" s="328"/>
      <c r="B23" s="140" t="s">
        <v>111</v>
      </c>
      <c r="C23" s="140" t="s">
        <v>112</v>
      </c>
      <c r="D23" s="324"/>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92" t="s">
        <v>111</v>
      </c>
      <c r="R23" s="92" t="s">
        <v>111</v>
      </c>
      <c r="S23" s="92" t="s">
        <v>111</v>
      </c>
      <c r="T23" s="9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40.5" customHeight="1" x14ac:dyDescent="0.25">
      <c r="A25" s="61">
        <v>1</v>
      </c>
      <c r="B25" s="60" t="s">
        <v>597</v>
      </c>
      <c r="C25" s="60" t="s">
        <v>597</v>
      </c>
      <c r="D25" s="60" t="s">
        <v>319</v>
      </c>
      <c r="E25" s="60" t="s">
        <v>319</v>
      </c>
      <c r="F25" s="60" t="s">
        <v>319</v>
      </c>
      <c r="G25" s="60" t="s">
        <v>319</v>
      </c>
      <c r="H25" s="60" t="s">
        <v>319</v>
      </c>
      <c r="I25" s="60" t="s">
        <v>319</v>
      </c>
      <c r="J25" s="60" t="s">
        <v>319</v>
      </c>
      <c r="K25" s="60" t="s">
        <v>319</v>
      </c>
      <c r="L25" s="60" t="s">
        <v>319</v>
      </c>
      <c r="M25" s="60" t="s">
        <v>319</v>
      </c>
      <c r="N25" s="60" t="s">
        <v>319</v>
      </c>
      <c r="O25" s="60" t="s">
        <v>319</v>
      </c>
      <c r="P25" s="60" t="s">
        <v>319</v>
      </c>
      <c r="Q25" s="60" t="s">
        <v>319</v>
      </c>
      <c r="R25" s="60" t="s">
        <v>319</v>
      </c>
      <c r="S25" s="60" t="s">
        <v>319</v>
      </c>
      <c r="T25" s="60" t="s">
        <v>319</v>
      </c>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18" t="s">
        <v>466</v>
      </c>
      <c r="C29" s="318"/>
      <c r="D29" s="318"/>
      <c r="E29" s="318"/>
      <c r="F29" s="318"/>
      <c r="G29" s="318"/>
      <c r="H29" s="318"/>
      <c r="I29" s="318"/>
      <c r="J29" s="318"/>
      <c r="K29" s="318"/>
      <c r="L29" s="318"/>
      <c r="M29" s="318"/>
      <c r="N29" s="318"/>
      <c r="O29" s="318"/>
      <c r="P29" s="318"/>
      <c r="Q29" s="318"/>
      <c r="R29" s="31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F25" sqref="F25"/>
    </sheetView>
  </sheetViews>
  <sheetFormatPr defaultColWidth="10.7109375" defaultRowHeight="15.75" x14ac:dyDescent="0.25"/>
  <cols>
    <col min="1" max="1" width="10.7109375" style="51"/>
    <col min="2" max="2" width="13.42578125" style="51" customWidth="1"/>
    <col min="3" max="3" width="29"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470</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N_NS2000.KL.0002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1"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435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9" customFormat="1" ht="21" customHeight="1" x14ac:dyDescent="0.25"/>
    <row r="21" spans="1:27" ht="15.75" customHeight="1" x14ac:dyDescent="0.25">
      <c r="A21" s="334" t="s">
        <v>5</v>
      </c>
      <c r="B21" s="337" t="s">
        <v>441</v>
      </c>
      <c r="C21" s="338"/>
      <c r="D21" s="337" t="s">
        <v>443</v>
      </c>
      <c r="E21" s="338"/>
      <c r="F21" s="329" t="s">
        <v>94</v>
      </c>
      <c r="G21" s="331"/>
      <c r="H21" s="331"/>
      <c r="I21" s="330"/>
      <c r="J21" s="334" t="s">
        <v>444</v>
      </c>
      <c r="K21" s="337" t="s">
        <v>445</v>
      </c>
      <c r="L21" s="338"/>
      <c r="M21" s="337" t="s">
        <v>446</v>
      </c>
      <c r="N21" s="338"/>
      <c r="O21" s="337" t="s">
        <v>434</v>
      </c>
      <c r="P21" s="338"/>
      <c r="Q21" s="337" t="s">
        <v>127</v>
      </c>
      <c r="R21" s="338"/>
      <c r="S21" s="334" t="s">
        <v>126</v>
      </c>
      <c r="T21" s="334" t="s">
        <v>447</v>
      </c>
      <c r="U21" s="334" t="s">
        <v>442</v>
      </c>
      <c r="V21" s="337" t="s">
        <v>125</v>
      </c>
      <c r="W21" s="338"/>
      <c r="X21" s="329" t="s">
        <v>117</v>
      </c>
      <c r="Y21" s="331"/>
      <c r="Z21" s="329" t="s">
        <v>116</v>
      </c>
      <c r="AA21" s="331"/>
    </row>
    <row r="22" spans="1:27" ht="216" customHeight="1" x14ac:dyDescent="0.25">
      <c r="A22" s="335"/>
      <c r="B22" s="339"/>
      <c r="C22" s="340"/>
      <c r="D22" s="339"/>
      <c r="E22" s="340"/>
      <c r="F22" s="329" t="s">
        <v>124</v>
      </c>
      <c r="G22" s="330"/>
      <c r="H22" s="329" t="s">
        <v>123</v>
      </c>
      <c r="I22" s="330"/>
      <c r="J22" s="336"/>
      <c r="K22" s="339"/>
      <c r="L22" s="340"/>
      <c r="M22" s="339"/>
      <c r="N22" s="340"/>
      <c r="O22" s="339"/>
      <c r="P22" s="340"/>
      <c r="Q22" s="339"/>
      <c r="R22" s="340"/>
      <c r="S22" s="336"/>
      <c r="T22" s="336"/>
      <c r="U22" s="336"/>
      <c r="V22" s="339"/>
      <c r="W22" s="340"/>
      <c r="X22" s="92" t="s">
        <v>115</v>
      </c>
      <c r="Y22" s="92" t="s">
        <v>432</v>
      </c>
      <c r="Z22" s="92" t="s">
        <v>114</v>
      </c>
      <c r="AA22" s="92" t="s">
        <v>113</v>
      </c>
    </row>
    <row r="23" spans="1:27" ht="60" customHeight="1" x14ac:dyDescent="0.25">
      <c r="A23" s="336"/>
      <c r="B23" s="138" t="s">
        <v>111</v>
      </c>
      <c r="C23" s="138"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ht="105" customHeight="1" x14ac:dyDescent="0.25">
      <c r="A25" s="248">
        <v>1</v>
      </c>
      <c r="B25" s="247" t="s">
        <v>319</v>
      </c>
      <c r="C25" s="247" t="s">
        <v>598</v>
      </c>
      <c r="D25" s="97" t="s">
        <v>319</v>
      </c>
      <c r="E25" s="97" t="s">
        <v>319</v>
      </c>
      <c r="F25" s="97" t="s">
        <v>319</v>
      </c>
      <c r="G25" s="97">
        <v>35</v>
      </c>
      <c r="H25" s="97"/>
      <c r="I25" s="97">
        <v>35</v>
      </c>
      <c r="J25" s="97">
        <v>2026</v>
      </c>
      <c r="K25" s="97" t="s">
        <v>319</v>
      </c>
      <c r="L25" s="97">
        <v>1</v>
      </c>
      <c r="M25" s="97" t="s">
        <v>319</v>
      </c>
      <c r="N25" s="97" t="s">
        <v>319</v>
      </c>
      <c r="O25" s="97" t="s">
        <v>319</v>
      </c>
      <c r="P25" s="97" t="s">
        <v>596</v>
      </c>
      <c r="Q25" s="97" t="s">
        <v>319</v>
      </c>
      <c r="R25" s="97">
        <v>0.5</v>
      </c>
      <c r="S25" s="97" t="s">
        <v>319</v>
      </c>
      <c r="T25" s="97" t="s">
        <v>319</v>
      </c>
      <c r="U25" s="97" t="s">
        <v>319</v>
      </c>
      <c r="V25" s="97" t="s">
        <v>319</v>
      </c>
      <c r="W25" s="97" t="s">
        <v>319</v>
      </c>
      <c r="X25" s="97" t="s">
        <v>319</v>
      </c>
      <c r="Y25" s="97" t="s">
        <v>319</v>
      </c>
      <c r="Z25" s="97" t="s">
        <v>319</v>
      </c>
      <c r="AA25" s="97" t="s">
        <v>319</v>
      </c>
    </row>
    <row r="26" spans="1:27" s="59" customFormat="1" ht="103.5" customHeight="1" x14ac:dyDescent="0.25">
      <c r="A26" s="98">
        <v>2</v>
      </c>
      <c r="B26" s="247" t="s">
        <v>319</v>
      </c>
      <c r="C26" s="247" t="s">
        <v>599</v>
      </c>
      <c r="D26" s="97" t="s">
        <v>319</v>
      </c>
      <c r="E26" s="97" t="s">
        <v>319</v>
      </c>
      <c r="F26" s="97" t="s">
        <v>319</v>
      </c>
      <c r="G26" s="97">
        <v>35</v>
      </c>
      <c r="H26" s="97"/>
      <c r="I26" s="97">
        <v>35</v>
      </c>
      <c r="J26" s="97">
        <v>2026</v>
      </c>
      <c r="K26" s="249" t="s">
        <v>319</v>
      </c>
      <c r="L26" s="250" t="s">
        <v>65</v>
      </c>
      <c r="M26" s="97" t="s">
        <v>319</v>
      </c>
      <c r="N26" s="97" t="s">
        <v>319</v>
      </c>
      <c r="O26" s="97" t="s">
        <v>319</v>
      </c>
      <c r="P26" s="97" t="s">
        <v>596</v>
      </c>
      <c r="Q26" s="251" t="s">
        <v>319</v>
      </c>
      <c r="R26" s="97">
        <v>0.5</v>
      </c>
      <c r="S26" s="97" t="s">
        <v>319</v>
      </c>
      <c r="T26" s="97" t="s">
        <v>319</v>
      </c>
      <c r="U26" s="97" t="s">
        <v>319</v>
      </c>
      <c r="V26" s="97" t="s">
        <v>319</v>
      </c>
      <c r="W26" s="97" t="s">
        <v>319</v>
      </c>
      <c r="X26" s="97" t="s">
        <v>319</v>
      </c>
      <c r="Y26" s="97" t="s">
        <v>319</v>
      </c>
      <c r="Z26" s="97" t="s">
        <v>319</v>
      </c>
      <c r="AA26" s="97" t="s">
        <v>319</v>
      </c>
    </row>
    <row r="27" spans="1:27" ht="3" customHeight="1" x14ac:dyDescent="0.25">
      <c r="X27" s="94"/>
      <c r="Y27" s="95"/>
      <c r="Z27" s="52"/>
      <c r="AA27" s="52"/>
    </row>
    <row r="28" spans="1:27" s="57" customFormat="1" ht="12.75" x14ac:dyDescent="0.2">
      <c r="A28" s="58"/>
      <c r="B28" s="58"/>
      <c r="C28" s="58"/>
      <c r="E28" s="58"/>
      <c r="X28" s="96"/>
      <c r="Y28" s="96"/>
      <c r="Z28" s="96"/>
      <c r="AA28" s="96"/>
    </row>
    <row r="29" spans="1:27" s="57" customFormat="1" ht="12.75" x14ac:dyDescent="0.2">
      <c r="A29" s="58"/>
      <c r="B29" s="58"/>
      <c r="C29"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2026 год</v>
      </c>
      <c r="B5" s="298"/>
      <c r="C5" s="29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32" t="s">
        <v>470</v>
      </c>
      <c r="B9" s="332"/>
      <c r="C9" s="332"/>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N_NS2000.KL.0002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41"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41"/>
      <c r="C15" s="341"/>
      <c r="D15" s="136"/>
      <c r="E15" s="136"/>
      <c r="F15" s="136"/>
      <c r="G15" s="136"/>
      <c r="H15" s="136"/>
      <c r="I15" s="136"/>
      <c r="J15" s="136"/>
      <c r="K15" s="136"/>
      <c r="L15" s="136"/>
      <c r="M15" s="136"/>
      <c r="N15" s="136"/>
      <c r="O15" s="136"/>
      <c r="P15" s="136"/>
      <c r="Q15" s="136"/>
      <c r="R15" s="136"/>
      <c r="S15" s="136"/>
      <c r="T15" s="136"/>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0" t="s">
        <v>427</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37"/>
      <c r="B19" s="137"/>
      <c r="C19" s="137"/>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39" customHeight="1" x14ac:dyDescent="0.2">
      <c r="A22" s="25" t="s">
        <v>65</v>
      </c>
      <c r="B22" s="31" t="s">
        <v>439</v>
      </c>
      <c r="C22" s="184" t="s">
        <v>603</v>
      </c>
      <c r="D22" s="30"/>
      <c r="E22" s="30"/>
      <c r="F22" s="29"/>
      <c r="G22" s="29"/>
      <c r="H22" s="29"/>
      <c r="I22" s="29"/>
      <c r="J22" s="29"/>
      <c r="K22" s="29"/>
      <c r="L22" s="29"/>
      <c r="M22" s="29"/>
      <c r="N22" s="29"/>
      <c r="O22" s="29"/>
      <c r="P22" s="29"/>
      <c r="Q22" s="28"/>
      <c r="R22" s="28"/>
      <c r="S22" s="28"/>
      <c r="T22" s="28"/>
      <c r="U22" s="28"/>
    </row>
    <row r="23" spans="1:21" ht="42.75" customHeight="1" x14ac:dyDescent="0.25">
      <c r="A23" s="25" t="s">
        <v>63</v>
      </c>
      <c r="B23" s="27" t="s">
        <v>60</v>
      </c>
      <c r="C23" s="184" t="s">
        <v>601</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458</v>
      </c>
      <c r="C24" s="26"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4"/>
      <c r="E24" s="24"/>
      <c r="F24" s="24"/>
      <c r="G24" s="24"/>
      <c r="H24" s="24"/>
      <c r="I24" s="24"/>
      <c r="J24" s="24"/>
      <c r="K24" s="24"/>
      <c r="L24" s="24"/>
      <c r="M24" s="24"/>
      <c r="N24" s="24"/>
      <c r="O24" s="24"/>
      <c r="P24" s="24"/>
      <c r="Q24" s="24"/>
      <c r="R24" s="24"/>
      <c r="S24" s="24"/>
      <c r="T24" s="24"/>
      <c r="U24" s="24"/>
    </row>
    <row r="25" spans="1:21" ht="63" customHeight="1" x14ac:dyDescent="0.3">
      <c r="A25" s="25" t="s">
        <v>61</v>
      </c>
      <c r="B25" s="27" t="s">
        <v>459</v>
      </c>
      <c r="C25" s="37" t="s">
        <v>651</v>
      </c>
      <c r="D25" s="24"/>
      <c r="E25" s="274">
        <v>5833013.7966666697</v>
      </c>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600</v>
      </c>
      <c r="D26" s="24"/>
      <c r="E26" s="24"/>
      <c r="F26" s="24"/>
      <c r="G26" s="24"/>
      <c r="H26" s="24"/>
      <c r="I26" s="24"/>
      <c r="J26" s="24"/>
      <c r="K26" s="24"/>
      <c r="L26" s="24"/>
      <c r="M26" s="24"/>
      <c r="N26" s="24"/>
      <c r="O26" s="24"/>
      <c r="P26" s="24"/>
      <c r="Q26" s="24"/>
      <c r="R26" s="24"/>
      <c r="S26" s="24"/>
      <c r="T26" s="24"/>
      <c r="U26" s="24"/>
    </row>
    <row r="27" spans="1:21" ht="132.75" customHeight="1" x14ac:dyDescent="0.25">
      <c r="A27" s="25" t="s">
        <v>58</v>
      </c>
      <c r="B27" s="27" t="s">
        <v>440</v>
      </c>
      <c r="C27" s="26" t="s">
        <v>602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v>0</v>
      </c>
      <c r="D30" s="24"/>
      <c r="E30" s="24"/>
      <c r="F30" s="24"/>
      <c r="G30" s="24"/>
      <c r="H30" s="24"/>
      <c r="I30" s="24"/>
      <c r="J30" s="24"/>
      <c r="K30" s="24"/>
      <c r="L30" s="24"/>
      <c r="M30" s="24"/>
      <c r="N30" s="24"/>
      <c r="O30" s="24"/>
      <c r="P30" s="24"/>
      <c r="Q30" s="24"/>
      <c r="R30" s="24"/>
      <c r="S30" s="24"/>
      <c r="T30" s="24"/>
      <c r="U30" s="24"/>
    </row>
    <row r="31" spans="1:21" ht="15" customHeight="1" x14ac:dyDescent="0.25">
      <c r="A31" s="24"/>
      <c r="B31" s="24"/>
      <c r="C31" s="24"/>
      <c r="D31" s="24"/>
      <c r="E31" s="24"/>
      <c r="F31" s="24"/>
      <c r="G31" s="24"/>
      <c r="H31" s="24"/>
      <c r="I31" s="24"/>
      <c r="J31" s="24"/>
      <c r="K31" s="24"/>
      <c r="L31" s="24"/>
      <c r="M31" s="24"/>
      <c r="N31" s="24"/>
      <c r="O31" s="24"/>
      <c r="P31" s="24"/>
      <c r="Q31" s="24"/>
      <c r="R31" s="24"/>
      <c r="S31" s="24"/>
      <c r="T31" s="24"/>
      <c r="U31" s="24"/>
    </row>
    <row r="32" spans="1:21" ht="15" customHeight="1" x14ac:dyDescent="0.25">
      <c r="A32" s="24"/>
      <c r="B32" s="24"/>
      <c r="C32" s="24"/>
      <c r="D32" s="24"/>
      <c r="E32" s="24"/>
      <c r="F32" s="24"/>
      <c r="G32" s="24"/>
      <c r="H32" s="24"/>
      <c r="I32" s="24"/>
      <c r="J32" s="24"/>
      <c r="K32" s="24"/>
      <c r="L32" s="24"/>
      <c r="M32" s="24"/>
      <c r="N32" s="24"/>
      <c r="O32" s="24"/>
      <c r="P32" s="24"/>
      <c r="Q32" s="24"/>
      <c r="R32" s="24"/>
      <c r="S32" s="24"/>
      <c r="T32" s="24"/>
      <c r="U32" s="24"/>
    </row>
    <row r="33" spans="1:21" ht="15" customHeight="1" x14ac:dyDescent="0.25">
      <c r="A33" s="24"/>
      <c r="B33" s="24"/>
      <c r="C33" s="24"/>
      <c r="D33" s="24"/>
      <c r="E33" s="24"/>
      <c r="F33" s="24"/>
      <c r="G33" s="24"/>
      <c r="H33" s="24"/>
      <c r="I33" s="24"/>
      <c r="J33" s="24"/>
      <c r="K33" s="24"/>
      <c r="L33" s="24"/>
      <c r="M33" s="24"/>
      <c r="N33" s="24"/>
      <c r="O33" s="24"/>
      <c r="P33" s="24"/>
      <c r="Q33" s="24"/>
      <c r="R33" s="24"/>
      <c r="S33" s="24"/>
      <c r="T33" s="24"/>
      <c r="U33" s="24"/>
    </row>
    <row r="34" spans="1:21" ht="15" customHeight="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5"/>
      <c r="AB6" s="13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5"/>
      <c r="AB7" s="135"/>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6"/>
      <c r="AB8" s="136"/>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7"/>
      <c r="AB9" s="13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5"/>
      <c r="AB10" s="135"/>
    </row>
    <row r="11" spans="1:28" x14ac:dyDescent="0.25">
      <c r="A11" s="311" t="str">
        <f>'1. паспорт местоположение'!A12:C12</f>
        <v>N_NS2000.KL.0002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36"/>
      <c r="AB11" s="136"/>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7"/>
      <c r="AB12" s="13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3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6"/>
      <c r="AB14" s="136"/>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7"/>
      <c r="AB15" s="13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5"/>
      <c r="AB16" s="14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5"/>
      <c r="AB17" s="14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5"/>
      <c r="AB18" s="14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5"/>
      <c r="AB19" s="14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6"/>
      <c r="AB20" s="14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6"/>
      <c r="AB21" s="146"/>
    </row>
    <row r="22" spans="1:28" x14ac:dyDescent="0.25">
      <c r="A22" s="343" t="s">
        <v>457</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47"/>
      <c r="AB22" s="147"/>
    </row>
    <row r="23" spans="1:28" ht="32.25" customHeight="1" x14ac:dyDescent="0.25">
      <c r="A23" s="345" t="s">
        <v>316</v>
      </c>
      <c r="B23" s="346"/>
      <c r="C23" s="346"/>
      <c r="D23" s="346"/>
      <c r="E23" s="346"/>
      <c r="F23" s="346"/>
      <c r="G23" s="346"/>
      <c r="H23" s="346"/>
      <c r="I23" s="346"/>
      <c r="J23" s="346"/>
      <c r="K23" s="346"/>
      <c r="L23" s="347"/>
      <c r="M23" s="344" t="s">
        <v>317</v>
      </c>
      <c r="N23" s="344"/>
      <c r="O23" s="344"/>
      <c r="P23" s="344"/>
      <c r="Q23" s="344"/>
      <c r="R23" s="344"/>
      <c r="S23" s="344"/>
      <c r="T23" s="344"/>
      <c r="U23" s="344"/>
      <c r="V23" s="344"/>
      <c r="W23" s="344"/>
      <c r="X23" s="344"/>
      <c r="Y23" s="344"/>
      <c r="Z23" s="344"/>
    </row>
    <row r="24" spans="1:28" ht="151.5" customHeight="1" x14ac:dyDescent="0.25">
      <c r="A24" s="89" t="s">
        <v>231</v>
      </c>
      <c r="B24" s="90" t="s">
        <v>260</v>
      </c>
      <c r="C24" s="89" t="s">
        <v>310</v>
      </c>
      <c r="D24" s="89" t="s">
        <v>232</v>
      </c>
      <c r="E24" s="89" t="s">
        <v>311</v>
      </c>
      <c r="F24" s="89" t="s">
        <v>313</v>
      </c>
      <c r="G24" s="89" t="s">
        <v>312</v>
      </c>
      <c r="H24" s="89" t="s">
        <v>233</v>
      </c>
      <c r="I24" s="89" t="s">
        <v>314</v>
      </c>
      <c r="J24" s="89" t="s">
        <v>265</v>
      </c>
      <c r="K24" s="90" t="s">
        <v>259</v>
      </c>
      <c r="L24" s="90" t="s">
        <v>234</v>
      </c>
      <c r="M24" s="91" t="s">
        <v>279</v>
      </c>
      <c r="N24" s="90" t="s">
        <v>468</v>
      </c>
      <c r="O24" s="89" t="s">
        <v>276</v>
      </c>
      <c r="P24" s="89" t="s">
        <v>277</v>
      </c>
      <c r="Q24" s="89" t="s">
        <v>275</v>
      </c>
      <c r="R24" s="89" t="s">
        <v>233</v>
      </c>
      <c r="S24" s="89" t="s">
        <v>274</v>
      </c>
      <c r="T24" s="89" t="s">
        <v>273</v>
      </c>
      <c r="U24" s="89" t="s">
        <v>309</v>
      </c>
      <c r="V24" s="89" t="s">
        <v>275</v>
      </c>
      <c r="W24" s="99" t="s">
        <v>258</v>
      </c>
      <c r="X24" s="99" t="s">
        <v>290</v>
      </c>
      <c r="Y24" s="99" t="s">
        <v>291</v>
      </c>
      <c r="Z24" s="101" t="s">
        <v>288</v>
      </c>
    </row>
    <row r="25" spans="1:28" ht="16.5" customHeight="1" x14ac:dyDescent="0.25">
      <c r="A25" s="89">
        <v>1</v>
      </c>
      <c r="B25" s="90">
        <v>2</v>
      </c>
      <c r="C25" s="89">
        <v>3</v>
      </c>
      <c r="D25" s="90">
        <v>4</v>
      </c>
      <c r="E25" s="89">
        <v>5</v>
      </c>
      <c r="F25" s="90">
        <v>6</v>
      </c>
      <c r="G25" s="89">
        <v>7</v>
      </c>
      <c r="H25" s="90">
        <v>8</v>
      </c>
      <c r="I25" s="89">
        <v>9</v>
      </c>
      <c r="J25" s="90">
        <v>10</v>
      </c>
      <c r="K25" s="148">
        <v>11</v>
      </c>
      <c r="L25" s="90">
        <v>12</v>
      </c>
      <c r="M25" s="148">
        <v>13</v>
      </c>
      <c r="N25" s="90">
        <v>14</v>
      </c>
      <c r="O25" s="148">
        <v>15</v>
      </c>
      <c r="P25" s="90">
        <v>16</v>
      </c>
      <c r="Q25" s="148">
        <v>17</v>
      </c>
      <c r="R25" s="90">
        <v>18</v>
      </c>
      <c r="S25" s="148">
        <v>19</v>
      </c>
      <c r="T25" s="90">
        <v>20</v>
      </c>
      <c r="U25" s="148">
        <v>21</v>
      </c>
      <c r="V25" s="90">
        <v>22</v>
      </c>
      <c r="W25" s="148">
        <v>23</v>
      </c>
      <c r="X25" s="90">
        <v>24</v>
      </c>
      <c r="Y25" s="148">
        <v>25</v>
      </c>
      <c r="Z25" s="90">
        <v>26</v>
      </c>
    </row>
    <row r="26" spans="1:28" ht="45.75" customHeight="1" x14ac:dyDescent="0.25">
      <c r="A26" s="82" t="s">
        <v>294</v>
      </c>
      <c r="B26" s="88"/>
      <c r="C26" s="84" t="s">
        <v>296</v>
      </c>
      <c r="D26" s="84" t="s">
        <v>297</v>
      </c>
      <c r="E26" s="84" t="s">
        <v>298</v>
      </c>
      <c r="F26" s="84" t="s">
        <v>270</v>
      </c>
      <c r="G26" s="84" t="s">
        <v>299</v>
      </c>
      <c r="H26" s="84" t="s">
        <v>233</v>
      </c>
      <c r="I26" s="84" t="s">
        <v>300</v>
      </c>
      <c r="J26" s="84" t="s">
        <v>301</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295</v>
      </c>
      <c r="B32" s="88"/>
      <c r="C32" s="84" t="s">
        <v>302</v>
      </c>
      <c r="D32" s="84" t="s">
        <v>303</v>
      </c>
      <c r="E32" s="84" t="s">
        <v>304</v>
      </c>
      <c r="F32" s="84" t="s">
        <v>305</v>
      </c>
      <c r="G32" s="84" t="s">
        <v>306</v>
      </c>
      <c r="H32" s="84" t="s">
        <v>233</v>
      </c>
      <c r="I32" s="84" t="s">
        <v>307</v>
      </c>
      <c r="J32" s="84" t="s">
        <v>308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30" sqref="B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11" t="str">
        <f>'1. паспорт местоположение'!A12:C12</f>
        <v>N_NS2000.KL.0002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3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9" t="s">
        <v>436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0" t="s">
        <v>86</v>
      </c>
      <c r="F19" s="351"/>
      <c r="G19" s="351"/>
      <c r="H19" s="351"/>
      <c r="I19" s="352"/>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8"/>
  <sheetViews>
    <sheetView view="pageBreakPreview" zoomScale="55" zoomScaleNormal="100" zoomScaleSheetLayoutView="55" zoomScalePageLayoutView="50" workbookViewId="0">
      <selection activeCell="A22" sqref="A22:AR22"/>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12"/>
      <c r="B8" s="212"/>
      <c r="C8" s="212"/>
      <c r="D8" s="212"/>
      <c r="E8" s="212"/>
      <c r="F8" s="212"/>
      <c r="G8" s="212"/>
      <c r="H8" s="212"/>
      <c r="I8" s="212"/>
      <c r="J8" s="212"/>
      <c r="K8" s="212"/>
      <c r="L8" s="135"/>
      <c r="M8" s="135"/>
      <c r="N8" s="135"/>
      <c r="O8" s="135"/>
      <c r="P8" s="135"/>
      <c r="Q8" s="135"/>
      <c r="R8" s="135"/>
      <c r="S8" s="135"/>
      <c r="T8" s="135"/>
      <c r="U8" s="135"/>
      <c r="V8" s="135"/>
      <c r="W8" s="135"/>
      <c r="X8" s="135"/>
      <c r="Y8" s="135"/>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12"/>
      <c r="B11" s="212"/>
      <c r="C11" s="212"/>
      <c r="D11" s="212"/>
      <c r="E11" s="212"/>
      <c r="F11" s="212"/>
      <c r="G11" s="212"/>
      <c r="H11" s="212"/>
      <c r="I11" s="212"/>
      <c r="J11" s="212"/>
      <c r="K11" s="212"/>
      <c r="L11" s="135"/>
      <c r="M11" s="135"/>
      <c r="N11" s="135"/>
      <c r="O11" s="135"/>
      <c r="P11" s="135"/>
      <c r="Q11" s="135"/>
      <c r="R11" s="135"/>
      <c r="S11" s="135"/>
      <c r="T11" s="135"/>
      <c r="U11" s="135"/>
      <c r="V11" s="135"/>
      <c r="W11" s="135"/>
      <c r="X11" s="135"/>
      <c r="Y11" s="135"/>
    </row>
    <row r="12" spans="1:44" s="12" customFormat="1" ht="18.75" customHeight="1" x14ac:dyDescent="0.2">
      <c r="A12" s="311" t="str">
        <f>'1. паспорт местоположение'!A12:C12</f>
        <v>N_NS2000.KL.0002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58.5" customHeight="1" x14ac:dyDescent="0.2">
      <c r="A15" s="420"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01" t="s">
        <v>514</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21" customHeight="1" x14ac:dyDescent="0.25">
      <c r="AO19" s="216"/>
      <c r="AP19" s="216"/>
      <c r="AQ19" s="216"/>
      <c r="AR19" s="39"/>
    </row>
    <row r="20" spans="1:45" ht="21" customHeight="1" x14ac:dyDescent="0.3">
      <c r="AO20" s="216"/>
      <c r="AP20" s="216"/>
      <c r="AQ20" s="216"/>
      <c r="AR20" s="15"/>
    </row>
    <row r="21" spans="1:45" ht="21" customHeight="1" x14ac:dyDescent="0.3">
      <c r="AO21" s="216"/>
      <c r="AP21" s="216"/>
      <c r="AQ21" s="216"/>
      <c r="AR21" s="15"/>
    </row>
    <row r="22" spans="1:45" s="3" customFormat="1" ht="2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21" customHeigh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417" t="s">
        <v>529</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530</v>
      </c>
      <c r="AL24" s="417"/>
      <c r="AM24" s="218"/>
      <c r="AN24" s="218"/>
      <c r="AO24" s="219"/>
      <c r="AP24" s="219"/>
      <c r="AQ24" s="219"/>
      <c r="AR24" s="219"/>
      <c r="AS24" s="220"/>
    </row>
    <row r="25" spans="1:45" x14ac:dyDescent="0.25">
      <c r="A25" s="398" t="s">
        <v>531</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21"/>
      <c r="AN25" s="418" t="s">
        <v>532</v>
      </c>
      <c r="AO25" s="418"/>
      <c r="AP25" s="418"/>
      <c r="AQ25" s="419"/>
      <c r="AR25" s="419"/>
      <c r="AS25" s="220"/>
    </row>
    <row r="26" spans="1:45" x14ac:dyDescent="0.25">
      <c r="A26" s="369" t="s">
        <v>533</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21"/>
      <c r="AN26" s="411" t="s">
        <v>534</v>
      </c>
      <c r="AO26" s="412"/>
      <c r="AP26" s="413"/>
      <c r="AQ26" s="403"/>
      <c r="AR26" s="404"/>
      <c r="AS26" s="220"/>
    </row>
    <row r="27" spans="1:45" x14ac:dyDescent="0.25">
      <c r="A27" s="369" t="s">
        <v>535</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21"/>
      <c r="AN27" s="411" t="s">
        <v>536</v>
      </c>
      <c r="AO27" s="412"/>
      <c r="AP27" s="413"/>
      <c r="AQ27" s="403"/>
      <c r="AR27" s="404"/>
      <c r="AS27" s="220"/>
    </row>
    <row r="28" spans="1:45" ht="15.75" thickBot="1" x14ac:dyDescent="0.3">
      <c r="A28" s="414" t="s">
        <v>537</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221"/>
      <c r="AN28" s="400" t="s">
        <v>538</v>
      </c>
      <c r="AO28" s="401"/>
      <c r="AP28" s="402"/>
      <c r="AQ28" s="403"/>
      <c r="AR28" s="404"/>
      <c r="AS28" s="220"/>
    </row>
    <row r="29" spans="1:45" x14ac:dyDescent="0.25">
      <c r="A29" s="405" t="s">
        <v>539</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7"/>
      <c r="AL29" s="397"/>
      <c r="AM29" s="221"/>
      <c r="AN29" s="408"/>
      <c r="AO29" s="409"/>
      <c r="AP29" s="409"/>
      <c r="AQ29" s="403"/>
      <c r="AR29" s="410"/>
      <c r="AS29" s="220"/>
    </row>
    <row r="30" spans="1:45" x14ac:dyDescent="0.25">
      <c r="A30" s="369" t="s">
        <v>540</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21"/>
      <c r="AS30" s="220"/>
    </row>
    <row r="31" spans="1:45" x14ac:dyDescent="0.25">
      <c r="A31" s="369" t="s">
        <v>541</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21"/>
      <c r="AN31" s="221"/>
      <c r="AO31" s="222"/>
      <c r="AP31" s="222"/>
      <c r="AQ31" s="222"/>
      <c r="AR31" s="222"/>
      <c r="AS31" s="220"/>
    </row>
    <row r="32" spans="1:45" x14ac:dyDescent="0.25">
      <c r="A32" s="369" t="s">
        <v>542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21"/>
      <c r="AN32" s="221"/>
      <c r="AO32" s="221"/>
      <c r="AP32" s="221"/>
      <c r="AQ32" s="221"/>
      <c r="AR32" s="221"/>
      <c r="AS32" s="220"/>
    </row>
    <row r="33" spans="1:45" x14ac:dyDescent="0.25">
      <c r="A33" s="369" t="s">
        <v>543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21"/>
      <c r="AN33" s="221"/>
      <c r="AO33" s="221"/>
      <c r="AP33" s="221"/>
      <c r="AQ33" s="221"/>
      <c r="AR33" s="221"/>
      <c r="AS33" s="220"/>
    </row>
    <row r="34" spans="1:45" x14ac:dyDescent="0.25">
      <c r="A34" s="369" t="s">
        <v>544</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21"/>
      <c r="AN34" s="221"/>
      <c r="AO34" s="221"/>
      <c r="AP34" s="221"/>
      <c r="AQ34" s="221"/>
      <c r="AR34" s="221"/>
      <c r="AS34" s="220"/>
    </row>
    <row r="35" spans="1:45"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21"/>
      <c r="AN35" s="221"/>
      <c r="AO35" s="221"/>
      <c r="AP35" s="221"/>
      <c r="AQ35" s="221"/>
      <c r="AR35" s="221"/>
      <c r="AS35" s="220"/>
    </row>
    <row r="36" spans="1:45" ht="15.75" thickBot="1" x14ac:dyDescent="0.3">
      <c r="A36" s="385" t="s">
        <v>545</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21"/>
      <c r="AN36" s="221"/>
      <c r="AO36" s="221"/>
      <c r="AP36" s="221"/>
      <c r="AQ36" s="221"/>
      <c r="AR36" s="221"/>
      <c r="AS36" s="220"/>
    </row>
    <row r="37" spans="1:45"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21"/>
      <c r="AN37" s="221"/>
      <c r="AO37" s="221"/>
      <c r="AP37" s="221"/>
      <c r="AQ37" s="221"/>
      <c r="AR37" s="221"/>
      <c r="AS37" s="220"/>
    </row>
    <row r="38" spans="1:45" x14ac:dyDescent="0.25">
      <c r="A38" s="369" t="s">
        <v>546</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21"/>
      <c r="AN38" s="221"/>
      <c r="AO38" s="221"/>
      <c r="AP38" s="221"/>
      <c r="AQ38" s="221"/>
      <c r="AR38" s="221"/>
      <c r="AS38" s="220"/>
    </row>
    <row r="39" spans="1:45" ht="15.75" thickBot="1" x14ac:dyDescent="0.3">
      <c r="A39" s="385" t="s">
        <v>547</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21"/>
      <c r="AN39" s="221"/>
      <c r="AO39" s="221"/>
      <c r="AP39" s="221"/>
      <c r="AQ39" s="221"/>
      <c r="AR39" s="221"/>
      <c r="AS39" s="220"/>
    </row>
    <row r="40" spans="1:45" x14ac:dyDescent="0.25">
      <c r="A40" s="398" t="s">
        <v>548</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21"/>
      <c r="AN40" s="221"/>
      <c r="AO40" s="221"/>
      <c r="AP40" s="221"/>
      <c r="AQ40" s="221"/>
      <c r="AR40" s="221"/>
      <c r="AS40" s="220"/>
    </row>
    <row r="41" spans="1:45" x14ac:dyDescent="0.25">
      <c r="A41" s="369" t="s">
        <v>549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21"/>
      <c r="AN41" s="221"/>
      <c r="AO41" s="221"/>
      <c r="AP41" s="221"/>
      <c r="AQ41" s="221"/>
      <c r="AR41" s="221"/>
      <c r="AS41" s="220"/>
    </row>
    <row r="42" spans="1:45" x14ac:dyDescent="0.25">
      <c r="A42" s="369" t="s">
        <v>550</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21"/>
      <c r="AN42" s="221"/>
      <c r="AO42" s="221"/>
      <c r="AP42" s="221"/>
      <c r="AQ42" s="221"/>
      <c r="AR42" s="221"/>
      <c r="AS42" s="220"/>
    </row>
    <row r="43" spans="1:45" x14ac:dyDescent="0.25">
      <c r="A43" s="369" t="s">
        <v>551</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21"/>
      <c r="AN43" s="221"/>
      <c r="AO43" s="221"/>
      <c r="AP43" s="221"/>
      <c r="AQ43" s="221"/>
      <c r="AR43" s="221"/>
      <c r="AS43" s="220"/>
    </row>
    <row r="44" spans="1:45" x14ac:dyDescent="0.25">
      <c r="A44" s="369" t="s">
        <v>552</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21"/>
      <c r="AN44" s="221"/>
      <c r="AO44" s="221"/>
      <c r="AP44" s="221"/>
      <c r="AQ44" s="221"/>
      <c r="AR44" s="221"/>
      <c r="AS44" s="220"/>
    </row>
    <row r="45" spans="1:45" x14ac:dyDescent="0.25">
      <c r="A45" s="369" t="s">
        <v>553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21"/>
      <c r="AN45" s="221"/>
      <c r="AO45" s="221"/>
      <c r="AP45" s="221"/>
      <c r="AQ45" s="221"/>
      <c r="AR45" s="221"/>
      <c r="AS45" s="220"/>
    </row>
    <row r="46" spans="1:45" ht="15.75" thickBot="1" x14ac:dyDescent="0.3">
      <c r="A46" s="391" t="s">
        <v>554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1"/>
      <c r="AN46" s="221"/>
      <c r="AO46" s="221"/>
      <c r="AP46" s="221"/>
      <c r="AQ46" s="221"/>
      <c r="AR46" s="221"/>
      <c r="AS46" s="220"/>
    </row>
    <row r="47" spans="1:45" x14ac:dyDescent="0.25">
      <c r="A47" s="394" t="s">
        <v>555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556</v>
      </c>
      <c r="AN47" s="381"/>
      <c r="AO47" s="223" t="s">
        <v>557</v>
      </c>
      <c r="AP47" s="223" t="s">
        <v>558</v>
      </c>
      <c r="AQ47" s="220"/>
    </row>
    <row r="48" spans="1:45" x14ac:dyDescent="0.25">
      <c r="A48" s="369" t="s">
        <v>559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24"/>
      <c r="AP48" s="224"/>
      <c r="AQ48" s="220"/>
    </row>
    <row r="49" spans="1:43" x14ac:dyDescent="0.25">
      <c r="A49" s="369" t="s">
        <v>560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24"/>
      <c r="AP49" s="224"/>
      <c r="AQ49" s="220"/>
    </row>
    <row r="50" spans="1:43" ht="15.75" thickBot="1" x14ac:dyDescent="0.3">
      <c r="A50" s="385" t="s">
        <v>561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79" t="s">
        <v>562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556</v>
      </c>
      <c r="AN52" s="381"/>
      <c r="AO52" s="223" t="s">
        <v>557</v>
      </c>
      <c r="AP52" s="223" t="s">
        <v>558</v>
      </c>
      <c r="AQ52" s="220"/>
    </row>
    <row r="53" spans="1:43" ht="13.5" customHeight="1" x14ac:dyDescent="0.25">
      <c r="A53" s="388" t="s">
        <v>563</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30"/>
      <c r="AP53" s="230"/>
      <c r="AQ53" s="220"/>
    </row>
    <row r="54" spans="1:43" x14ac:dyDescent="0.25">
      <c r="A54" s="369" t="s">
        <v>564</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24"/>
      <c r="AP54" s="224"/>
      <c r="AQ54" s="220"/>
    </row>
    <row r="55" spans="1:43" x14ac:dyDescent="0.25">
      <c r="A55" s="369" t="s">
        <v>565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24"/>
      <c r="AP55" s="224"/>
      <c r="AQ55" s="220"/>
    </row>
    <row r="56" spans="1:43" ht="15.75" thickBot="1" x14ac:dyDescent="0.3">
      <c r="A56" s="385" t="s">
        <v>566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79" t="s">
        <v>567</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556</v>
      </c>
      <c r="AN58" s="381"/>
      <c r="AO58" s="223" t="s">
        <v>557</v>
      </c>
      <c r="AP58" s="223" t="s">
        <v>558</v>
      </c>
      <c r="AQ58" s="220"/>
    </row>
    <row r="59" spans="1:43" x14ac:dyDescent="0.25">
      <c r="A59" s="382" t="s">
        <v>568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3"/>
      <c r="AP59" s="233"/>
      <c r="AQ59" s="234"/>
    </row>
    <row r="60" spans="1:43" x14ac:dyDescent="0.25">
      <c r="A60" s="369" t="s">
        <v>569</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24"/>
      <c r="AP60" s="224"/>
      <c r="AQ60" s="220"/>
    </row>
    <row r="61" spans="1:43" x14ac:dyDescent="0.25">
      <c r="A61" s="369" t="s">
        <v>570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24"/>
      <c r="AP61" s="224"/>
      <c r="AQ61" s="220"/>
    </row>
    <row r="62" spans="1:43" x14ac:dyDescent="0.25">
      <c r="A62" s="369" t="s">
        <v>542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24"/>
      <c r="AP62" s="224"/>
      <c r="AQ62" s="220"/>
    </row>
    <row r="63" spans="1:43"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24"/>
      <c r="AP63" s="224"/>
      <c r="AQ63" s="220"/>
    </row>
    <row r="64" spans="1:43"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24"/>
      <c r="AP64" s="224"/>
      <c r="AQ64" s="220"/>
    </row>
    <row r="65" spans="1:43" x14ac:dyDescent="0.25">
      <c r="A65" s="369" t="s">
        <v>571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24"/>
      <c r="AP65" s="224"/>
      <c r="AQ65" s="220"/>
    </row>
    <row r="66" spans="1:43" x14ac:dyDescent="0.25">
      <c r="A66" s="364" t="s">
        <v>572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35"/>
      <c r="AP66" s="235"/>
      <c r="AQ66" s="234"/>
    </row>
    <row r="67" spans="1:43" x14ac:dyDescent="0.25">
      <c r="A67" s="369" t="s">
        <v>573</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24"/>
      <c r="AP67" s="224"/>
      <c r="AQ67" s="220"/>
    </row>
    <row r="68" spans="1:43" x14ac:dyDescent="0.25">
      <c r="A68" s="364" t="s">
        <v>574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35"/>
      <c r="AP68" s="235"/>
      <c r="AQ68" s="234"/>
    </row>
    <row r="69" spans="1:43" x14ac:dyDescent="0.25">
      <c r="A69" s="369" t="s">
        <v>575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24"/>
      <c r="AP69" s="224"/>
      <c r="AQ69" s="220"/>
    </row>
    <row r="70" spans="1:43" x14ac:dyDescent="0.25">
      <c r="A70" s="373" t="s">
        <v>576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35"/>
      <c r="AP70" s="235"/>
      <c r="AQ70" s="234"/>
    </row>
    <row r="71" spans="1:43" x14ac:dyDescent="0.25">
      <c r="A71" s="369" t="s">
        <v>545</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24"/>
      <c r="AP71" s="224"/>
      <c r="AQ71" s="220"/>
    </row>
    <row r="72" spans="1:43" ht="15.75" thickBot="1" x14ac:dyDescent="0.3">
      <c r="A72" s="375" t="s">
        <v>577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79" t="s">
        <v>578</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556</v>
      </c>
      <c r="AN74" s="381"/>
      <c r="AO74" s="223" t="s">
        <v>557</v>
      </c>
      <c r="AP74" s="223" t="s">
        <v>558</v>
      </c>
      <c r="AQ74" s="220"/>
    </row>
    <row r="75" spans="1:43" x14ac:dyDescent="0.25">
      <c r="A75" s="364" t="s">
        <v>574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37"/>
      <c r="AP75" s="237"/>
      <c r="AQ75" s="234"/>
    </row>
    <row r="76" spans="1:43" x14ac:dyDescent="0.25">
      <c r="A76" s="369" t="s">
        <v>573</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38"/>
      <c r="AP76" s="238"/>
      <c r="AQ76" s="220"/>
    </row>
    <row r="77" spans="1:43" x14ac:dyDescent="0.25">
      <c r="A77" s="369" t="s">
        <v>575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38"/>
      <c r="AP77" s="238"/>
      <c r="AQ77" s="220"/>
    </row>
    <row r="78" spans="1:43" x14ac:dyDescent="0.25">
      <c r="A78" s="369" t="s">
        <v>545</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38"/>
      <c r="AP78" s="238"/>
      <c r="AQ78" s="220"/>
    </row>
    <row r="79" spans="1:43" x14ac:dyDescent="0.25">
      <c r="A79" s="369" t="s">
        <v>579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38"/>
      <c r="AP79" s="238"/>
      <c r="AQ79" s="220"/>
    </row>
    <row r="80" spans="1:43" x14ac:dyDescent="0.25">
      <c r="A80" s="369" t="s">
        <v>580</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38"/>
      <c r="AP80" s="238"/>
      <c r="AQ80" s="220"/>
    </row>
    <row r="81" spans="1:45" x14ac:dyDescent="0.25">
      <c r="A81" s="369" t="s">
        <v>581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38"/>
      <c r="AP81" s="238"/>
      <c r="AQ81" s="220"/>
    </row>
    <row r="82" spans="1:45" x14ac:dyDescent="0.25">
      <c r="A82" s="369" t="s">
        <v>582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38"/>
      <c r="AP82" s="238"/>
      <c r="AQ82" s="220"/>
    </row>
    <row r="83" spans="1:45" x14ac:dyDescent="0.25">
      <c r="A83" s="373" t="s">
        <v>583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37"/>
      <c r="AP83" s="237"/>
      <c r="AQ83" s="234"/>
    </row>
    <row r="84" spans="1:45" x14ac:dyDescent="0.25">
      <c r="A84" s="373" t="s">
        <v>584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37"/>
      <c r="AP84" s="237"/>
      <c r="AQ84" s="234"/>
    </row>
    <row r="85" spans="1:45" x14ac:dyDescent="0.25">
      <c r="A85" s="369" t="s">
        <v>585</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38"/>
      <c r="AP85" s="238"/>
      <c r="AQ85" s="218"/>
    </row>
    <row r="86" spans="1:45" x14ac:dyDescent="0.25">
      <c r="A86" s="364" t="s">
        <v>586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37"/>
      <c r="AP86" s="237"/>
      <c r="AQ86" s="234"/>
    </row>
    <row r="87" spans="1:45" x14ac:dyDescent="0.25">
      <c r="A87" s="364" t="s">
        <v>587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37"/>
      <c r="AP87" s="237"/>
      <c r="AQ87" s="234"/>
    </row>
    <row r="88" spans="1:45" x14ac:dyDescent="0.25">
      <c r="A88" s="353" t="s">
        <v>588</v>
      </c>
      <c r="B88" s="354"/>
      <c r="C88" s="354"/>
      <c r="D88" s="35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56"/>
      <c r="AL88" s="357"/>
      <c r="AM88" s="358"/>
      <c r="AN88" s="359"/>
      <c r="AO88" s="237"/>
      <c r="AP88" s="237"/>
      <c r="AQ88" s="234"/>
    </row>
    <row r="89" spans="1:45" x14ac:dyDescent="0.25">
      <c r="A89" s="353" t="s">
        <v>589</v>
      </c>
      <c r="B89" s="354"/>
      <c r="C89" s="354"/>
      <c r="D89" s="35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56"/>
      <c r="AL89" s="357"/>
      <c r="AM89" s="358"/>
      <c r="AN89" s="359"/>
      <c r="AO89" s="237"/>
      <c r="AP89" s="237"/>
      <c r="AQ89" s="218"/>
    </row>
    <row r="90" spans="1:45" ht="15.75" thickBot="1" x14ac:dyDescent="0.3">
      <c r="A90" s="240" t="s">
        <v>590</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60"/>
      <c r="AL90" s="361"/>
      <c r="AM90" s="362"/>
      <c r="AN90" s="363"/>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591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592</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593</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594</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595</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8" ht="64.5" customHeight="1" x14ac:dyDescent="0.25"/>
  </sheetData>
  <mergeCells count="18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45:AJ45"/>
    <mergeCell ref="AK45:AL45"/>
    <mergeCell ref="A46:AJ46"/>
    <mergeCell ref="AK46:AL46"/>
    <mergeCell ref="A47:AJ47"/>
    <mergeCell ref="AK47:AL47"/>
    <mergeCell ref="AK42:AL42"/>
    <mergeCell ref="A43:AJ43"/>
    <mergeCell ref="AK43:AL43"/>
    <mergeCell ref="A44:AJ44"/>
    <mergeCell ref="AK44:AL44"/>
    <mergeCell ref="A42:AJ42"/>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3" zoomScale="70" zoomScaleSheetLayoutView="70" workbookViewId="0">
      <selection activeCell="H35" sqref="H35"/>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13" width="14" style="64" customWidth="1"/>
    <col min="14" max="14" width="13.5703125" style="64" customWidth="1"/>
    <col min="15"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11" t="str">
        <f>'3.2 паспорт Техсостояние ЛЭП'!E12</f>
        <v>N_NS2000.KL.0002</v>
      </c>
      <c r="B12" s="311"/>
      <c r="C12" s="311"/>
      <c r="D12" s="311"/>
      <c r="E12" s="311"/>
      <c r="F12" s="311"/>
      <c r="G12" s="311"/>
      <c r="H12" s="311"/>
      <c r="I12" s="311"/>
      <c r="J12" s="311"/>
      <c r="K12" s="311"/>
      <c r="L12" s="311"/>
    </row>
    <row r="13" spans="1:44" x14ac:dyDescent="0.25">
      <c r="A13" s="299" t="s">
        <v>7</v>
      </c>
      <c r="B13" s="299"/>
      <c r="C13" s="299"/>
      <c r="D13" s="299"/>
      <c r="E13" s="299"/>
      <c r="F13" s="299"/>
      <c r="G13" s="299"/>
      <c r="H13" s="299"/>
      <c r="I13" s="299"/>
      <c r="J13" s="299"/>
      <c r="K13" s="299"/>
      <c r="L13" s="299"/>
    </row>
    <row r="14" spans="1:44" ht="18.75" x14ac:dyDescent="0.25">
      <c r="A14" s="313"/>
      <c r="B14" s="313"/>
      <c r="C14" s="313"/>
      <c r="D14" s="313"/>
      <c r="E14" s="313"/>
      <c r="F14" s="313"/>
      <c r="G14" s="313"/>
      <c r="H14" s="313"/>
      <c r="I14" s="313"/>
      <c r="J14" s="313"/>
      <c r="K14" s="313"/>
      <c r="L14" s="313"/>
    </row>
    <row r="15" spans="1:44" x14ac:dyDescent="0.25">
      <c r="A15" s="43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32"/>
      <c r="C15" s="432"/>
      <c r="D15" s="432"/>
      <c r="E15" s="432"/>
      <c r="F15" s="432"/>
      <c r="G15" s="432"/>
      <c r="H15" s="432"/>
      <c r="I15" s="432"/>
      <c r="J15" s="432"/>
      <c r="K15" s="432"/>
      <c r="L15" s="432"/>
      <c r="M15" s="189"/>
    </row>
    <row r="16" spans="1:44" x14ac:dyDescent="0.25">
      <c r="A16" s="299" t="s">
        <v>6</v>
      </c>
      <c r="B16" s="299"/>
      <c r="C16" s="299"/>
      <c r="D16" s="299"/>
      <c r="E16" s="299"/>
      <c r="F16" s="299"/>
      <c r="G16" s="299"/>
      <c r="H16" s="299"/>
      <c r="I16" s="299"/>
      <c r="J16" s="299"/>
      <c r="K16" s="299"/>
      <c r="L16" s="299"/>
    </row>
    <row r="17" spans="1:14" ht="15.75" customHeight="1" x14ac:dyDescent="0.25">
      <c r="L17" s="80"/>
    </row>
    <row r="18" spans="1:14" x14ac:dyDescent="0.25">
      <c r="K18" s="79"/>
    </row>
    <row r="19" spans="1:14" ht="15.75" customHeight="1" x14ac:dyDescent="0.25">
      <c r="A19" s="431" t="s">
        <v>437</v>
      </c>
      <c r="B19" s="431"/>
      <c r="C19" s="431"/>
      <c r="D19" s="431"/>
      <c r="E19" s="431"/>
      <c r="F19" s="431"/>
      <c r="G19" s="431"/>
      <c r="H19" s="431"/>
      <c r="I19" s="431"/>
      <c r="J19" s="431"/>
      <c r="K19" s="431"/>
      <c r="L19" s="431"/>
    </row>
    <row r="20" spans="1:14" x14ac:dyDescent="0.25">
      <c r="A20" s="65"/>
      <c r="B20" s="65"/>
      <c r="C20" s="78"/>
      <c r="D20" s="78"/>
      <c r="E20" s="78"/>
      <c r="F20" s="78"/>
      <c r="G20" s="78"/>
      <c r="H20" s="78"/>
      <c r="I20" s="78"/>
      <c r="J20" s="78"/>
      <c r="K20" s="78"/>
      <c r="L20" s="78"/>
    </row>
    <row r="21" spans="1:14" ht="28.5" customHeight="1" x14ac:dyDescent="0.25">
      <c r="A21" s="421" t="s">
        <v>220</v>
      </c>
      <c r="B21" s="421" t="s">
        <v>219</v>
      </c>
      <c r="C21" s="427" t="s">
        <v>371</v>
      </c>
      <c r="D21" s="427"/>
      <c r="E21" s="427"/>
      <c r="F21" s="427"/>
      <c r="G21" s="427"/>
      <c r="H21" s="427"/>
      <c r="I21" s="422" t="s">
        <v>218</v>
      </c>
      <c r="J21" s="424" t="s">
        <v>373</v>
      </c>
      <c r="K21" s="421" t="s">
        <v>217</v>
      </c>
      <c r="L21" s="423" t="s">
        <v>372</v>
      </c>
    </row>
    <row r="22" spans="1:14" ht="58.5" customHeight="1" x14ac:dyDescent="0.25">
      <c r="A22" s="421"/>
      <c r="B22" s="421"/>
      <c r="C22" s="428" t="s">
        <v>2</v>
      </c>
      <c r="D22" s="428"/>
      <c r="E22" s="127"/>
      <c r="F22" s="128"/>
      <c r="G22" s="429" t="s">
        <v>1</v>
      </c>
      <c r="H22" s="430"/>
      <c r="I22" s="422"/>
      <c r="J22" s="425"/>
      <c r="K22" s="421"/>
      <c r="L22" s="423"/>
    </row>
    <row r="23" spans="1:14" ht="47.25" x14ac:dyDescent="0.25">
      <c r="A23" s="421"/>
      <c r="B23" s="421"/>
      <c r="C23" s="77" t="s">
        <v>216</v>
      </c>
      <c r="D23" s="77" t="s">
        <v>215</v>
      </c>
      <c r="E23" s="77" t="s">
        <v>216</v>
      </c>
      <c r="F23" s="77" t="s">
        <v>215</v>
      </c>
      <c r="G23" s="77" t="s">
        <v>216</v>
      </c>
      <c r="H23" s="77" t="s">
        <v>215</v>
      </c>
      <c r="I23" s="422"/>
      <c r="J23" s="426"/>
      <c r="K23" s="421"/>
      <c r="L23" s="423"/>
    </row>
    <row r="24" spans="1:14" x14ac:dyDescent="0.25">
      <c r="A24" s="67">
        <v>1</v>
      </c>
      <c r="B24" s="67">
        <v>2</v>
      </c>
      <c r="C24" s="77">
        <v>3</v>
      </c>
      <c r="D24" s="77">
        <v>4</v>
      </c>
      <c r="E24" s="77">
        <v>5</v>
      </c>
      <c r="F24" s="77">
        <v>6</v>
      </c>
      <c r="G24" s="77">
        <v>7</v>
      </c>
      <c r="H24" s="77">
        <v>8</v>
      </c>
      <c r="I24" s="77">
        <v>9</v>
      </c>
      <c r="J24" s="77">
        <v>10</v>
      </c>
      <c r="K24" s="77">
        <v>11</v>
      </c>
      <c r="L24" s="77">
        <v>12</v>
      </c>
    </row>
    <row r="25" spans="1:14" ht="31.5" x14ac:dyDescent="0.25">
      <c r="A25" s="73">
        <v>1</v>
      </c>
      <c r="B25" s="74" t="s">
        <v>214</v>
      </c>
      <c r="C25" s="75"/>
      <c r="D25" s="75"/>
      <c r="E25" s="75"/>
      <c r="F25" s="75"/>
      <c r="G25" s="152"/>
      <c r="H25" s="152"/>
      <c r="I25" s="75"/>
      <c r="J25" s="75"/>
      <c r="K25" s="71"/>
      <c r="L25" s="88"/>
    </row>
    <row r="26" spans="1:14" ht="21.75" customHeight="1" x14ac:dyDescent="0.25">
      <c r="A26" s="73" t="s">
        <v>213</v>
      </c>
      <c r="B26" s="76" t="s">
        <v>378</v>
      </c>
      <c r="C26" s="153">
        <v>44554</v>
      </c>
      <c r="D26" s="153">
        <v>44554</v>
      </c>
      <c r="E26" s="153" t="s">
        <v>473</v>
      </c>
      <c r="F26" s="153" t="s">
        <v>473</v>
      </c>
      <c r="G26" s="267">
        <v>44554</v>
      </c>
      <c r="H26" s="267">
        <v>44554</v>
      </c>
      <c r="I26" s="269">
        <v>1</v>
      </c>
      <c r="J26" s="269">
        <v>1</v>
      </c>
      <c r="K26" s="265"/>
      <c r="L26" s="265"/>
    </row>
    <row r="27" spans="1:14" s="66" customFormat="1" ht="39" customHeight="1" x14ac:dyDescent="0.25">
      <c r="A27" s="73" t="s">
        <v>212</v>
      </c>
      <c r="B27" s="76" t="s">
        <v>380</v>
      </c>
      <c r="C27" s="153">
        <v>44224</v>
      </c>
      <c r="D27" s="153">
        <v>44224</v>
      </c>
      <c r="E27" s="153" t="s">
        <v>473</v>
      </c>
      <c r="F27" s="153" t="s">
        <v>473</v>
      </c>
      <c r="G27" s="267">
        <v>44224</v>
      </c>
      <c r="H27" s="267">
        <v>44224</v>
      </c>
      <c r="I27" s="272">
        <v>1</v>
      </c>
      <c r="J27" s="272">
        <v>1</v>
      </c>
      <c r="K27" s="265"/>
      <c r="L27" s="265"/>
    </row>
    <row r="28" spans="1:14" s="66" customFormat="1" ht="70.5" customHeight="1" x14ac:dyDescent="0.25">
      <c r="A28" s="73" t="s">
        <v>379</v>
      </c>
      <c r="B28" s="76" t="s">
        <v>384</v>
      </c>
      <c r="C28" s="195">
        <v>45143</v>
      </c>
      <c r="D28" s="153">
        <v>45188</v>
      </c>
      <c r="E28" s="153" t="s">
        <v>473</v>
      </c>
      <c r="F28" s="153" t="s">
        <v>473</v>
      </c>
      <c r="G28" s="268">
        <v>45143</v>
      </c>
      <c r="H28" s="267">
        <v>45188</v>
      </c>
      <c r="I28" s="272">
        <v>1</v>
      </c>
      <c r="J28" s="272">
        <v>1</v>
      </c>
      <c r="K28" s="265"/>
      <c r="L28" s="265"/>
      <c r="M28" s="191"/>
    </row>
    <row r="29" spans="1:14" s="66" customFormat="1" ht="54" customHeight="1" x14ac:dyDescent="0.25">
      <c r="A29" s="73" t="s">
        <v>211</v>
      </c>
      <c r="B29" s="76" t="s">
        <v>383</v>
      </c>
      <c r="C29" s="268">
        <v>45688</v>
      </c>
      <c r="D29" s="267">
        <v>45777</v>
      </c>
      <c r="E29" s="153" t="s">
        <v>473</v>
      </c>
      <c r="F29" s="153" t="s">
        <v>473</v>
      </c>
      <c r="G29" s="268">
        <v>45688</v>
      </c>
      <c r="H29" s="266">
        <v>45777</v>
      </c>
      <c r="I29" s="272">
        <v>1</v>
      </c>
      <c r="J29" s="272">
        <v>1</v>
      </c>
      <c r="K29" s="273"/>
      <c r="L29" s="273"/>
      <c r="M29" s="191"/>
    </row>
    <row r="30" spans="1:14" s="66" customFormat="1" ht="60.75" customHeight="1" x14ac:dyDescent="0.25">
      <c r="A30" s="73" t="s">
        <v>210</v>
      </c>
      <c r="B30" s="76" t="s">
        <v>385</v>
      </c>
      <c r="C30" s="266">
        <v>45778</v>
      </c>
      <c r="D30" s="266">
        <v>45808</v>
      </c>
      <c r="E30" s="153" t="s">
        <v>473</v>
      </c>
      <c r="F30" s="153" t="s">
        <v>473</v>
      </c>
      <c r="G30" s="266">
        <v>45778</v>
      </c>
      <c r="H30" s="266">
        <v>45808</v>
      </c>
      <c r="I30" s="272"/>
      <c r="J30" s="272"/>
      <c r="K30" s="273"/>
      <c r="L30" s="273"/>
      <c r="M30" s="191"/>
    </row>
    <row r="31" spans="1:14" s="66" customFormat="1" ht="59.25" customHeight="1" x14ac:dyDescent="0.25">
      <c r="A31" s="73" t="s">
        <v>209</v>
      </c>
      <c r="B31" s="72" t="s">
        <v>381</v>
      </c>
      <c r="C31" s="152">
        <v>45005</v>
      </c>
      <c r="D31" s="152">
        <v>45026</v>
      </c>
      <c r="E31" s="153"/>
      <c r="F31" s="153"/>
      <c r="G31" s="266">
        <v>45005</v>
      </c>
      <c r="H31" s="266">
        <v>45026</v>
      </c>
      <c r="I31" s="272">
        <v>1</v>
      </c>
      <c r="J31" s="272">
        <v>1</v>
      </c>
      <c r="K31" s="273"/>
      <c r="L31" s="273"/>
      <c r="M31" s="196"/>
      <c r="N31" s="196"/>
    </row>
    <row r="32" spans="1:14" s="66" customFormat="1" ht="31.5" x14ac:dyDescent="0.25">
      <c r="A32" s="73" t="s">
        <v>207</v>
      </c>
      <c r="B32" s="72" t="s">
        <v>386</v>
      </c>
      <c r="C32" s="266">
        <v>45237</v>
      </c>
      <c r="D32" s="266">
        <v>45617</v>
      </c>
      <c r="E32" s="153"/>
      <c r="F32" s="153"/>
      <c r="G32" s="266">
        <v>45237</v>
      </c>
      <c r="H32" s="266">
        <v>45617</v>
      </c>
      <c r="I32" s="272">
        <v>1</v>
      </c>
      <c r="J32" s="272">
        <v>1</v>
      </c>
      <c r="K32" s="273"/>
      <c r="L32" s="273"/>
      <c r="M32" s="196"/>
      <c r="N32" s="196"/>
    </row>
    <row r="33" spans="1:14" s="66" customFormat="1" ht="37.5" customHeight="1" x14ac:dyDescent="0.25">
      <c r="A33" s="73" t="s">
        <v>397</v>
      </c>
      <c r="B33" s="72" t="s">
        <v>315</v>
      </c>
      <c r="C33" s="266">
        <v>46078</v>
      </c>
      <c r="D33" s="266">
        <v>46142</v>
      </c>
      <c r="E33" s="153"/>
      <c r="F33" s="153"/>
      <c r="G33" s="266">
        <v>45748</v>
      </c>
      <c r="H33" s="266">
        <v>45764</v>
      </c>
      <c r="I33" s="272">
        <v>1</v>
      </c>
      <c r="J33" s="272">
        <v>1</v>
      </c>
      <c r="K33" s="273" t="s">
        <v>642</v>
      </c>
      <c r="L33" s="273"/>
      <c r="M33" s="196"/>
      <c r="N33" s="196"/>
    </row>
    <row r="34" spans="1:14" s="66" customFormat="1" ht="47.25" customHeight="1" x14ac:dyDescent="0.25">
      <c r="A34" s="73" t="s">
        <v>398</v>
      </c>
      <c r="B34" s="72" t="s">
        <v>390</v>
      </c>
      <c r="C34" s="153" t="s">
        <v>473</v>
      </c>
      <c r="D34" s="153" t="s">
        <v>473</v>
      </c>
      <c r="E34" s="153"/>
      <c r="F34" s="153"/>
      <c r="G34" s="267" t="s">
        <v>473</v>
      </c>
      <c r="H34" s="267" t="s">
        <v>473</v>
      </c>
      <c r="I34" s="270"/>
      <c r="J34" s="270"/>
      <c r="K34" s="273"/>
      <c r="L34" s="273"/>
    </row>
    <row r="35" spans="1:14" s="66" customFormat="1" ht="49.5" customHeight="1" x14ac:dyDescent="0.25">
      <c r="A35" s="73" t="s">
        <v>399</v>
      </c>
      <c r="B35" s="72" t="s">
        <v>208</v>
      </c>
      <c r="C35" s="267">
        <v>46266</v>
      </c>
      <c r="D35" s="267">
        <v>46275</v>
      </c>
      <c r="E35" s="153"/>
      <c r="F35" s="153"/>
      <c r="G35" s="267">
        <v>45789</v>
      </c>
      <c r="H35" s="267">
        <v>45797</v>
      </c>
      <c r="I35" s="272">
        <v>1</v>
      </c>
      <c r="J35" s="272">
        <v>1</v>
      </c>
      <c r="K35" s="273"/>
      <c r="L35" s="273"/>
    </row>
    <row r="36" spans="1:14" ht="37.5" customHeight="1" x14ac:dyDescent="0.25">
      <c r="A36" s="73" t="s">
        <v>400</v>
      </c>
      <c r="B36" s="72" t="s">
        <v>382</v>
      </c>
      <c r="C36" s="153" t="s">
        <v>478</v>
      </c>
      <c r="D36" s="153" t="s">
        <v>478</v>
      </c>
      <c r="E36" s="153" t="s">
        <v>478</v>
      </c>
      <c r="F36" s="153"/>
      <c r="G36" s="267" t="s">
        <v>478</v>
      </c>
      <c r="H36" s="267" t="s">
        <v>478</v>
      </c>
      <c r="I36" s="271"/>
      <c r="J36" s="271"/>
      <c r="K36" s="273"/>
      <c r="L36" s="273"/>
    </row>
    <row r="37" spans="1:14" x14ac:dyDescent="0.25">
      <c r="A37" s="73" t="s">
        <v>401</v>
      </c>
      <c r="B37" s="72" t="s">
        <v>206</v>
      </c>
      <c r="C37" s="267">
        <v>46143</v>
      </c>
      <c r="D37" s="267">
        <v>46265</v>
      </c>
      <c r="E37" s="153"/>
      <c r="F37" s="153"/>
      <c r="G37" s="267">
        <v>45383</v>
      </c>
      <c r="H37" s="267">
        <v>45523</v>
      </c>
      <c r="I37" s="272">
        <v>1</v>
      </c>
      <c r="J37" s="272">
        <v>1</v>
      </c>
      <c r="K37" s="273"/>
      <c r="L37" s="273"/>
      <c r="M37" s="190"/>
      <c r="N37" s="190"/>
    </row>
    <row r="38" spans="1:14" x14ac:dyDescent="0.25">
      <c r="A38" s="73" t="s">
        <v>479</v>
      </c>
      <c r="B38" s="74" t="s">
        <v>205</v>
      </c>
      <c r="C38" s="188"/>
      <c r="D38" s="71"/>
      <c r="E38" s="71"/>
      <c r="F38" s="71"/>
      <c r="G38" s="71"/>
      <c r="H38" s="71"/>
      <c r="I38" s="71"/>
      <c r="J38" s="71"/>
      <c r="K38" s="71"/>
      <c r="L38" s="71"/>
    </row>
    <row r="39" spans="1:14" ht="63" x14ac:dyDescent="0.25">
      <c r="A39" s="73">
        <v>2</v>
      </c>
      <c r="B39" s="72" t="s">
        <v>387</v>
      </c>
      <c r="C39" s="188" t="s">
        <v>478</v>
      </c>
      <c r="D39" s="188" t="s">
        <v>478</v>
      </c>
      <c r="E39" s="71"/>
      <c r="F39" s="71"/>
      <c r="G39" s="188" t="s">
        <v>478</v>
      </c>
      <c r="H39" s="188" t="s">
        <v>478</v>
      </c>
      <c r="I39" s="71"/>
      <c r="J39" s="71"/>
      <c r="K39" s="71"/>
      <c r="L39" s="71"/>
    </row>
    <row r="40" spans="1:14" ht="33.75" customHeight="1" x14ac:dyDescent="0.25">
      <c r="A40" s="73" t="s">
        <v>204</v>
      </c>
      <c r="B40" s="72" t="s">
        <v>389</v>
      </c>
      <c r="C40" s="188" t="s">
        <v>478</v>
      </c>
      <c r="D40" s="188" t="s">
        <v>478</v>
      </c>
      <c r="E40" s="71"/>
      <c r="F40" s="71"/>
      <c r="G40" s="188" t="s">
        <v>478</v>
      </c>
      <c r="H40" s="188" t="s">
        <v>478</v>
      </c>
      <c r="I40" s="71"/>
      <c r="J40" s="71"/>
      <c r="K40" s="71"/>
      <c r="L40" s="71"/>
    </row>
    <row r="41" spans="1:14" ht="63" customHeight="1" x14ac:dyDescent="0.25">
      <c r="A41" s="73" t="s">
        <v>203</v>
      </c>
      <c r="B41" s="74" t="s">
        <v>467</v>
      </c>
      <c r="C41" s="188"/>
      <c r="D41" s="188"/>
      <c r="E41" s="71"/>
      <c r="F41" s="71"/>
      <c r="G41" s="71"/>
      <c r="H41" s="71"/>
      <c r="I41" s="71"/>
      <c r="J41" s="71"/>
      <c r="K41" s="71"/>
      <c r="L41" s="71"/>
    </row>
    <row r="42" spans="1:14" ht="58.5" customHeight="1" x14ac:dyDescent="0.25">
      <c r="A42" s="73">
        <v>3</v>
      </c>
      <c r="B42" s="72" t="s">
        <v>388</v>
      </c>
      <c r="C42" s="188" t="s">
        <v>478</v>
      </c>
      <c r="D42" s="188" t="s">
        <v>478</v>
      </c>
      <c r="E42" s="71"/>
      <c r="F42" s="71"/>
      <c r="G42" s="188" t="s">
        <v>478</v>
      </c>
      <c r="H42" s="188" t="s">
        <v>478</v>
      </c>
      <c r="I42" s="71"/>
      <c r="J42" s="71"/>
      <c r="K42" s="71"/>
      <c r="L42" s="71"/>
    </row>
    <row r="43" spans="1:14" ht="34.5" customHeight="1" x14ac:dyDescent="0.25">
      <c r="A43" s="73" t="s">
        <v>202</v>
      </c>
      <c r="B43" s="72" t="s">
        <v>200</v>
      </c>
      <c r="C43" s="188" t="s">
        <v>478</v>
      </c>
      <c r="D43" s="188" t="s">
        <v>478</v>
      </c>
      <c r="E43" s="71"/>
      <c r="F43" s="71"/>
      <c r="G43" s="188" t="s">
        <v>478</v>
      </c>
      <c r="H43" s="188" t="s">
        <v>478</v>
      </c>
      <c r="I43" s="71"/>
      <c r="J43" s="71"/>
      <c r="K43" s="71"/>
      <c r="L43" s="71"/>
    </row>
    <row r="44" spans="1:14" ht="24.75" customHeight="1" x14ac:dyDescent="0.25">
      <c r="A44" s="73" t="s">
        <v>201</v>
      </c>
      <c r="B44" s="72" t="s">
        <v>198</v>
      </c>
      <c r="C44" s="188" t="s">
        <v>478</v>
      </c>
      <c r="D44" s="188" t="s">
        <v>478</v>
      </c>
      <c r="E44" s="71"/>
      <c r="F44" s="71"/>
      <c r="G44" s="188" t="s">
        <v>478</v>
      </c>
      <c r="H44" s="188" t="s">
        <v>478</v>
      </c>
      <c r="I44" s="71"/>
      <c r="J44" s="71"/>
      <c r="K44" s="71"/>
      <c r="L44" s="71"/>
    </row>
    <row r="45" spans="1:14" ht="90.75" customHeight="1" x14ac:dyDescent="0.25">
      <c r="A45" s="73" t="s">
        <v>199</v>
      </c>
      <c r="B45" s="72" t="s">
        <v>393</v>
      </c>
      <c r="C45" s="188" t="s">
        <v>478</v>
      </c>
      <c r="D45" s="188" t="s">
        <v>478</v>
      </c>
      <c r="E45" s="71"/>
      <c r="F45" s="71"/>
      <c r="G45" s="188" t="s">
        <v>478</v>
      </c>
      <c r="H45" s="188" t="s">
        <v>478</v>
      </c>
      <c r="I45" s="71"/>
      <c r="J45" s="71"/>
      <c r="K45" s="71"/>
      <c r="L45" s="71"/>
    </row>
    <row r="46" spans="1:14" ht="167.25" customHeight="1" x14ac:dyDescent="0.25">
      <c r="A46" s="73" t="s">
        <v>197</v>
      </c>
      <c r="B46" s="72" t="s">
        <v>391</v>
      </c>
      <c r="C46" s="188" t="s">
        <v>478</v>
      </c>
      <c r="D46" s="188" t="s">
        <v>478</v>
      </c>
      <c r="E46" s="71"/>
      <c r="F46" s="71"/>
      <c r="G46" s="188" t="s">
        <v>478</v>
      </c>
      <c r="H46" s="188" t="s">
        <v>478</v>
      </c>
      <c r="I46" s="71"/>
      <c r="J46" s="71"/>
      <c r="K46" s="71"/>
      <c r="L46" s="71"/>
    </row>
    <row r="47" spans="1:14" ht="30.75" customHeight="1" x14ac:dyDescent="0.25">
      <c r="A47" s="73" t="s">
        <v>195</v>
      </c>
      <c r="B47" s="72" t="s">
        <v>196</v>
      </c>
      <c r="C47" s="188" t="s">
        <v>478</v>
      </c>
      <c r="D47" s="188" t="s">
        <v>478</v>
      </c>
      <c r="E47" s="71"/>
      <c r="F47" s="71"/>
      <c r="G47" s="188" t="s">
        <v>478</v>
      </c>
      <c r="H47" s="188" t="s">
        <v>478</v>
      </c>
      <c r="I47" s="71"/>
      <c r="J47" s="71"/>
      <c r="K47" s="71"/>
      <c r="L47" s="71"/>
    </row>
    <row r="48" spans="1:14" ht="37.5" customHeight="1" x14ac:dyDescent="0.25">
      <c r="A48" s="73" t="s">
        <v>402</v>
      </c>
      <c r="B48" s="74" t="s">
        <v>194</v>
      </c>
      <c r="C48" s="188"/>
      <c r="D48" s="188"/>
      <c r="E48" s="71"/>
      <c r="F48" s="71"/>
      <c r="G48" s="71"/>
      <c r="H48" s="71"/>
      <c r="I48" s="71"/>
      <c r="J48" s="71"/>
      <c r="K48" s="71"/>
      <c r="L48" s="71"/>
    </row>
    <row r="49" spans="1:12" ht="35.25" customHeight="1" x14ac:dyDescent="0.25">
      <c r="A49" s="73">
        <v>4</v>
      </c>
      <c r="B49" s="72" t="s">
        <v>192</v>
      </c>
      <c r="C49" s="188" t="s">
        <v>478</v>
      </c>
      <c r="D49" s="188" t="s">
        <v>478</v>
      </c>
      <c r="E49" s="71"/>
      <c r="F49" s="71"/>
      <c r="G49" s="188" t="s">
        <v>478</v>
      </c>
      <c r="H49" s="188" t="s">
        <v>478</v>
      </c>
      <c r="I49" s="71"/>
      <c r="J49" s="71"/>
      <c r="K49" s="71"/>
      <c r="L49" s="71"/>
    </row>
    <row r="50" spans="1:12" ht="86.25" customHeight="1" x14ac:dyDescent="0.25">
      <c r="A50" s="73" t="s">
        <v>193</v>
      </c>
      <c r="B50" s="72" t="s">
        <v>392</v>
      </c>
      <c r="C50" s="188" t="s">
        <v>478</v>
      </c>
      <c r="D50" s="188" t="s">
        <v>478</v>
      </c>
      <c r="E50" s="71"/>
      <c r="F50" s="71"/>
      <c r="G50" s="188" t="s">
        <v>478</v>
      </c>
      <c r="H50" s="188" t="s">
        <v>478</v>
      </c>
      <c r="I50" s="71"/>
      <c r="J50" s="71"/>
      <c r="K50" s="71"/>
      <c r="L50" s="71"/>
    </row>
    <row r="51" spans="1:12" ht="77.25" customHeight="1" x14ac:dyDescent="0.25">
      <c r="A51" s="73" t="s">
        <v>191</v>
      </c>
      <c r="B51" s="72" t="s">
        <v>394</v>
      </c>
      <c r="C51" s="188" t="s">
        <v>478</v>
      </c>
      <c r="D51" s="188" t="s">
        <v>478</v>
      </c>
      <c r="E51" s="71"/>
      <c r="F51" s="71"/>
      <c r="G51" s="188" t="s">
        <v>478</v>
      </c>
      <c r="H51" s="188" t="s">
        <v>478</v>
      </c>
      <c r="I51" s="71"/>
      <c r="J51" s="71"/>
      <c r="K51" s="71"/>
      <c r="L51" s="71"/>
    </row>
    <row r="52" spans="1:12" ht="71.25" customHeight="1" x14ac:dyDescent="0.25">
      <c r="A52" s="73" t="s">
        <v>189</v>
      </c>
      <c r="B52" s="72" t="s">
        <v>190</v>
      </c>
      <c r="C52" s="188" t="s">
        <v>478</v>
      </c>
      <c r="D52" s="188" t="s">
        <v>478</v>
      </c>
      <c r="E52" s="71"/>
      <c r="F52" s="71"/>
      <c r="G52" s="188" t="s">
        <v>478</v>
      </c>
      <c r="H52" s="188" t="s">
        <v>478</v>
      </c>
      <c r="I52" s="71"/>
      <c r="J52" s="71"/>
      <c r="K52" s="71"/>
      <c r="L52" s="71"/>
    </row>
    <row r="53" spans="1:12" ht="48" customHeight="1" x14ac:dyDescent="0.25">
      <c r="A53" s="73" t="s">
        <v>187</v>
      </c>
      <c r="B53" s="131" t="s">
        <v>395</v>
      </c>
      <c r="C53" s="188" t="s">
        <v>478</v>
      </c>
      <c r="D53" s="188" t="s">
        <v>478</v>
      </c>
      <c r="E53" s="71"/>
      <c r="F53" s="71"/>
      <c r="G53" s="188" t="s">
        <v>478</v>
      </c>
      <c r="H53" s="188" t="s">
        <v>478</v>
      </c>
      <c r="I53" s="71"/>
      <c r="J53" s="71"/>
      <c r="K53" s="71"/>
      <c r="L53" s="71"/>
    </row>
    <row r="54" spans="1:12" ht="46.5" customHeight="1" x14ac:dyDescent="0.25">
      <c r="A54" s="73" t="s">
        <v>396</v>
      </c>
      <c r="B54" s="72" t="s">
        <v>188</v>
      </c>
      <c r="C54" s="188" t="s">
        <v>478</v>
      </c>
      <c r="D54" s="188" t="s">
        <v>478</v>
      </c>
      <c r="E54" s="71"/>
      <c r="F54" s="71"/>
      <c r="G54" s="188" t="s">
        <v>478</v>
      </c>
      <c r="H54" s="188" t="s">
        <v>478</v>
      </c>
      <c r="I54" s="71"/>
      <c r="J54" s="71"/>
      <c r="K54" s="71"/>
      <c r="L54" s="71"/>
    </row>
    <row r="56" spans="1:12" x14ac:dyDescent="0.25">
      <c r="B56" s="1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BF92"/>
  <sheetViews>
    <sheetView view="pageBreakPreview" topLeftCell="A17" zoomScale="70" zoomScaleNormal="70" zoomScaleSheetLayoutView="70" workbookViewId="0">
      <selection activeCell="D34" sqref="D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70"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28" width="9.140625" style="63"/>
    <col min="29" max="29" width="10.7109375" style="63" customWidth="1"/>
    <col min="30" max="30" width="79.42578125" style="63" customWidth="1"/>
    <col min="31" max="31" width="11.5703125" style="63" bestFit="1" customWidth="1"/>
    <col min="32" max="16384" width="9.140625" style="63"/>
  </cols>
  <sheetData>
    <row r="1" spans="1:58" ht="18.75" x14ac:dyDescent="0.25">
      <c r="A1" s="64"/>
      <c r="B1" s="64"/>
      <c r="C1" s="64"/>
      <c r="D1" s="64"/>
      <c r="E1" s="64"/>
      <c r="F1" s="64"/>
      <c r="H1" s="64"/>
      <c r="I1" s="64"/>
      <c r="Y1" s="39" t="s">
        <v>69</v>
      </c>
    </row>
    <row r="2" spans="1:58" ht="18.75" x14ac:dyDescent="0.3">
      <c r="A2" s="64"/>
      <c r="B2" s="64"/>
      <c r="C2" s="64"/>
      <c r="D2" s="64"/>
      <c r="E2" s="64"/>
      <c r="F2" s="64"/>
      <c r="H2" s="64"/>
      <c r="I2" s="64"/>
      <c r="Y2" s="15" t="s">
        <v>10</v>
      </c>
    </row>
    <row r="3" spans="1:58" ht="18.75" x14ac:dyDescent="0.3">
      <c r="A3" s="64"/>
      <c r="B3" s="64"/>
      <c r="C3" s="64"/>
      <c r="D3" s="64"/>
      <c r="E3" s="64"/>
      <c r="F3" s="64"/>
      <c r="H3" s="64"/>
      <c r="I3" s="64"/>
      <c r="Y3" s="15" t="s">
        <v>68</v>
      </c>
    </row>
    <row r="4" spans="1:5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58" x14ac:dyDescent="0.25">
      <c r="A5" s="64"/>
      <c r="B5" s="64"/>
      <c r="C5" s="64"/>
      <c r="D5" s="64"/>
      <c r="E5" s="64"/>
      <c r="F5" s="64"/>
      <c r="H5" s="64"/>
      <c r="I5" s="64"/>
    </row>
    <row r="6" spans="1:5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58" ht="18.75" x14ac:dyDescent="0.25">
      <c r="A7" s="13"/>
      <c r="B7" s="13"/>
      <c r="C7" s="13"/>
      <c r="D7" s="13"/>
      <c r="E7" s="13"/>
      <c r="F7" s="13"/>
      <c r="G7" s="167"/>
      <c r="H7" s="69"/>
      <c r="I7" s="69"/>
      <c r="J7" s="69"/>
      <c r="K7" s="69"/>
      <c r="L7" s="69"/>
      <c r="M7" s="69"/>
      <c r="N7" s="69"/>
      <c r="O7" s="69"/>
      <c r="P7" s="69"/>
      <c r="Q7" s="69"/>
      <c r="R7" s="69"/>
      <c r="S7" s="69"/>
      <c r="T7" s="69"/>
      <c r="U7" s="69"/>
      <c r="V7" s="69"/>
      <c r="W7" s="69"/>
      <c r="X7" s="69"/>
      <c r="Y7" s="69"/>
      <c r="Z7" s="69"/>
      <c r="AA7" s="69"/>
    </row>
    <row r="8" spans="1:5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58"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58" ht="18.75" x14ac:dyDescent="0.25">
      <c r="A10" s="13"/>
      <c r="B10" s="13"/>
      <c r="C10" s="13"/>
      <c r="D10" s="13"/>
      <c r="E10" s="13"/>
      <c r="F10" s="13"/>
      <c r="G10" s="167"/>
      <c r="H10" s="69"/>
      <c r="I10" s="69"/>
      <c r="J10" s="69"/>
      <c r="K10" s="69"/>
      <c r="L10" s="69"/>
      <c r="M10" s="69"/>
      <c r="N10" s="69"/>
      <c r="O10" s="69"/>
      <c r="P10" s="69"/>
      <c r="Q10" s="69"/>
      <c r="R10" s="69"/>
      <c r="S10" s="69"/>
      <c r="T10" s="69"/>
      <c r="U10" s="69"/>
      <c r="V10" s="69"/>
      <c r="W10" s="69"/>
      <c r="X10" s="69"/>
      <c r="Y10" s="69"/>
      <c r="Z10" s="69"/>
      <c r="AA10" s="69"/>
    </row>
    <row r="11" spans="1:58" x14ac:dyDescent="0.25">
      <c r="A11" s="332" t="str">
        <f>'6.1. Паспорт сетевой график'!A12:L12</f>
        <v>N_NS2000.KL.0002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58"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58" ht="16.5" customHeight="1" x14ac:dyDescent="0.3">
      <c r="A13" s="11"/>
      <c r="B13" s="11"/>
      <c r="C13" s="11"/>
      <c r="D13" s="11"/>
      <c r="E13" s="11"/>
      <c r="F13" s="11"/>
      <c r="G13" s="168"/>
      <c r="H13" s="68"/>
      <c r="I13" s="68"/>
      <c r="J13" s="68"/>
      <c r="K13" s="68"/>
      <c r="L13" s="68"/>
      <c r="M13" s="68"/>
      <c r="N13" s="68"/>
      <c r="O13" s="68"/>
      <c r="P13" s="68"/>
      <c r="Q13" s="68"/>
      <c r="R13" s="68"/>
      <c r="S13" s="68"/>
      <c r="T13" s="68"/>
      <c r="U13" s="68"/>
      <c r="V13" s="68"/>
      <c r="W13" s="68"/>
      <c r="X13" s="68"/>
      <c r="Y13" s="68"/>
      <c r="Z13" s="68"/>
      <c r="AA13" s="68"/>
    </row>
    <row r="14" spans="1:58" x14ac:dyDescent="0.25">
      <c r="A14" s="33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row>
    <row r="15" spans="1:58"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5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441" t="s">
        <v>438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77" customFormat="1" ht="27.75" customHeight="1" x14ac:dyDescent="0.25">
      <c r="A20" s="437" t="s">
        <v>186</v>
      </c>
      <c r="B20" s="437" t="s">
        <v>185</v>
      </c>
      <c r="C20" s="435" t="s">
        <v>184</v>
      </c>
      <c r="D20" s="435"/>
      <c r="E20" s="440" t="s">
        <v>183</v>
      </c>
      <c r="F20" s="440"/>
      <c r="G20" s="444" t="s">
        <v>649</v>
      </c>
      <c r="H20" s="442" t="s">
        <v>475</v>
      </c>
      <c r="I20" s="443"/>
      <c r="J20" s="443"/>
      <c r="K20" s="443"/>
      <c r="L20" s="442" t="s">
        <v>476</v>
      </c>
      <c r="M20" s="443"/>
      <c r="N20" s="443"/>
      <c r="O20" s="443"/>
      <c r="P20" s="442" t="s">
        <v>604</v>
      </c>
      <c r="Q20" s="443"/>
      <c r="R20" s="443"/>
      <c r="S20" s="443"/>
      <c r="T20" s="442" t="s">
        <v>640</v>
      </c>
      <c r="U20" s="443"/>
      <c r="V20" s="443"/>
      <c r="W20" s="443"/>
      <c r="X20" s="442" t="s">
        <v>650</v>
      </c>
      <c r="Y20" s="443"/>
      <c r="Z20" s="443"/>
      <c r="AA20" s="443"/>
      <c r="AB20" s="433" t="s">
        <v>182</v>
      </c>
      <c r="AC20" s="433"/>
      <c r="AH20" s="278"/>
    </row>
    <row r="21" spans="1:34" s="277" customFormat="1" ht="28.5" customHeight="1" x14ac:dyDescent="0.25">
      <c r="A21" s="438"/>
      <c r="B21" s="438"/>
      <c r="C21" s="435"/>
      <c r="D21" s="435"/>
      <c r="E21" s="440"/>
      <c r="F21" s="440"/>
      <c r="G21" s="445"/>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33"/>
      <c r="AC21" s="433"/>
      <c r="AG21" s="277" t="s">
        <v>477</v>
      </c>
      <c r="AH21" s="279"/>
    </row>
    <row r="22" spans="1:34" s="277" customFormat="1" ht="62.25" customHeight="1" x14ac:dyDescent="0.3">
      <c r="A22" s="439"/>
      <c r="B22" s="439"/>
      <c r="C22" s="276" t="s">
        <v>2</v>
      </c>
      <c r="D22" s="276" t="s">
        <v>180</v>
      </c>
      <c r="E22" s="155" t="s">
        <v>647</v>
      </c>
      <c r="F22" s="155" t="s">
        <v>648</v>
      </c>
      <c r="G22" s="446"/>
      <c r="H22" s="280" t="s">
        <v>420</v>
      </c>
      <c r="I22" s="280" t="s">
        <v>421</v>
      </c>
      <c r="J22" s="280" t="s">
        <v>420</v>
      </c>
      <c r="K22" s="280" t="s">
        <v>421</v>
      </c>
      <c r="L22" s="280" t="s">
        <v>420</v>
      </c>
      <c r="M22" s="280" t="s">
        <v>421</v>
      </c>
      <c r="N22" s="280" t="s">
        <v>420</v>
      </c>
      <c r="O22" s="280" t="s">
        <v>421</v>
      </c>
      <c r="P22" s="280" t="s">
        <v>420</v>
      </c>
      <c r="Q22" s="280" t="s">
        <v>421</v>
      </c>
      <c r="R22" s="280" t="s">
        <v>420</v>
      </c>
      <c r="S22" s="280" t="s">
        <v>421</v>
      </c>
      <c r="T22" s="280" t="s">
        <v>420</v>
      </c>
      <c r="U22" s="280" t="s">
        <v>421</v>
      </c>
      <c r="V22" s="280" t="s">
        <v>420</v>
      </c>
      <c r="W22" s="280" t="s">
        <v>421</v>
      </c>
      <c r="X22" s="280" t="s">
        <v>420</v>
      </c>
      <c r="Y22" s="280" t="s">
        <v>421</v>
      </c>
      <c r="Z22" s="280" t="s">
        <v>420</v>
      </c>
      <c r="AA22" s="280" t="s">
        <v>421</v>
      </c>
      <c r="AB22" s="276" t="s">
        <v>181</v>
      </c>
      <c r="AC22" s="276" t="s">
        <v>180</v>
      </c>
      <c r="AE22" s="281"/>
      <c r="AF22" s="281"/>
      <c r="AG22" s="281"/>
      <c r="AH22" s="282"/>
    </row>
    <row r="23" spans="1:34" ht="19.5" customHeight="1" x14ac:dyDescent="0.25">
      <c r="A23" s="156">
        <v>1</v>
      </c>
      <c r="B23" s="156">
        <v>2</v>
      </c>
      <c r="C23" s="156">
        <v>3</v>
      </c>
      <c r="D23" s="156">
        <v>4</v>
      </c>
      <c r="E23" s="156">
        <v>5</v>
      </c>
      <c r="F23" s="156">
        <v>6</v>
      </c>
      <c r="G23" s="169">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4" s="154" customFormat="1" ht="47.25" customHeight="1" x14ac:dyDescent="0.25">
      <c r="A24" s="157">
        <v>1</v>
      </c>
      <c r="B24" s="158" t="s">
        <v>179</v>
      </c>
      <c r="C24" s="181">
        <v>6.39234042992</v>
      </c>
      <c r="D24" s="159">
        <v>6.8793315979999985</v>
      </c>
      <c r="E24" s="159">
        <v>6.14541760992</v>
      </c>
      <c r="F24" s="159">
        <v>6.14541760992</v>
      </c>
      <c r="G24" s="181">
        <v>6.6324087779999994</v>
      </c>
      <c r="H24" s="159">
        <v>6.14541760992</v>
      </c>
      <c r="I24" s="159"/>
      <c r="J24" s="159">
        <v>0</v>
      </c>
      <c r="K24" s="159"/>
      <c r="L24" s="159">
        <v>0</v>
      </c>
      <c r="M24" s="159"/>
      <c r="N24" s="159">
        <v>0</v>
      </c>
      <c r="O24" s="159"/>
      <c r="P24" s="159">
        <v>0</v>
      </c>
      <c r="Q24" s="159"/>
      <c r="R24" s="159">
        <v>0</v>
      </c>
      <c r="S24" s="159"/>
      <c r="T24" s="159">
        <v>0</v>
      </c>
      <c r="U24" s="159"/>
      <c r="V24" s="159">
        <v>0</v>
      </c>
      <c r="W24" s="159"/>
      <c r="X24" s="159">
        <v>0</v>
      </c>
      <c r="Y24" s="159"/>
      <c r="Z24" s="159" t="s">
        <v>478</v>
      </c>
      <c r="AA24" s="159"/>
      <c r="AB24" s="181">
        <v>6.14541760992</v>
      </c>
      <c r="AC24" s="159">
        <v>0</v>
      </c>
    </row>
    <row r="25" spans="1:34" ht="24" customHeight="1" x14ac:dyDescent="0.25">
      <c r="A25" s="160" t="s">
        <v>178</v>
      </c>
      <c r="B25" s="161" t="s">
        <v>177</v>
      </c>
      <c r="C25" s="181"/>
      <c r="D25" s="159"/>
      <c r="E25" s="159"/>
      <c r="F25" s="159"/>
      <c r="G25" s="181">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478</v>
      </c>
      <c r="AA25" s="159"/>
      <c r="AB25" s="181">
        <v>0</v>
      </c>
      <c r="AC25" s="159">
        <v>0</v>
      </c>
    </row>
    <row r="26" spans="1:34" x14ac:dyDescent="0.25">
      <c r="A26" s="160" t="s">
        <v>176</v>
      </c>
      <c r="B26" s="161" t="s">
        <v>175</v>
      </c>
      <c r="C26" s="181"/>
      <c r="D26" s="159"/>
      <c r="E26" s="159"/>
      <c r="F26" s="159"/>
      <c r="G26" s="181">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478</v>
      </c>
      <c r="AA26" s="159"/>
      <c r="AB26" s="181">
        <v>0</v>
      </c>
      <c r="AC26" s="159">
        <v>0</v>
      </c>
    </row>
    <row r="27" spans="1:34" ht="31.5" x14ac:dyDescent="0.25">
      <c r="A27" s="160" t="s">
        <v>174</v>
      </c>
      <c r="B27" s="161" t="s">
        <v>377</v>
      </c>
      <c r="C27" s="181"/>
      <c r="D27" s="159"/>
      <c r="E27" s="159"/>
      <c r="F27" s="159"/>
      <c r="G27" s="181">
        <v>0.35450198999999999</v>
      </c>
      <c r="H27" s="159">
        <v>0</v>
      </c>
      <c r="I27" s="159"/>
      <c r="J27" s="159">
        <v>0</v>
      </c>
      <c r="K27" s="159"/>
      <c r="L27" s="159">
        <v>0</v>
      </c>
      <c r="M27" s="159"/>
      <c r="N27" s="159">
        <v>0</v>
      </c>
      <c r="O27" s="159"/>
      <c r="P27" s="159">
        <v>0</v>
      </c>
      <c r="Q27" s="159"/>
      <c r="R27" s="159">
        <v>0</v>
      </c>
      <c r="S27" s="159"/>
      <c r="T27" s="159">
        <v>0</v>
      </c>
      <c r="U27" s="159"/>
      <c r="V27" s="159">
        <v>0</v>
      </c>
      <c r="W27" s="159"/>
      <c r="X27" s="159">
        <v>0</v>
      </c>
      <c r="Y27" s="159"/>
      <c r="Z27" s="159" t="s">
        <v>478</v>
      </c>
      <c r="AA27" s="159"/>
      <c r="AB27" s="181">
        <v>0</v>
      </c>
      <c r="AC27" s="159">
        <v>0</v>
      </c>
    </row>
    <row r="28" spans="1:34" x14ac:dyDescent="0.25">
      <c r="A28" s="160" t="s">
        <v>173</v>
      </c>
      <c r="B28" s="161" t="s">
        <v>172</v>
      </c>
      <c r="C28" s="181"/>
      <c r="D28" s="159"/>
      <c r="E28" s="159"/>
      <c r="F28" s="159"/>
      <c r="G28" s="181">
        <v>6.2779067800000004</v>
      </c>
      <c r="H28" s="159">
        <v>6.14541760992</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81">
        <v>6.14541760992</v>
      </c>
      <c r="AC28" s="159">
        <v>0</v>
      </c>
    </row>
    <row r="29" spans="1:34" x14ac:dyDescent="0.25">
      <c r="A29" s="160" t="s">
        <v>171</v>
      </c>
      <c r="B29" s="162" t="s">
        <v>170</v>
      </c>
      <c r="C29" s="181"/>
      <c r="D29" s="159"/>
      <c r="E29" s="159"/>
      <c r="F29" s="159"/>
      <c r="G29" s="181">
        <v>7.9999988855661286E-9</v>
      </c>
      <c r="H29" s="159">
        <v>0</v>
      </c>
      <c r="I29" s="159"/>
      <c r="J29" s="159">
        <v>0</v>
      </c>
      <c r="K29" s="159"/>
      <c r="L29" s="159">
        <v>0</v>
      </c>
      <c r="M29" s="159"/>
      <c r="N29" s="159">
        <v>0</v>
      </c>
      <c r="O29" s="159"/>
      <c r="P29" s="159">
        <v>0</v>
      </c>
      <c r="Q29" s="159"/>
      <c r="R29" s="159">
        <v>0</v>
      </c>
      <c r="S29" s="159"/>
      <c r="T29" s="159">
        <v>0</v>
      </c>
      <c r="U29" s="159"/>
      <c r="V29" s="159">
        <v>0</v>
      </c>
      <c r="W29" s="159"/>
      <c r="X29" s="159">
        <v>0</v>
      </c>
      <c r="Y29" s="159"/>
      <c r="Z29" s="159" t="s">
        <v>478</v>
      </c>
      <c r="AA29" s="159"/>
      <c r="AB29" s="181">
        <v>6.14541760992</v>
      </c>
      <c r="AC29" s="159">
        <v>0</v>
      </c>
    </row>
    <row r="30" spans="1:34" s="154" customFormat="1" ht="47.25" x14ac:dyDescent="0.25">
      <c r="A30" s="157" t="s">
        <v>63</v>
      </c>
      <c r="B30" s="158" t="s">
        <v>169</v>
      </c>
      <c r="C30" s="181">
        <v>5.3681041615999998</v>
      </c>
      <c r="D30" s="159">
        <v>5.8330137966666662</v>
      </c>
      <c r="E30" s="159">
        <v>5.1211813415999998</v>
      </c>
      <c r="F30" s="159">
        <v>5.1211813415999998</v>
      </c>
      <c r="G30" s="181">
        <v>5.5860909799999989</v>
      </c>
      <c r="H30" s="159">
        <v>5.1211813416000007</v>
      </c>
      <c r="I30" s="159"/>
      <c r="J30" s="159">
        <v>0</v>
      </c>
      <c r="K30" s="159"/>
      <c r="L30" s="159">
        <v>0</v>
      </c>
      <c r="M30" s="159"/>
      <c r="N30" s="159">
        <v>0</v>
      </c>
      <c r="O30" s="159"/>
      <c r="P30" s="159">
        <v>0</v>
      </c>
      <c r="Q30" s="159"/>
      <c r="R30" s="159">
        <v>0</v>
      </c>
      <c r="S30" s="159"/>
      <c r="T30" s="159">
        <v>0</v>
      </c>
      <c r="U30" s="159"/>
      <c r="V30" s="159">
        <v>0</v>
      </c>
      <c r="W30" s="159"/>
      <c r="X30" s="159">
        <v>0</v>
      </c>
      <c r="Y30" s="159"/>
      <c r="Z30" s="159" t="s">
        <v>478</v>
      </c>
      <c r="AA30" s="159"/>
      <c r="AB30" s="181">
        <v>5.1211813416000007</v>
      </c>
      <c r="AC30" s="159">
        <v>0</v>
      </c>
    </row>
    <row r="31" spans="1:34" x14ac:dyDescent="0.25">
      <c r="A31" s="157" t="s">
        <v>168</v>
      </c>
      <c r="B31" s="161" t="s">
        <v>167</v>
      </c>
      <c r="C31" s="181">
        <v>5.1211813416000007</v>
      </c>
      <c r="D31" s="159">
        <v>5.2220207199999997</v>
      </c>
      <c r="E31" s="159"/>
      <c r="F31" s="159"/>
      <c r="G31" s="181"/>
      <c r="H31" s="159"/>
      <c r="I31" s="159"/>
      <c r="J31" s="159"/>
      <c r="K31" s="159"/>
      <c r="L31" s="159"/>
      <c r="M31" s="159"/>
      <c r="N31" s="159"/>
      <c r="O31" s="159"/>
      <c r="P31" s="159"/>
      <c r="Q31" s="159"/>
      <c r="R31" s="159"/>
      <c r="S31" s="159"/>
      <c r="T31" s="159"/>
      <c r="U31" s="159"/>
      <c r="V31" s="159"/>
      <c r="W31" s="159"/>
      <c r="X31" s="159"/>
      <c r="Y31" s="159"/>
      <c r="Z31" s="159"/>
      <c r="AA31" s="159"/>
      <c r="AB31" s="181">
        <v>0</v>
      </c>
      <c r="AC31" s="159">
        <v>0</v>
      </c>
    </row>
    <row r="32" spans="1:34" ht="31.5" x14ac:dyDescent="0.25">
      <c r="A32" s="157" t="s">
        <v>166</v>
      </c>
      <c r="B32" s="161" t="s">
        <v>165</v>
      </c>
      <c r="C32" s="181">
        <v>0</v>
      </c>
      <c r="D32" s="159">
        <v>0</v>
      </c>
      <c r="E32" s="159"/>
      <c r="F32" s="159"/>
      <c r="G32" s="181"/>
      <c r="H32" s="159"/>
      <c r="I32" s="159"/>
      <c r="J32" s="159"/>
      <c r="K32" s="159"/>
      <c r="L32" s="159"/>
      <c r="M32" s="159"/>
      <c r="N32" s="159"/>
      <c r="O32" s="159"/>
      <c r="P32" s="159"/>
      <c r="Q32" s="159"/>
      <c r="R32" s="159"/>
      <c r="S32" s="159"/>
      <c r="T32" s="159"/>
      <c r="U32" s="159"/>
      <c r="V32" s="159"/>
      <c r="W32" s="159"/>
      <c r="X32" s="159"/>
      <c r="Y32" s="159"/>
      <c r="Z32" s="159"/>
      <c r="AA32" s="159"/>
      <c r="AB32" s="181">
        <v>0</v>
      </c>
      <c r="AC32" s="159">
        <v>0</v>
      </c>
    </row>
    <row r="33" spans="1:29" x14ac:dyDescent="0.25">
      <c r="A33" s="157" t="s">
        <v>164</v>
      </c>
      <c r="B33" s="161" t="s">
        <v>163</v>
      </c>
      <c r="C33" s="181">
        <v>0</v>
      </c>
      <c r="D33" s="159">
        <v>0</v>
      </c>
      <c r="E33" s="159"/>
      <c r="F33" s="159"/>
      <c r="G33" s="181"/>
      <c r="H33" s="159"/>
      <c r="I33" s="159"/>
      <c r="J33" s="159"/>
      <c r="K33" s="159"/>
      <c r="L33" s="159"/>
      <c r="M33" s="159"/>
      <c r="N33" s="159"/>
      <c r="O33" s="159"/>
      <c r="P33" s="159"/>
      <c r="Q33" s="159"/>
      <c r="R33" s="159"/>
      <c r="S33" s="159"/>
      <c r="T33" s="159"/>
      <c r="U33" s="159"/>
      <c r="V33" s="159"/>
      <c r="W33" s="159"/>
      <c r="X33" s="159"/>
      <c r="Y33" s="159"/>
      <c r="Z33" s="159"/>
      <c r="AA33" s="159"/>
      <c r="AB33" s="181">
        <v>0</v>
      </c>
      <c r="AC33" s="159">
        <v>0</v>
      </c>
    </row>
    <row r="34" spans="1:29" x14ac:dyDescent="0.25">
      <c r="A34" s="157" t="s">
        <v>162</v>
      </c>
      <c r="B34" s="161" t="s">
        <v>161</v>
      </c>
      <c r="C34" s="181">
        <v>0.24692282000000002</v>
      </c>
      <c r="D34" s="159">
        <v>0.61099307666666669</v>
      </c>
      <c r="E34" s="159"/>
      <c r="F34" s="159"/>
      <c r="G34" s="181"/>
      <c r="H34" s="159"/>
      <c r="I34" s="159"/>
      <c r="J34" s="159"/>
      <c r="K34" s="159"/>
      <c r="L34" s="159"/>
      <c r="M34" s="159"/>
      <c r="N34" s="159"/>
      <c r="O34" s="159"/>
      <c r="P34" s="159"/>
      <c r="Q34" s="159"/>
      <c r="R34" s="159"/>
      <c r="S34" s="159"/>
      <c r="T34" s="159"/>
      <c r="U34" s="159"/>
      <c r="V34" s="159"/>
      <c r="W34" s="159"/>
      <c r="X34" s="159"/>
      <c r="Y34" s="159"/>
      <c r="Z34" s="159"/>
      <c r="AA34" s="159"/>
      <c r="AB34" s="181">
        <v>0</v>
      </c>
      <c r="AC34" s="159">
        <v>0</v>
      </c>
    </row>
    <row r="35" spans="1:29" s="154" customFormat="1" ht="31.5" x14ac:dyDescent="0.25">
      <c r="A35" s="157" t="s">
        <v>62</v>
      </c>
      <c r="B35" s="158" t="s">
        <v>160</v>
      </c>
      <c r="C35" s="181"/>
      <c r="D35" s="159"/>
      <c r="E35" s="159"/>
      <c r="F35" s="159"/>
      <c r="G35" s="181"/>
      <c r="H35" s="159"/>
      <c r="I35" s="159"/>
      <c r="J35" s="159"/>
      <c r="K35" s="159"/>
      <c r="L35" s="159"/>
      <c r="M35" s="159"/>
      <c r="N35" s="159"/>
      <c r="O35" s="159"/>
      <c r="P35" s="159"/>
      <c r="Q35" s="159"/>
      <c r="R35" s="159"/>
      <c r="S35" s="159"/>
      <c r="T35" s="159"/>
      <c r="U35" s="159"/>
      <c r="V35" s="159"/>
      <c r="W35" s="159"/>
      <c r="X35" s="159"/>
      <c r="Y35" s="159"/>
      <c r="Z35" s="159"/>
      <c r="AA35" s="159"/>
      <c r="AB35" s="181"/>
      <c r="AC35" s="159"/>
    </row>
    <row r="36" spans="1:29" x14ac:dyDescent="0.25">
      <c r="A36" s="160" t="s">
        <v>159</v>
      </c>
      <c r="B36" s="161" t="s">
        <v>504</v>
      </c>
      <c r="C36" s="181"/>
      <c r="D36" s="159"/>
      <c r="E36" s="159"/>
      <c r="F36" s="159"/>
      <c r="G36" s="181">
        <v>0</v>
      </c>
      <c r="H36" s="159">
        <v>0</v>
      </c>
      <c r="I36" s="159" t="s">
        <v>477</v>
      </c>
      <c r="J36" s="159">
        <v>0</v>
      </c>
      <c r="K36" s="159" t="s">
        <v>477</v>
      </c>
      <c r="L36" s="159">
        <v>0</v>
      </c>
      <c r="M36" s="159" t="s">
        <v>477</v>
      </c>
      <c r="N36" s="159">
        <v>0</v>
      </c>
      <c r="O36" s="159" t="s">
        <v>477</v>
      </c>
      <c r="P36" s="159">
        <v>0</v>
      </c>
      <c r="Q36" s="159" t="s">
        <v>477</v>
      </c>
      <c r="R36" s="159">
        <v>0</v>
      </c>
      <c r="S36" s="159" t="s">
        <v>477</v>
      </c>
      <c r="T36" s="159">
        <v>0</v>
      </c>
      <c r="U36" s="159" t="s">
        <v>477</v>
      </c>
      <c r="V36" s="159">
        <v>0</v>
      </c>
      <c r="W36" s="159" t="s">
        <v>477</v>
      </c>
      <c r="X36" s="159">
        <v>0</v>
      </c>
      <c r="Y36" s="159" t="s">
        <v>477</v>
      </c>
      <c r="Z36" s="159" t="s">
        <v>478</v>
      </c>
      <c r="AA36" s="159" t="s">
        <v>478</v>
      </c>
      <c r="AB36" s="181">
        <v>0</v>
      </c>
      <c r="AC36" s="159">
        <v>0</v>
      </c>
    </row>
    <row r="37" spans="1:29" ht="31.5" x14ac:dyDescent="0.25">
      <c r="A37" s="160" t="s">
        <v>158</v>
      </c>
      <c r="B37" s="163" t="s">
        <v>502</v>
      </c>
      <c r="C37" s="181"/>
      <c r="D37" s="159"/>
      <c r="E37" s="159"/>
      <c r="F37" s="159"/>
      <c r="G37" s="181">
        <v>0</v>
      </c>
      <c r="H37" s="159">
        <v>0</v>
      </c>
      <c r="I37" s="159" t="s">
        <v>477</v>
      </c>
      <c r="J37" s="159">
        <v>0</v>
      </c>
      <c r="K37" s="159" t="s">
        <v>477</v>
      </c>
      <c r="L37" s="159">
        <v>0</v>
      </c>
      <c r="M37" s="159" t="s">
        <v>477</v>
      </c>
      <c r="N37" s="159">
        <v>0</v>
      </c>
      <c r="O37" s="159" t="s">
        <v>477</v>
      </c>
      <c r="P37" s="159">
        <v>0</v>
      </c>
      <c r="Q37" s="159" t="s">
        <v>477</v>
      </c>
      <c r="R37" s="159">
        <v>0</v>
      </c>
      <c r="S37" s="159" t="s">
        <v>477</v>
      </c>
      <c r="T37" s="159">
        <v>0</v>
      </c>
      <c r="U37" s="159" t="s">
        <v>477</v>
      </c>
      <c r="V37" s="159">
        <v>0</v>
      </c>
      <c r="W37" s="159" t="s">
        <v>477</v>
      </c>
      <c r="X37" s="159">
        <v>0</v>
      </c>
      <c r="Y37" s="159" t="s">
        <v>477</v>
      </c>
      <c r="Z37" s="159" t="s">
        <v>478</v>
      </c>
      <c r="AA37" s="159" t="s">
        <v>478</v>
      </c>
      <c r="AB37" s="181">
        <v>0</v>
      </c>
      <c r="AC37" s="159">
        <v>0</v>
      </c>
    </row>
    <row r="38" spans="1:29" x14ac:dyDescent="0.25">
      <c r="A38" s="160" t="s">
        <v>157</v>
      </c>
      <c r="B38" s="163" t="s">
        <v>148</v>
      </c>
      <c r="C38" s="181"/>
      <c r="D38" s="159"/>
      <c r="E38" s="159"/>
      <c r="F38" s="159"/>
      <c r="G38" s="181">
        <v>0</v>
      </c>
      <c r="H38" s="159">
        <v>0</v>
      </c>
      <c r="I38" s="159" t="s">
        <v>477</v>
      </c>
      <c r="J38" s="159">
        <v>0</v>
      </c>
      <c r="K38" s="159" t="s">
        <v>477</v>
      </c>
      <c r="L38" s="159">
        <v>0</v>
      </c>
      <c r="M38" s="159" t="s">
        <v>477</v>
      </c>
      <c r="N38" s="159">
        <v>0</v>
      </c>
      <c r="O38" s="159" t="s">
        <v>477</v>
      </c>
      <c r="P38" s="159">
        <v>0</v>
      </c>
      <c r="Q38" s="159" t="s">
        <v>477</v>
      </c>
      <c r="R38" s="159">
        <v>0</v>
      </c>
      <c r="S38" s="159" t="s">
        <v>477</v>
      </c>
      <c r="T38" s="159">
        <v>0</v>
      </c>
      <c r="U38" s="159" t="s">
        <v>477</v>
      </c>
      <c r="V38" s="159">
        <v>0</v>
      </c>
      <c r="W38" s="159" t="s">
        <v>477</v>
      </c>
      <c r="X38" s="159">
        <v>0</v>
      </c>
      <c r="Y38" s="159" t="s">
        <v>477</v>
      </c>
      <c r="Z38" s="159" t="s">
        <v>478</v>
      </c>
      <c r="AA38" s="159" t="s">
        <v>478</v>
      </c>
      <c r="AB38" s="181">
        <v>0</v>
      </c>
      <c r="AC38" s="159">
        <v>0</v>
      </c>
    </row>
    <row r="39" spans="1:29" x14ac:dyDescent="0.25">
      <c r="A39" s="160" t="s">
        <v>156</v>
      </c>
      <c r="B39" s="161" t="s">
        <v>503</v>
      </c>
      <c r="C39" s="181"/>
      <c r="D39" s="159"/>
      <c r="E39" s="159"/>
      <c r="F39" s="159"/>
      <c r="G39" s="181">
        <v>0</v>
      </c>
      <c r="H39" s="159">
        <v>0</v>
      </c>
      <c r="I39" s="159" t="s">
        <v>477</v>
      </c>
      <c r="J39" s="159">
        <v>0</v>
      </c>
      <c r="K39" s="159" t="s">
        <v>477</v>
      </c>
      <c r="L39" s="159">
        <v>0</v>
      </c>
      <c r="M39" s="159" t="s">
        <v>477</v>
      </c>
      <c r="N39" s="159">
        <v>0</v>
      </c>
      <c r="O39" s="159" t="s">
        <v>477</v>
      </c>
      <c r="P39" s="159">
        <v>0</v>
      </c>
      <c r="Q39" s="159" t="s">
        <v>477</v>
      </c>
      <c r="R39" s="159">
        <v>0</v>
      </c>
      <c r="S39" s="159" t="s">
        <v>477</v>
      </c>
      <c r="T39" s="159">
        <v>0</v>
      </c>
      <c r="U39" s="159" t="s">
        <v>477</v>
      </c>
      <c r="V39" s="159">
        <v>0</v>
      </c>
      <c r="W39" s="159" t="s">
        <v>477</v>
      </c>
      <c r="X39" s="159">
        <v>0</v>
      </c>
      <c r="Y39" s="159" t="s">
        <v>477</v>
      </c>
      <c r="Z39" s="159" t="s">
        <v>478</v>
      </c>
      <c r="AA39" s="159" t="s">
        <v>478</v>
      </c>
      <c r="AB39" s="181">
        <v>0</v>
      </c>
      <c r="AC39" s="159">
        <v>0</v>
      </c>
    </row>
    <row r="40" spans="1:29" x14ac:dyDescent="0.25">
      <c r="A40" s="160" t="s">
        <v>155</v>
      </c>
      <c r="B40" s="161" t="s">
        <v>505</v>
      </c>
      <c r="C40" s="181"/>
      <c r="D40" s="159"/>
      <c r="E40" s="159"/>
      <c r="F40" s="159"/>
      <c r="G40" s="181">
        <v>0</v>
      </c>
      <c r="H40" s="159">
        <v>0</v>
      </c>
      <c r="I40" s="159" t="s">
        <v>477</v>
      </c>
      <c r="J40" s="159">
        <v>0</v>
      </c>
      <c r="K40" s="159" t="s">
        <v>477</v>
      </c>
      <c r="L40" s="159">
        <v>0</v>
      </c>
      <c r="M40" s="159" t="s">
        <v>477</v>
      </c>
      <c r="N40" s="159">
        <v>0</v>
      </c>
      <c r="O40" s="159" t="s">
        <v>477</v>
      </c>
      <c r="P40" s="159">
        <v>0</v>
      </c>
      <c r="Q40" s="159" t="s">
        <v>477</v>
      </c>
      <c r="R40" s="159">
        <v>0</v>
      </c>
      <c r="S40" s="159" t="s">
        <v>477</v>
      </c>
      <c r="T40" s="159">
        <v>0</v>
      </c>
      <c r="U40" s="159" t="s">
        <v>477</v>
      </c>
      <c r="V40" s="159">
        <v>0</v>
      </c>
      <c r="W40" s="159" t="s">
        <v>477</v>
      </c>
      <c r="X40" s="159">
        <v>0</v>
      </c>
      <c r="Y40" s="159" t="s">
        <v>477</v>
      </c>
      <c r="Z40" s="159" t="s">
        <v>478</v>
      </c>
      <c r="AA40" s="159" t="s">
        <v>478</v>
      </c>
      <c r="AB40" s="181">
        <v>0</v>
      </c>
      <c r="AC40" s="159">
        <v>0</v>
      </c>
    </row>
    <row r="41" spans="1:29" x14ac:dyDescent="0.25">
      <c r="A41" s="160" t="s">
        <v>154</v>
      </c>
      <c r="B41" s="161" t="s">
        <v>506</v>
      </c>
      <c r="C41" s="181"/>
      <c r="D41" s="159"/>
      <c r="E41" s="159"/>
      <c r="F41" s="159"/>
      <c r="G41" s="181">
        <v>0</v>
      </c>
      <c r="H41" s="159">
        <v>0</v>
      </c>
      <c r="I41" s="159" t="s">
        <v>477</v>
      </c>
      <c r="J41" s="159">
        <v>0</v>
      </c>
      <c r="K41" s="159" t="s">
        <v>477</v>
      </c>
      <c r="L41" s="159">
        <v>0</v>
      </c>
      <c r="M41" s="159" t="s">
        <v>477</v>
      </c>
      <c r="N41" s="159">
        <v>0</v>
      </c>
      <c r="O41" s="159" t="s">
        <v>477</v>
      </c>
      <c r="P41" s="159">
        <v>0</v>
      </c>
      <c r="Q41" s="159" t="s">
        <v>477</v>
      </c>
      <c r="R41" s="159">
        <v>0</v>
      </c>
      <c r="S41" s="159" t="s">
        <v>477</v>
      </c>
      <c r="T41" s="159">
        <v>0</v>
      </c>
      <c r="U41" s="159" t="s">
        <v>477</v>
      </c>
      <c r="V41" s="159">
        <v>0</v>
      </c>
      <c r="W41" s="159" t="s">
        <v>477</v>
      </c>
      <c r="X41" s="159">
        <v>0</v>
      </c>
      <c r="Y41" s="159" t="s">
        <v>477</v>
      </c>
      <c r="Z41" s="159" t="s">
        <v>478</v>
      </c>
      <c r="AA41" s="159" t="s">
        <v>478</v>
      </c>
      <c r="AB41" s="181">
        <v>0</v>
      </c>
      <c r="AC41" s="159">
        <v>0</v>
      </c>
    </row>
    <row r="42" spans="1:29" x14ac:dyDescent="0.25">
      <c r="A42" s="160" t="s">
        <v>153</v>
      </c>
      <c r="B42" s="161" t="s">
        <v>507</v>
      </c>
      <c r="C42" s="181"/>
      <c r="D42" s="159"/>
      <c r="E42" s="159"/>
      <c r="F42" s="159"/>
      <c r="G42" s="181">
        <v>0</v>
      </c>
      <c r="H42" s="159">
        <v>0</v>
      </c>
      <c r="I42" s="159" t="s">
        <v>477</v>
      </c>
      <c r="J42" s="159">
        <v>0</v>
      </c>
      <c r="K42" s="159" t="s">
        <v>477</v>
      </c>
      <c r="L42" s="159">
        <v>0</v>
      </c>
      <c r="M42" s="159" t="s">
        <v>477</v>
      </c>
      <c r="N42" s="159">
        <v>0</v>
      </c>
      <c r="O42" s="159" t="s">
        <v>477</v>
      </c>
      <c r="P42" s="159">
        <v>0</v>
      </c>
      <c r="Q42" s="159" t="s">
        <v>477</v>
      </c>
      <c r="R42" s="159">
        <v>0</v>
      </c>
      <c r="S42" s="159" t="s">
        <v>477</v>
      </c>
      <c r="T42" s="159">
        <v>0</v>
      </c>
      <c r="U42" s="159" t="s">
        <v>477</v>
      </c>
      <c r="V42" s="159">
        <v>0</v>
      </c>
      <c r="W42" s="159" t="s">
        <v>477</v>
      </c>
      <c r="X42" s="159">
        <v>0</v>
      </c>
      <c r="Y42" s="159" t="s">
        <v>477</v>
      </c>
      <c r="Z42" s="159" t="s">
        <v>478</v>
      </c>
      <c r="AA42" s="159" t="s">
        <v>478</v>
      </c>
      <c r="AB42" s="181">
        <v>0</v>
      </c>
      <c r="AC42" s="159">
        <v>0</v>
      </c>
    </row>
    <row r="43" spans="1:29" x14ac:dyDescent="0.25">
      <c r="A43" s="160" t="s">
        <v>480</v>
      </c>
      <c r="B43" s="161" t="s">
        <v>508</v>
      </c>
      <c r="C43" s="181"/>
      <c r="D43" s="159"/>
      <c r="E43" s="159"/>
      <c r="F43" s="159"/>
      <c r="G43" s="181">
        <v>0</v>
      </c>
      <c r="H43" s="159">
        <v>0</v>
      </c>
      <c r="I43" s="159" t="s">
        <v>477</v>
      </c>
      <c r="J43" s="159">
        <v>0</v>
      </c>
      <c r="K43" s="159" t="s">
        <v>477</v>
      </c>
      <c r="L43" s="159">
        <v>0</v>
      </c>
      <c r="M43" s="159" t="s">
        <v>477</v>
      </c>
      <c r="N43" s="159">
        <v>0</v>
      </c>
      <c r="O43" s="159" t="s">
        <v>477</v>
      </c>
      <c r="P43" s="159">
        <v>0</v>
      </c>
      <c r="Q43" s="159" t="s">
        <v>477</v>
      </c>
      <c r="R43" s="159">
        <v>0</v>
      </c>
      <c r="S43" s="159" t="s">
        <v>477</v>
      </c>
      <c r="T43" s="159">
        <v>0</v>
      </c>
      <c r="U43" s="159" t="s">
        <v>477</v>
      </c>
      <c r="V43" s="159">
        <v>0</v>
      </c>
      <c r="W43" s="159" t="s">
        <v>477</v>
      </c>
      <c r="X43" s="159">
        <v>0</v>
      </c>
      <c r="Y43" s="159" t="s">
        <v>477</v>
      </c>
      <c r="Z43" s="159" t="s">
        <v>478</v>
      </c>
      <c r="AA43" s="159" t="s">
        <v>478</v>
      </c>
      <c r="AB43" s="181">
        <v>0</v>
      </c>
      <c r="AC43" s="159">
        <v>0</v>
      </c>
    </row>
    <row r="44" spans="1:29" x14ac:dyDescent="0.25">
      <c r="A44" s="160" t="s">
        <v>481</v>
      </c>
      <c r="B44" s="161" t="s">
        <v>509</v>
      </c>
      <c r="C44" s="181"/>
      <c r="D44" s="159"/>
      <c r="E44" s="159"/>
      <c r="F44" s="159"/>
      <c r="G44" s="181">
        <v>0</v>
      </c>
      <c r="H44" s="159">
        <v>0</v>
      </c>
      <c r="I44" s="159" t="s">
        <v>477</v>
      </c>
      <c r="J44" s="159">
        <v>0</v>
      </c>
      <c r="K44" s="159" t="s">
        <v>477</v>
      </c>
      <c r="L44" s="159">
        <v>0</v>
      </c>
      <c r="M44" s="159" t="s">
        <v>477</v>
      </c>
      <c r="N44" s="159">
        <v>0</v>
      </c>
      <c r="O44" s="159" t="s">
        <v>477</v>
      </c>
      <c r="P44" s="159">
        <v>0</v>
      </c>
      <c r="Q44" s="159" t="s">
        <v>477</v>
      </c>
      <c r="R44" s="159">
        <v>0</v>
      </c>
      <c r="S44" s="159" t="s">
        <v>477</v>
      </c>
      <c r="T44" s="159">
        <v>0</v>
      </c>
      <c r="U44" s="159" t="s">
        <v>477</v>
      </c>
      <c r="V44" s="159">
        <v>0</v>
      </c>
      <c r="W44" s="159" t="s">
        <v>477</v>
      </c>
      <c r="X44" s="159">
        <v>0</v>
      </c>
      <c r="Y44" s="159" t="s">
        <v>477</v>
      </c>
      <c r="Z44" s="159" t="s">
        <v>478</v>
      </c>
      <c r="AA44" s="159" t="s">
        <v>478</v>
      </c>
      <c r="AB44" s="181">
        <v>0</v>
      </c>
      <c r="AC44" s="159">
        <v>0</v>
      </c>
    </row>
    <row r="45" spans="1:29" x14ac:dyDescent="0.25">
      <c r="A45" s="160" t="s">
        <v>482</v>
      </c>
      <c r="B45" s="161" t="s">
        <v>510</v>
      </c>
      <c r="C45" s="181"/>
      <c r="D45" s="159"/>
      <c r="E45" s="159"/>
      <c r="F45" s="159"/>
      <c r="G45" s="181">
        <v>0</v>
      </c>
      <c r="H45" s="159">
        <v>0</v>
      </c>
      <c r="I45" s="159" t="s">
        <v>477</v>
      </c>
      <c r="J45" s="159">
        <v>0</v>
      </c>
      <c r="K45" s="159" t="s">
        <v>477</v>
      </c>
      <c r="L45" s="159">
        <v>0</v>
      </c>
      <c r="M45" s="159" t="s">
        <v>477</v>
      </c>
      <c r="N45" s="159">
        <v>0</v>
      </c>
      <c r="O45" s="159" t="s">
        <v>477</v>
      </c>
      <c r="P45" s="159">
        <v>0</v>
      </c>
      <c r="Q45" s="159" t="s">
        <v>477</v>
      </c>
      <c r="R45" s="159">
        <v>0</v>
      </c>
      <c r="S45" s="159" t="s">
        <v>477</v>
      </c>
      <c r="T45" s="159">
        <v>0</v>
      </c>
      <c r="U45" s="159" t="s">
        <v>477</v>
      </c>
      <c r="V45" s="159">
        <v>0</v>
      </c>
      <c r="W45" s="159" t="s">
        <v>477</v>
      </c>
      <c r="X45" s="159">
        <v>0</v>
      </c>
      <c r="Y45" s="159" t="s">
        <v>477</v>
      </c>
      <c r="Z45" s="159" t="s">
        <v>478</v>
      </c>
      <c r="AA45" s="159" t="s">
        <v>478</v>
      </c>
      <c r="AB45" s="181">
        <v>0</v>
      </c>
      <c r="AC45" s="159">
        <v>0</v>
      </c>
    </row>
    <row r="46" spans="1:29" x14ac:dyDescent="0.25">
      <c r="A46" s="160" t="s">
        <v>483</v>
      </c>
      <c r="B46" s="161" t="s">
        <v>511</v>
      </c>
      <c r="C46" s="181"/>
      <c r="D46" s="159"/>
      <c r="E46" s="159"/>
      <c r="F46" s="159"/>
      <c r="G46" s="181">
        <v>0</v>
      </c>
      <c r="H46" s="159">
        <v>0</v>
      </c>
      <c r="I46" s="159" t="s">
        <v>477</v>
      </c>
      <c r="J46" s="159"/>
      <c r="K46" s="159" t="s">
        <v>477</v>
      </c>
      <c r="L46" s="159">
        <v>0</v>
      </c>
      <c r="M46" s="159" t="s">
        <v>477</v>
      </c>
      <c r="N46" s="159"/>
      <c r="O46" s="159" t="s">
        <v>477</v>
      </c>
      <c r="P46" s="159">
        <v>0</v>
      </c>
      <c r="Q46" s="159" t="s">
        <v>477</v>
      </c>
      <c r="R46" s="159"/>
      <c r="S46" s="159" t="s">
        <v>477</v>
      </c>
      <c r="T46" s="159">
        <v>0</v>
      </c>
      <c r="U46" s="159" t="s">
        <v>477</v>
      </c>
      <c r="V46" s="159"/>
      <c r="W46" s="159" t="s">
        <v>477</v>
      </c>
      <c r="X46" s="159"/>
      <c r="Y46" s="159" t="s">
        <v>477</v>
      </c>
      <c r="Z46" s="159"/>
      <c r="AA46" s="159" t="s">
        <v>477</v>
      </c>
      <c r="AB46" s="181">
        <v>0</v>
      </c>
      <c r="AC46" s="159">
        <v>0</v>
      </c>
    </row>
    <row r="47" spans="1:29" s="154" customFormat="1" x14ac:dyDescent="0.25">
      <c r="A47" s="157" t="s">
        <v>61</v>
      </c>
      <c r="B47" s="158" t="s">
        <v>152</v>
      </c>
      <c r="C47" s="181"/>
      <c r="D47" s="159"/>
      <c r="E47" s="159"/>
      <c r="F47" s="159"/>
      <c r="G47" s="181"/>
      <c r="H47" s="159"/>
      <c r="I47" s="159"/>
      <c r="J47" s="159"/>
      <c r="K47" s="159"/>
      <c r="L47" s="159"/>
      <c r="M47" s="159"/>
      <c r="N47" s="159"/>
      <c r="O47" s="159"/>
      <c r="P47" s="159"/>
      <c r="Q47" s="159"/>
      <c r="R47" s="159"/>
      <c r="S47" s="159"/>
      <c r="T47" s="159"/>
      <c r="U47" s="159"/>
      <c r="V47" s="159"/>
      <c r="W47" s="159"/>
      <c r="X47" s="159"/>
      <c r="Y47" s="159"/>
      <c r="Z47" s="159"/>
      <c r="AA47" s="159"/>
      <c r="AB47" s="181"/>
      <c r="AC47" s="159"/>
    </row>
    <row r="48" spans="1:29" x14ac:dyDescent="0.25">
      <c r="A48" s="160" t="s">
        <v>151</v>
      </c>
      <c r="B48" s="161" t="s">
        <v>504</v>
      </c>
      <c r="C48" s="181">
        <v>0</v>
      </c>
      <c r="D48" s="159">
        <v>0</v>
      </c>
      <c r="E48" s="159"/>
      <c r="F48" s="159"/>
      <c r="G48" s="181">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478</v>
      </c>
      <c r="AA48" s="159"/>
      <c r="AB48" s="181">
        <v>0</v>
      </c>
      <c r="AC48" s="159">
        <v>0</v>
      </c>
    </row>
    <row r="49" spans="1:29" ht="31.5" x14ac:dyDescent="0.25">
      <c r="A49" s="160" t="s">
        <v>150</v>
      </c>
      <c r="B49" s="163" t="s">
        <v>502</v>
      </c>
      <c r="C49" s="181">
        <v>0</v>
      </c>
      <c r="D49" s="159">
        <v>0</v>
      </c>
      <c r="E49" s="159"/>
      <c r="F49" s="159"/>
      <c r="G49" s="181">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478</v>
      </c>
      <c r="AA49" s="159"/>
      <c r="AB49" s="181">
        <v>0</v>
      </c>
      <c r="AC49" s="159">
        <v>0</v>
      </c>
    </row>
    <row r="50" spans="1:29" x14ac:dyDescent="0.25">
      <c r="A50" s="160" t="s">
        <v>149</v>
      </c>
      <c r="B50" s="163" t="s">
        <v>148</v>
      </c>
      <c r="C50" s="181">
        <v>0</v>
      </c>
      <c r="D50" s="159">
        <v>0</v>
      </c>
      <c r="E50" s="159"/>
      <c r="F50" s="159"/>
      <c r="G50" s="181">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478</v>
      </c>
      <c r="AA50" s="159"/>
      <c r="AB50" s="181">
        <v>0</v>
      </c>
      <c r="AC50" s="159">
        <v>0</v>
      </c>
    </row>
    <row r="51" spans="1:29" ht="35.25" customHeight="1" x14ac:dyDescent="0.25">
      <c r="A51" s="160" t="s">
        <v>147</v>
      </c>
      <c r="B51" s="161" t="s">
        <v>146</v>
      </c>
      <c r="C51" s="181">
        <v>0</v>
      </c>
      <c r="D51" s="159">
        <v>0</v>
      </c>
      <c r="E51" s="159"/>
      <c r="F51" s="159"/>
      <c r="G51" s="181">
        <v>0</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478</v>
      </c>
      <c r="AA51" s="159"/>
      <c r="AB51" s="181">
        <v>0</v>
      </c>
      <c r="AC51" s="159">
        <v>0</v>
      </c>
    </row>
    <row r="52" spans="1:29" ht="31.5" x14ac:dyDescent="0.25">
      <c r="A52" s="160" t="s">
        <v>145</v>
      </c>
      <c r="B52" s="161" t="s">
        <v>144</v>
      </c>
      <c r="C52" s="181">
        <v>0</v>
      </c>
      <c r="D52" s="159">
        <v>0</v>
      </c>
      <c r="E52" s="159"/>
      <c r="F52" s="159"/>
      <c r="G52" s="181">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478</v>
      </c>
      <c r="AA52" s="159"/>
      <c r="AB52" s="181">
        <v>0</v>
      </c>
      <c r="AC52" s="159">
        <v>0</v>
      </c>
    </row>
    <row r="53" spans="1:29" x14ac:dyDescent="0.25">
      <c r="A53" s="160" t="s">
        <v>143</v>
      </c>
      <c r="B53" s="161" t="s">
        <v>142</v>
      </c>
      <c r="C53" s="181">
        <v>0</v>
      </c>
      <c r="D53" s="159">
        <v>0</v>
      </c>
      <c r="E53" s="159"/>
      <c r="F53" s="159"/>
      <c r="G53" s="181">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478</v>
      </c>
      <c r="AA53" s="159"/>
      <c r="AB53" s="181">
        <v>0</v>
      </c>
      <c r="AC53" s="159">
        <v>0</v>
      </c>
    </row>
    <row r="54" spans="1:29" x14ac:dyDescent="0.25">
      <c r="A54" s="160" t="s">
        <v>141</v>
      </c>
      <c r="B54" s="161" t="s">
        <v>505</v>
      </c>
      <c r="C54" s="181">
        <v>0</v>
      </c>
      <c r="D54" s="159">
        <v>0</v>
      </c>
      <c r="E54" s="159"/>
      <c r="F54" s="159"/>
      <c r="G54" s="181">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478</v>
      </c>
      <c r="AA54" s="159"/>
      <c r="AB54" s="181">
        <v>0</v>
      </c>
      <c r="AC54" s="159">
        <v>0</v>
      </c>
    </row>
    <row r="55" spans="1:29" x14ac:dyDescent="0.25">
      <c r="A55" s="160" t="s">
        <v>484</v>
      </c>
      <c r="B55" s="161" t="s">
        <v>506</v>
      </c>
      <c r="C55" s="181">
        <v>0</v>
      </c>
      <c r="D55" s="159">
        <v>0</v>
      </c>
      <c r="E55" s="159"/>
      <c r="F55" s="159"/>
      <c r="G55" s="181">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478</v>
      </c>
      <c r="AA55" s="159"/>
      <c r="AB55" s="181">
        <v>0</v>
      </c>
      <c r="AC55" s="159">
        <v>0</v>
      </c>
    </row>
    <row r="56" spans="1:29" x14ac:dyDescent="0.25">
      <c r="A56" s="160" t="s">
        <v>485</v>
      </c>
      <c r="B56" s="161" t="s">
        <v>507</v>
      </c>
      <c r="C56" s="181">
        <v>0</v>
      </c>
      <c r="D56" s="159">
        <v>0</v>
      </c>
      <c r="E56" s="159"/>
      <c r="F56" s="159"/>
      <c r="G56" s="181">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478</v>
      </c>
      <c r="AA56" s="159"/>
      <c r="AB56" s="181">
        <v>0</v>
      </c>
      <c r="AC56" s="159">
        <v>0</v>
      </c>
    </row>
    <row r="57" spans="1:29" x14ac:dyDescent="0.25">
      <c r="A57" s="160" t="s">
        <v>486</v>
      </c>
      <c r="B57" s="161" t="s">
        <v>508</v>
      </c>
      <c r="C57" s="181">
        <v>0</v>
      </c>
      <c r="D57" s="159">
        <v>0</v>
      </c>
      <c r="E57" s="159"/>
      <c r="F57" s="159"/>
      <c r="G57" s="181">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478</v>
      </c>
      <c r="AA57" s="159"/>
      <c r="AB57" s="181">
        <v>0</v>
      </c>
      <c r="AC57" s="159">
        <v>0</v>
      </c>
    </row>
    <row r="58" spans="1:29" ht="36.75" customHeight="1" x14ac:dyDescent="0.25">
      <c r="A58" s="160" t="s">
        <v>487</v>
      </c>
      <c r="B58" s="161" t="s">
        <v>509</v>
      </c>
      <c r="C58" s="181">
        <v>0</v>
      </c>
      <c r="D58" s="159">
        <v>0</v>
      </c>
      <c r="E58" s="159"/>
      <c r="F58" s="159"/>
      <c r="G58" s="181">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478</v>
      </c>
      <c r="AA58" s="159"/>
      <c r="AB58" s="181">
        <v>0</v>
      </c>
      <c r="AC58" s="159">
        <v>0</v>
      </c>
    </row>
    <row r="59" spans="1:29" x14ac:dyDescent="0.25">
      <c r="A59" s="160" t="s">
        <v>488</v>
      </c>
      <c r="B59" s="161" t="s">
        <v>510</v>
      </c>
      <c r="C59" s="181">
        <v>0</v>
      </c>
      <c r="D59" s="159">
        <v>0</v>
      </c>
      <c r="E59" s="159"/>
      <c r="F59" s="159"/>
      <c r="G59" s="181">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478</v>
      </c>
      <c r="AA59" s="159"/>
      <c r="AB59" s="181">
        <v>0</v>
      </c>
      <c r="AC59" s="159">
        <v>0</v>
      </c>
    </row>
    <row r="60" spans="1:29" x14ac:dyDescent="0.25">
      <c r="A60" s="160" t="s">
        <v>489</v>
      </c>
      <c r="B60" s="161" t="s">
        <v>511</v>
      </c>
      <c r="C60" s="181">
        <v>0</v>
      </c>
      <c r="D60" s="159">
        <v>0</v>
      </c>
      <c r="E60" s="159"/>
      <c r="F60" s="159"/>
      <c r="G60" s="181">
        <v>0</v>
      </c>
      <c r="H60" s="159">
        <v>0</v>
      </c>
      <c r="I60" s="159"/>
      <c r="J60" s="159"/>
      <c r="K60" s="159"/>
      <c r="L60" s="159">
        <v>0</v>
      </c>
      <c r="M60" s="159"/>
      <c r="N60" s="159"/>
      <c r="O60" s="159"/>
      <c r="P60" s="159">
        <v>0</v>
      </c>
      <c r="Q60" s="159"/>
      <c r="R60" s="159"/>
      <c r="S60" s="159"/>
      <c r="T60" s="159">
        <v>0</v>
      </c>
      <c r="U60" s="159"/>
      <c r="V60" s="159"/>
      <c r="W60" s="159"/>
      <c r="X60" s="159"/>
      <c r="Y60" s="159"/>
      <c r="Z60" s="159"/>
      <c r="AA60" s="159"/>
      <c r="AB60" s="181">
        <v>0</v>
      </c>
      <c r="AC60" s="159">
        <v>0</v>
      </c>
    </row>
    <row r="61" spans="1:29" s="154" customFormat="1" ht="31.5" x14ac:dyDescent="0.25">
      <c r="A61" s="157" t="s">
        <v>59</v>
      </c>
      <c r="B61" s="158" t="s">
        <v>140</v>
      </c>
      <c r="C61" s="181"/>
      <c r="D61" s="159"/>
      <c r="E61" s="159"/>
      <c r="F61" s="159"/>
      <c r="G61" s="181"/>
      <c r="H61" s="159"/>
      <c r="I61" s="159"/>
      <c r="J61" s="159"/>
      <c r="K61" s="159"/>
      <c r="L61" s="159"/>
      <c r="M61" s="159"/>
      <c r="N61" s="159"/>
      <c r="O61" s="159"/>
      <c r="P61" s="159"/>
      <c r="Q61" s="159"/>
      <c r="R61" s="159"/>
      <c r="S61" s="159"/>
      <c r="T61" s="159"/>
      <c r="U61" s="159"/>
      <c r="V61" s="159"/>
      <c r="W61" s="159"/>
      <c r="X61" s="159"/>
      <c r="Y61" s="159"/>
      <c r="Z61" s="159"/>
      <c r="AA61" s="159"/>
      <c r="AB61" s="181"/>
      <c r="AC61" s="159"/>
    </row>
    <row r="62" spans="1:29" x14ac:dyDescent="0.25">
      <c r="A62" s="160" t="s">
        <v>139</v>
      </c>
      <c r="B62" s="161" t="s">
        <v>138</v>
      </c>
      <c r="C62" s="181">
        <v>5.3681041615999998</v>
      </c>
      <c r="D62" s="159">
        <v>5.8330137966666662</v>
      </c>
      <c r="E62" s="159"/>
      <c r="F62" s="159"/>
      <c r="G62" s="181">
        <v>0</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478</v>
      </c>
      <c r="AA62" s="159"/>
      <c r="AB62" s="181">
        <v>0</v>
      </c>
      <c r="AC62" s="159">
        <v>0</v>
      </c>
    </row>
    <row r="63" spans="1:29" x14ac:dyDescent="0.25">
      <c r="A63" s="160" t="s">
        <v>137</v>
      </c>
      <c r="B63" s="163" t="s">
        <v>131</v>
      </c>
      <c r="C63" s="181"/>
      <c r="D63" s="159"/>
      <c r="E63" s="159"/>
      <c r="F63" s="159"/>
      <c r="G63" s="181">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478</v>
      </c>
      <c r="AA63" s="159"/>
      <c r="AB63" s="181">
        <v>0</v>
      </c>
      <c r="AC63" s="159">
        <v>0</v>
      </c>
    </row>
    <row r="64" spans="1:29" x14ac:dyDescent="0.25">
      <c r="A64" s="160" t="s">
        <v>136</v>
      </c>
      <c r="B64" s="161" t="s">
        <v>130</v>
      </c>
      <c r="C64" s="181"/>
      <c r="D64" s="159"/>
      <c r="E64" s="159"/>
      <c r="F64" s="159"/>
      <c r="G64" s="181">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478</v>
      </c>
      <c r="AA64" s="159"/>
      <c r="AB64" s="181">
        <v>0</v>
      </c>
      <c r="AC64" s="159">
        <v>0</v>
      </c>
    </row>
    <row r="65" spans="1:29" x14ac:dyDescent="0.25">
      <c r="A65" s="160" t="s">
        <v>135</v>
      </c>
      <c r="B65" s="163" t="s">
        <v>129</v>
      </c>
      <c r="C65" s="181"/>
      <c r="D65" s="159"/>
      <c r="E65" s="159"/>
      <c r="F65" s="159"/>
      <c r="G65" s="181">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478</v>
      </c>
      <c r="AA65" s="159"/>
      <c r="AB65" s="181">
        <v>0</v>
      </c>
      <c r="AC65" s="159">
        <v>0</v>
      </c>
    </row>
    <row r="66" spans="1:29" ht="25.5" customHeight="1" x14ac:dyDescent="0.25">
      <c r="A66" s="160" t="s">
        <v>134</v>
      </c>
      <c r="B66" s="163" t="s">
        <v>128</v>
      </c>
      <c r="C66" s="181"/>
      <c r="D66" s="159"/>
      <c r="E66" s="159"/>
      <c r="F66" s="159"/>
      <c r="G66" s="181">
        <v>0</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478</v>
      </c>
      <c r="AA66" s="159"/>
      <c r="AB66" s="181">
        <v>0</v>
      </c>
      <c r="AC66" s="159">
        <v>0</v>
      </c>
    </row>
    <row r="67" spans="1:29" x14ac:dyDescent="0.25">
      <c r="A67" s="160" t="s">
        <v>133</v>
      </c>
      <c r="B67" s="163" t="s">
        <v>505</v>
      </c>
      <c r="C67" s="181"/>
      <c r="D67" s="159"/>
      <c r="E67" s="159"/>
      <c r="F67" s="159"/>
      <c r="G67" s="181">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478</v>
      </c>
      <c r="AA67" s="159"/>
      <c r="AB67" s="181">
        <v>0</v>
      </c>
      <c r="AC67" s="159">
        <v>0</v>
      </c>
    </row>
    <row r="68" spans="1:29" ht="22.5" customHeight="1" x14ac:dyDescent="0.25">
      <c r="A68" s="160" t="s">
        <v>490</v>
      </c>
      <c r="B68" s="163" t="s">
        <v>506</v>
      </c>
      <c r="C68" s="181"/>
      <c r="D68" s="159"/>
      <c r="E68" s="159"/>
      <c r="F68" s="159"/>
      <c r="G68" s="181">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478</v>
      </c>
      <c r="AA68" s="159"/>
      <c r="AB68" s="181">
        <v>0</v>
      </c>
      <c r="AC68" s="159">
        <v>0</v>
      </c>
    </row>
    <row r="69" spans="1:29" x14ac:dyDescent="0.25">
      <c r="A69" s="160" t="s">
        <v>491</v>
      </c>
      <c r="B69" s="163" t="s">
        <v>507</v>
      </c>
      <c r="C69" s="181"/>
      <c r="D69" s="159"/>
      <c r="E69" s="159"/>
      <c r="F69" s="159"/>
      <c r="G69" s="181">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478</v>
      </c>
      <c r="AA69" s="159"/>
      <c r="AB69" s="181">
        <v>0</v>
      </c>
      <c r="AC69" s="159">
        <v>0</v>
      </c>
    </row>
    <row r="70" spans="1:29" ht="19.5" customHeight="1" x14ac:dyDescent="0.25">
      <c r="A70" s="160" t="s">
        <v>492</v>
      </c>
      <c r="B70" s="163" t="s">
        <v>508</v>
      </c>
      <c r="C70" s="181"/>
      <c r="D70" s="159"/>
      <c r="E70" s="159"/>
      <c r="F70" s="159"/>
      <c r="G70" s="181">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478</v>
      </c>
      <c r="AA70" s="159"/>
      <c r="AB70" s="181">
        <v>0</v>
      </c>
      <c r="AC70" s="159">
        <v>0</v>
      </c>
    </row>
    <row r="71" spans="1:29" x14ac:dyDescent="0.25">
      <c r="A71" s="160" t="s">
        <v>493</v>
      </c>
      <c r="B71" s="163" t="s">
        <v>509</v>
      </c>
      <c r="C71" s="181"/>
      <c r="D71" s="159"/>
      <c r="E71" s="159"/>
      <c r="F71" s="159"/>
      <c r="G71" s="181">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478</v>
      </c>
      <c r="AA71" s="159"/>
      <c r="AB71" s="181">
        <v>0</v>
      </c>
      <c r="AC71" s="159">
        <v>0</v>
      </c>
    </row>
    <row r="72" spans="1:29" ht="15.75" customHeight="1" x14ac:dyDescent="0.25">
      <c r="A72" s="160" t="s">
        <v>494</v>
      </c>
      <c r="B72" s="163" t="s">
        <v>510</v>
      </c>
      <c r="C72" s="181"/>
      <c r="D72" s="159"/>
      <c r="E72" s="159"/>
      <c r="F72" s="159"/>
      <c r="G72" s="181">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478</v>
      </c>
      <c r="AA72" s="159"/>
      <c r="AB72" s="181">
        <v>0</v>
      </c>
      <c r="AC72" s="159">
        <v>0</v>
      </c>
    </row>
    <row r="73" spans="1:29" ht="26.25" customHeight="1" x14ac:dyDescent="0.25">
      <c r="A73" s="160" t="s">
        <v>495</v>
      </c>
      <c r="B73" s="163" t="s">
        <v>511</v>
      </c>
      <c r="C73" s="181"/>
      <c r="D73" s="159"/>
      <c r="E73" s="159"/>
      <c r="F73" s="159"/>
      <c r="G73" s="181">
        <v>0</v>
      </c>
      <c r="H73" s="159">
        <v>0</v>
      </c>
      <c r="I73" s="159"/>
      <c r="J73" s="159">
        <v>0</v>
      </c>
      <c r="K73" s="159"/>
      <c r="L73" s="159">
        <v>0</v>
      </c>
      <c r="M73" s="159"/>
      <c r="N73" s="159">
        <v>0</v>
      </c>
      <c r="O73" s="159"/>
      <c r="P73" s="159">
        <v>0</v>
      </c>
      <c r="Q73" s="159"/>
      <c r="R73" s="159">
        <v>0</v>
      </c>
      <c r="S73" s="159"/>
      <c r="T73" s="159">
        <v>0</v>
      </c>
      <c r="U73" s="159"/>
      <c r="V73" s="159">
        <v>0</v>
      </c>
      <c r="W73" s="159"/>
      <c r="X73" s="159"/>
      <c r="Y73" s="159"/>
      <c r="Z73" s="159"/>
      <c r="AA73" s="159"/>
      <c r="AB73" s="181">
        <v>0</v>
      </c>
      <c r="AC73" s="159">
        <v>0</v>
      </c>
    </row>
    <row r="74" spans="1:29" s="154" customFormat="1" ht="51.75" customHeight="1" x14ac:dyDescent="0.25">
      <c r="A74" s="157" t="s">
        <v>58</v>
      </c>
      <c r="B74" s="164" t="s">
        <v>227</v>
      </c>
      <c r="C74" s="181"/>
      <c r="D74" s="159"/>
      <c r="E74" s="159"/>
      <c r="F74" s="159"/>
      <c r="G74" s="181">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478</v>
      </c>
      <c r="AA74" s="159"/>
      <c r="AB74" s="181">
        <v>0</v>
      </c>
      <c r="AC74" s="159">
        <v>0</v>
      </c>
    </row>
    <row r="75" spans="1:29" s="154" customFormat="1" ht="21.75" customHeight="1" x14ac:dyDescent="0.25">
      <c r="A75" s="157" t="s">
        <v>56</v>
      </c>
      <c r="B75" s="158" t="s">
        <v>132</v>
      </c>
      <c r="C75" s="181"/>
      <c r="D75" s="159"/>
      <c r="E75" s="159"/>
      <c r="F75" s="159"/>
      <c r="G75" s="181"/>
      <c r="H75" s="159"/>
      <c r="I75" s="159"/>
      <c r="J75" s="159"/>
      <c r="K75" s="159"/>
      <c r="L75" s="159"/>
      <c r="M75" s="159"/>
      <c r="N75" s="159"/>
      <c r="O75" s="159"/>
      <c r="P75" s="159"/>
      <c r="Q75" s="159"/>
      <c r="R75" s="159"/>
      <c r="S75" s="159"/>
      <c r="T75" s="159"/>
      <c r="U75" s="159"/>
      <c r="V75" s="159"/>
      <c r="W75" s="159"/>
      <c r="X75" s="159"/>
      <c r="Y75" s="159"/>
      <c r="Z75" s="159"/>
      <c r="AA75" s="159"/>
      <c r="AB75" s="181"/>
      <c r="AC75" s="159"/>
    </row>
    <row r="76" spans="1:29" ht="23.25" customHeight="1" x14ac:dyDescent="0.25">
      <c r="A76" s="160" t="s">
        <v>222</v>
      </c>
      <c r="B76" s="161" t="s">
        <v>504</v>
      </c>
      <c r="C76" s="181"/>
      <c r="D76" s="165"/>
      <c r="E76" s="166"/>
      <c r="F76" s="166"/>
      <c r="G76" s="181">
        <v>0</v>
      </c>
      <c r="H76" s="159">
        <v>0</v>
      </c>
      <c r="I76" s="159"/>
      <c r="J76" s="159">
        <v>0</v>
      </c>
      <c r="K76" s="159"/>
      <c r="L76" s="159">
        <v>0</v>
      </c>
      <c r="M76" s="159"/>
      <c r="N76" s="159">
        <v>0</v>
      </c>
      <c r="O76" s="159"/>
      <c r="P76" s="159">
        <v>0</v>
      </c>
      <c r="Q76" s="159"/>
      <c r="R76" s="159">
        <v>0</v>
      </c>
      <c r="S76" s="159"/>
      <c r="T76" s="159">
        <v>0</v>
      </c>
      <c r="U76" s="159"/>
      <c r="V76" s="159">
        <v>0</v>
      </c>
      <c r="W76" s="159"/>
      <c r="X76" s="159">
        <v>0</v>
      </c>
      <c r="Y76" s="159"/>
      <c r="Z76" s="159" t="s">
        <v>478</v>
      </c>
      <c r="AA76" s="165"/>
      <c r="AB76" s="181">
        <v>0</v>
      </c>
      <c r="AC76" s="159">
        <v>0</v>
      </c>
    </row>
    <row r="77" spans="1:29" ht="18.75" customHeight="1" x14ac:dyDescent="0.25">
      <c r="A77" s="160" t="s">
        <v>223</v>
      </c>
      <c r="B77" s="163" t="s">
        <v>502</v>
      </c>
      <c r="C77" s="181"/>
      <c r="D77" s="159"/>
      <c r="E77" s="159"/>
      <c r="F77" s="159"/>
      <c r="G77" s="181">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478</v>
      </c>
      <c r="AA77" s="159"/>
      <c r="AB77" s="181">
        <v>0</v>
      </c>
      <c r="AC77" s="159">
        <v>0</v>
      </c>
    </row>
    <row r="78" spans="1:29" x14ac:dyDescent="0.25">
      <c r="A78" s="160" t="s">
        <v>224</v>
      </c>
      <c r="B78" s="163" t="s">
        <v>148</v>
      </c>
      <c r="C78" s="181"/>
      <c r="D78" s="159"/>
      <c r="E78" s="159"/>
      <c r="F78" s="159"/>
      <c r="G78" s="181">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478</v>
      </c>
      <c r="AA78" s="159"/>
      <c r="AB78" s="181">
        <v>0</v>
      </c>
      <c r="AC78" s="159">
        <v>0</v>
      </c>
    </row>
    <row r="79" spans="1:29" x14ac:dyDescent="0.25">
      <c r="A79" s="160" t="s">
        <v>225</v>
      </c>
      <c r="B79" s="161" t="s">
        <v>512</v>
      </c>
      <c r="C79" s="181"/>
      <c r="D79" s="159"/>
      <c r="E79" s="159"/>
      <c r="F79" s="159"/>
      <c r="G79" s="181">
        <v>0</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478</v>
      </c>
      <c r="AA79" s="159"/>
      <c r="AB79" s="181">
        <v>0</v>
      </c>
      <c r="AC79" s="159">
        <v>0</v>
      </c>
    </row>
    <row r="80" spans="1:29" x14ac:dyDescent="0.25">
      <c r="A80" s="160" t="s">
        <v>226</v>
      </c>
      <c r="B80" s="161" t="s">
        <v>505</v>
      </c>
      <c r="C80" s="181"/>
      <c r="D80" s="165"/>
      <c r="E80" s="166"/>
      <c r="F80" s="166"/>
      <c r="G80" s="181">
        <v>0</v>
      </c>
      <c r="H80" s="159">
        <v>0</v>
      </c>
      <c r="I80" s="159"/>
      <c r="J80" s="159">
        <v>0</v>
      </c>
      <c r="K80" s="159"/>
      <c r="L80" s="159">
        <v>0</v>
      </c>
      <c r="M80" s="159"/>
      <c r="N80" s="159">
        <v>0</v>
      </c>
      <c r="O80" s="159"/>
      <c r="P80" s="159">
        <v>0</v>
      </c>
      <c r="Q80" s="159"/>
      <c r="R80" s="159">
        <v>0</v>
      </c>
      <c r="S80" s="159"/>
      <c r="T80" s="159">
        <v>0</v>
      </c>
      <c r="U80" s="159"/>
      <c r="V80" s="159">
        <v>0</v>
      </c>
      <c r="W80" s="159"/>
      <c r="X80" s="159">
        <v>0</v>
      </c>
      <c r="Y80" s="159"/>
      <c r="Z80" s="159" t="s">
        <v>478</v>
      </c>
      <c r="AA80" s="165"/>
      <c r="AB80" s="181">
        <v>0</v>
      </c>
      <c r="AC80" s="159">
        <v>0</v>
      </c>
    </row>
    <row r="81" spans="1:29" x14ac:dyDescent="0.25">
      <c r="A81" s="160" t="s">
        <v>496</v>
      </c>
      <c r="B81" s="161" t="s">
        <v>506</v>
      </c>
      <c r="C81" s="181"/>
      <c r="D81" s="165"/>
      <c r="E81" s="166"/>
      <c r="F81" s="166"/>
      <c r="G81" s="181">
        <v>0</v>
      </c>
      <c r="H81" s="159">
        <v>0</v>
      </c>
      <c r="I81" s="159"/>
      <c r="J81" s="159">
        <v>0</v>
      </c>
      <c r="K81" s="159"/>
      <c r="L81" s="159">
        <v>0</v>
      </c>
      <c r="M81" s="159"/>
      <c r="N81" s="159">
        <v>0</v>
      </c>
      <c r="O81" s="159"/>
      <c r="P81" s="159">
        <v>0</v>
      </c>
      <c r="Q81" s="159"/>
      <c r="R81" s="159">
        <v>0</v>
      </c>
      <c r="S81" s="159"/>
      <c r="T81" s="159">
        <v>0</v>
      </c>
      <c r="U81" s="159"/>
      <c r="V81" s="159">
        <v>0</v>
      </c>
      <c r="W81" s="159"/>
      <c r="X81" s="159">
        <v>0</v>
      </c>
      <c r="Y81" s="159"/>
      <c r="Z81" s="159" t="s">
        <v>478</v>
      </c>
      <c r="AA81" s="165"/>
      <c r="AB81" s="181">
        <v>0</v>
      </c>
      <c r="AC81" s="159">
        <v>0</v>
      </c>
    </row>
    <row r="82" spans="1:29" x14ac:dyDescent="0.25">
      <c r="A82" s="160" t="s">
        <v>497</v>
      </c>
      <c r="B82" s="161" t="s">
        <v>507</v>
      </c>
      <c r="C82" s="181"/>
      <c r="D82" s="165"/>
      <c r="E82" s="166"/>
      <c r="F82" s="166"/>
      <c r="G82" s="181">
        <v>0</v>
      </c>
      <c r="H82" s="159">
        <v>0</v>
      </c>
      <c r="I82" s="159"/>
      <c r="J82" s="159">
        <v>0</v>
      </c>
      <c r="K82" s="159"/>
      <c r="L82" s="159">
        <v>0</v>
      </c>
      <c r="M82" s="159"/>
      <c r="N82" s="159">
        <v>0</v>
      </c>
      <c r="O82" s="159"/>
      <c r="P82" s="159">
        <v>0</v>
      </c>
      <c r="Q82" s="159"/>
      <c r="R82" s="159">
        <v>0</v>
      </c>
      <c r="S82" s="159"/>
      <c r="T82" s="159">
        <v>0</v>
      </c>
      <c r="U82" s="159"/>
      <c r="V82" s="159">
        <v>0</v>
      </c>
      <c r="W82" s="159"/>
      <c r="X82" s="159">
        <v>0</v>
      </c>
      <c r="Y82" s="159"/>
      <c r="Z82" s="159" t="s">
        <v>478</v>
      </c>
      <c r="AA82" s="165"/>
      <c r="AB82" s="181">
        <v>0</v>
      </c>
      <c r="AC82" s="159">
        <v>0</v>
      </c>
    </row>
    <row r="83" spans="1:29" x14ac:dyDescent="0.25">
      <c r="A83" s="160" t="s">
        <v>498</v>
      </c>
      <c r="B83" s="161" t="s">
        <v>508</v>
      </c>
      <c r="C83" s="181"/>
      <c r="D83" s="165"/>
      <c r="E83" s="166"/>
      <c r="F83" s="166"/>
      <c r="G83" s="181">
        <v>0</v>
      </c>
      <c r="H83" s="159">
        <v>0</v>
      </c>
      <c r="I83" s="159"/>
      <c r="J83" s="159">
        <v>0</v>
      </c>
      <c r="K83" s="159"/>
      <c r="L83" s="159">
        <v>0</v>
      </c>
      <c r="M83" s="159"/>
      <c r="N83" s="159">
        <v>0</v>
      </c>
      <c r="O83" s="159"/>
      <c r="P83" s="159">
        <v>0</v>
      </c>
      <c r="Q83" s="159"/>
      <c r="R83" s="159">
        <v>0</v>
      </c>
      <c r="S83" s="159"/>
      <c r="T83" s="159">
        <v>0</v>
      </c>
      <c r="U83" s="159"/>
      <c r="V83" s="159">
        <v>0</v>
      </c>
      <c r="W83" s="159"/>
      <c r="X83" s="159">
        <v>0</v>
      </c>
      <c r="Y83" s="159"/>
      <c r="Z83" s="159" t="s">
        <v>478</v>
      </c>
      <c r="AA83" s="165"/>
      <c r="AB83" s="181">
        <v>0</v>
      </c>
      <c r="AC83" s="159">
        <v>0</v>
      </c>
    </row>
    <row r="84" spans="1:29" x14ac:dyDescent="0.25">
      <c r="A84" s="160" t="s">
        <v>499</v>
      </c>
      <c r="B84" s="161" t="s">
        <v>509</v>
      </c>
      <c r="C84" s="181"/>
      <c r="D84" s="165"/>
      <c r="E84" s="166"/>
      <c r="F84" s="166"/>
      <c r="G84" s="181">
        <v>0</v>
      </c>
      <c r="H84" s="159">
        <v>0</v>
      </c>
      <c r="I84" s="159"/>
      <c r="J84" s="159">
        <v>0</v>
      </c>
      <c r="K84" s="159"/>
      <c r="L84" s="159">
        <v>0</v>
      </c>
      <c r="M84" s="159"/>
      <c r="N84" s="159">
        <v>0</v>
      </c>
      <c r="O84" s="159"/>
      <c r="P84" s="159">
        <v>0</v>
      </c>
      <c r="Q84" s="159"/>
      <c r="R84" s="159">
        <v>0</v>
      </c>
      <c r="S84" s="159"/>
      <c r="T84" s="159">
        <v>0</v>
      </c>
      <c r="U84" s="159"/>
      <c r="V84" s="159">
        <v>0</v>
      </c>
      <c r="W84" s="159"/>
      <c r="X84" s="159">
        <v>0</v>
      </c>
      <c r="Y84" s="159"/>
      <c r="Z84" s="159" t="s">
        <v>478</v>
      </c>
      <c r="AA84" s="165"/>
      <c r="AB84" s="181">
        <v>0</v>
      </c>
      <c r="AC84" s="159">
        <v>0</v>
      </c>
    </row>
    <row r="85" spans="1:29" x14ac:dyDescent="0.25">
      <c r="A85" s="160" t="s">
        <v>500</v>
      </c>
      <c r="B85" s="161" t="s">
        <v>510</v>
      </c>
      <c r="C85" s="181"/>
      <c r="D85" s="165"/>
      <c r="E85" s="166"/>
      <c r="F85" s="166"/>
      <c r="G85" s="181">
        <v>0</v>
      </c>
      <c r="H85" s="159">
        <v>0</v>
      </c>
      <c r="I85" s="159"/>
      <c r="J85" s="159">
        <v>0</v>
      </c>
      <c r="K85" s="159"/>
      <c r="L85" s="159">
        <v>0</v>
      </c>
      <c r="M85" s="159"/>
      <c r="N85" s="159">
        <v>0</v>
      </c>
      <c r="O85" s="159"/>
      <c r="P85" s="159">
        <v>0</v>
      </c>
      <c r="Q85" s="159"/>
      <c r="R85" s="159">
        <v>0</v>
      </c>
      <c r="S85" s="159"/>
      <c r="T85" s="159">
        <v>0</v>
      </c>
      <c r="U85" s="159"/>
      <c r="V85" s="159">
        <v>0</v>
      </c>
      <c r="W85" s="159"/>
      <c r="X85" s="159">
        <v>0</v>
      </c>
      <c r="Y85" s="159"/>
      <c r="Z85" s="159" t="s">
        <v>478</v>
      </c>
      <c r="AA85" s="165"/>
      <c r="AB85" s="181">
        <v>0</v>
      </c>
      <c r="AC85" s="159">
        <v>0</v>
      </c>
    </row>
    <row r="86" spans="1:29" x14ac:dyDescent="0.25">
      <c r="A86" s="160" t="s">
        <v>501</v>
      </c>
      <c r="B86" s="161" t="s">
        <v>511</v>
      </c>
      <c r="C86" s="181"/>
      <c r="D86" s="165"/>
      <c r="E86" s="166"/>
      <c r="F86" s="166"/>
      <c r="G86" s="181">
        <v>0</v>
      </c>
      <c r="H86" s="159">
        <v>0</v>
      </c>
      <c r="I86" s="159"/>
      <c r="J86" s="159">
        <v>0</v>
      </c>
      <c r="K86" s="159"/>
      <c r="L86" s="159">
        <v>0</v>
      </c>
      <c r="M86" s="159"/>
      <c r="N86" s="159">
        <v>0</v>
      </c>
      <c r="O86" s="159"/>
      <c r="P86" s="159">
        <v>0</v>
      </c>
      <c r="Q86" s="159"/>
      <c r="R86" s="159">
        <v>0</v>
      </c>
      <c r="S86" s="159"/>
      <c r="T86" s="159">
        <v>0</v>
      </c>
      <c r="U86" s="159"/>
      <c r="V86" s="159">
        <v>0</v>
      </c>
      <c r="W86" s="159"/>
      <c r="X86" s="159">
        <v>0</v>
      </c>
      <c r="Y86" s="159"/>
      <c r="Z86" s="159" t="s">
        <v>478</v>
      </c>
      <c r="AA86" s="165"/>
      <c r="AB86" s="181">
        <v>0</v>
      </c>
      <c r="AC86" s="159">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9"/>
  <sheetViews>
    <sheetView topLeftCell="W6" zoomScale="70" zoomScaleNormal="70" zoomScaleSheetLayoutView="70" workbookViewId="0">
      <selection activeCell="AW6" sqref="AW1:AW1048576"/>
    </sheetView>
  </sheetViews>
  <sheetFormatPr defaultColWidth="9.140625" defaultRowHeight="15" x14ac:dyDescent="0.25"/>
  <cols>
    <col min="1" max="1" width="10" style="19" customWidth="1"/>
    <col min="2" max="2" width="17.42578125" style="19" customWidth="1"/>
    <col min="3" max="3" width="16.28515625" style="19" customWidth="1"/>
    <col min="4" max="4" width="15.140625" style="19" customWidth="1"/>
    <col min="5" max="12" width="7.7109375" style="19" customWidth="1"/>
    <col min="13" max="13" width="10.7109375" style="19" customWidth="1"/>
    <col min="14" max="14" width="59.28515625" style="19" customWidth="1"/>
    <col min="15" max="15" width="14.140625" style="19" customWidth="1"/>
    <col min="16" max="16" width="9.28515625" style="19" customWidth="1"/>
    <col min="17" max="17" width="17.7109375" style="19" customWidth="1"/>
    <col min="18" max="18" width="9.5703125" style="19" customWidth="1"/>
    <col min="19" max="20" width="9.7109375" style="19" customWidth="1"/>
    <col min="21" max="22" width="8.28515625" style="19" customWidth="1"/>
    <col min="23" max="23" width="29.28515625" style="19" customWidth="1"/>
    <col min="24" max="24" width="10.7109375" style="19" customWidth="1"/>
    <col min="25" max="25" width="16.42578125" style="19" customWidth="1"/>
    <col min="26" max="26" width="7.7109375" style="19" customWidth="1"/>
    <col min="27" max="27" width="12" style="19" customWidth="1"/>
    <col min="28" max="28" width="11.42578125" style="19" customWidth="1"/>
    <col min="29" max="29" width="30.5703125" style="19" customWidth="1"/>
    <col min="30" max="30" width="11.140625" style="19" customWidth="1"/>
    <col min="31" max="31" width="12.42578125" style="19" customWidth="1"/>
    <col min="32" max="32" width="13" style="19" customWidth="1"/>
    <col min="33" max="33" width="16.28515625" style="19" customWidth="1"/>
    <col min="34" max="38" width="11.28515625" style="19" customWidth="1"/>
    <col min="39" max="39" width="12.7109375" style="19" customWidth="1"/>
    <col min="40" max="40" width="11.140625" style="19" customWidth="1"/>
    <col min="41" max="41" width="12.7109375" style="19" customWidth="1"/>
    <col min="42" max="46" width="12" style="19" customWidth="1"/>
    <col min="47" max="47" width="10.7109375" style="19" customWidth="1"/>
    <col min="48" max="48" width="44.7109375" style="19" customWidth="1"/>
    <col min="49" max="49" width="0" style="19" hidden="1" customWidth="1"/>
    <col min="50"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11" t="str">
        <f>'6.2. Паспорт фин осв ввод'!A11:AA11</f>
        <v>N_NS2000.KL.0002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3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50"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50"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50" s="23"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50" s="23" customFormat="1" x14ac:dyDescent="0.25">
      <c r="A21" s="461" t="s">
        <v>450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50" s="23" customFormat="1" ht="58.5" customHeight="1" x14ac:dyDescent="0.25">
      <c r="A22" s="452" t="s">
        <v>52</v>
      </c>
      <c r="B22" s="463" t="s">
        <v>24</v>
      </c>
      <c r="C22" s="452" t="s">
        <v>51</v>
      </c>
      <c r="D22" s="452" t="s">
        <v>50</v>
      </c>
      <c r="E22" s="466" t="s">
        <v>461</v>
      </c>
      <c r="F22" s="467"/>
      <c r="G22" s="467"/>
      <c r="H22" s="467"/>
      <c r="I22" s="467"/>
      <c r="J22" s="467"/>
      <c r="K22" s="467"/>
      <c r="L22" s="468"/>
      <c r="M22" s="452" t="s">
        <v>49</v>
      </c>
      <c r="N22" s="452" t="s">
        <v>48</v>
      </c>
      <c r="O22" s="452" t="s">
        <v>47</v>
      </c>
      <c r="P22" s="447" t="s">
        <v>257</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50" s="23" customFormat="1" ht="64.5" customHeight="1" x14ac:dyDescent="0.25">
      <c r="A23" s="462"/>
      <c r="B23" s="464"/>
      <c r="C23" s="462"/>
      <c r="D23" s="462"/>
      <c r="E23" s="457" t="s">
        <v>23</v>
      </c>
      <c r="F23" s="448" t="s">
        <v>131</v>
      </c>
      <c r="G23" s="448" t="s">
        <v>130</v>
      </c>
      <c r="H23" s="448" t="s">
        <v>129</v>
      </c>
      <c r="I23" s="450" t="s">
        <v>374</v>
      </c>
      <c r="J23" s="450" t="s">
        <v>375</v>
      </c>
      <c r="K23" s="450" t="s">
        <v>376</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50" s="23"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29" t="s">
        <v>13</v>
      </c>
      <c r="AG24" s="129" t="s">
        <v>12</v>
      </c>
      <c r="AH24" s="130" t="s">
        <v>2</v>
      </c>
      <c r="AI24" s="130" t="s">
        <v>11</v>
      </c>
      <c r="AJ24" s="453"/>
      <c r="AK24" s="453"/>
      <c r="AL24" s="453"/>
      <c r="AM24" s="453"/>
      <c r="AN24" s="453"/>
      <c r="AO24" s="453"/>
      <c r="AP24" s="453"/>
      <c r="AQ24" s="471"/>
      <c r="AR24" s="447"/>
      <c r="AS24" s="447"/>
      <c r="AT24" s="447"/>
      <c r="AU24" s="447"/>
      <c r="AV24" s="456"/>
      <c r="AW24" s="285">
        <f>SUM(AW26:AW43)</f>
        <v>6.2779067900000003</v>
      </c>
    </row>
    <row r="25" spans="1:50"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50" s="20" customFormat="1" ht="75" x14ac:dyDescent="0.25">
      <c r="A26" s="255" t="s">
        <v>605</v>
      </c>
      <c r="B26" s="256" t="s">
        <v>606</v>
      </c>
      <c r="C26" s="256" t="s">
        <v>607</v>
      </c>
      <c r="D26" s="257">
        <v>12.202299999999999</v>
      </c>
      <c r="E26" s="258" t="s">
        <v>319</v>
      </c>
      <c r="F26" s="258" t="s">
        <v>319</v>
      </c>
      <c r="G26" s="258" t="s">
        <v>319</v>
      </c>
      <c r="H26" s="258" t="s">
        <v>319</v>
      </c>
      <c r="I26" s="258" t="s">
        <v>319</v>
      </c>
      <c r="J26" s="258" t="s">
        <v>319</v>
      </c>
      <c r="K26" s="258" t="s">
        <v>319</v>
      </c>
      <c r="L26" s="258" t="s">
        <v>319</v>
      </c>
      <c r="M26" s="256" t="s">
        <v>608</v>
      </c>
      <c r="N26" s="256" t="s">
        <v>609</v>
      </c>
      <c r="O26" s="256" t="s">
        <v>610</v>
      </c>
      <c r="P26" s="259">
        <v>5876</v>
      </c>
      <c r="Q26" s="256" t="s">
        <v>611</v>
      </c>
      <c r="R26" s="259">
        <v>5876</v>
      </c>
      <c r="S26" s="256" t="s">
        <v>612</v>
      </c>
      <c r="T26" s="256" t="s">
        <v>613</v>
      </c>
      <c r="U26" s="256">
        <v>1</v>
      </c>
      <c r="V26" s="256">
        <v>1</v>
      </c>
      <c r="W26" s="256" t="s">
        <v>614</v>
      </c>
      <c r="X26" s="259">
        <v>5876</v>
      </c>
      <c r="Y26" s="260"/>
      <c r="Z26" s="256">
        <v>1</v>
      </c>
      <c r="AA26" s="259">
        <v>5876</v>
      </c>
      <c r="AB26" s="259">
        <v>5876</v>
      </c>
      <c r="AC26" s="256" t="s">
        <v>614</v>
      </c>
      <c r="AD26" s="259">
        <v>7051</v>
      </c>
      <c r="AE26" s="259">
        <v>7051</v>
      </c>
      <c r="AF26" s="255" t="s">
        <v>615</v>
      </c>
      <c r="AG26" s="256" t="s">
        <v>616</v>
      </c>
      <c r="AH26" s="256" t="s">
        <v>617</v>
      </c>
      <c r="AI26" s="256" t="s">
        <v>618</v>
      </c>
      <c r="AJ26" s="256" t="s">
        <v>619</v>
      </c>
      <c r="AK26" s="256" t="s">
        <v>620</v>
      </c>
      <c r="AL26" s="256" t="s">
        <v>621</v>
      </c>
      <c r="AM26" s="256" t="s">
        <v>622</v>
      </c>
      <c r="AN26" s="256" t="s">
        <v>620</v>
      </c>
      <c r="AO26" s="255" t="s">
        <v>623</v>
      </c>
      <c r="AP26" s="256" t="s">
        <v>624</v>
      </c>
      <c r="AQ26" s="256" t="s">
        <v>625</v>
      </c>
      <c r="AR26" s="256" t="s">
        <v>624</v>
      </c>
      <c r="AS26" s="256" t="s">
        <v>625</v>
      </c>
      <c r="AT26" s="256" t="s">
        <v>626</v>
      </c>
      <c r="AU26" s="260"/>
      <c r="AV26" s="284" t="s">
        <v>653</v>
      </c>
      <c r="AW26" s="285">
        <v>6.2664248599999999</v>
      </c>
      <c r="AX26" s="285"/>
    </row>
    <row r="27" spans="1:50" s="20" customFormat="1" ht="75" x14ac:dyDescent="0.25">
      <c r="A27" s="293">
        <v>1</v>
      </c>
      <c r="B27" s="256" t="s">
        <v>606</v>
      </c>
      <c r="C27" s="256" t="s">
        <v>607</v>
      </c>
      <c r="D27" s="257">
        <v>12.202500000000001</v>
      </c>
      <c r="E27" s="258" t="s">
        <v>319</v>
      </c>
      <c r="F27" s="258" t="s">
        <v>319</v>
      </c>
      <c r="G27" s="258" t="s">
        <v>319</v>
      </c>
      <c r="H27" s="258" t="s">
        <v>319</v>
      </c>
      <c r="I27" s="258" t="s">
        <v>319</v>
      </c>
      <c r="J27" s="258" t="s">
        <v>319</v>
      </c>
      <c r="K27" s="258" t="s">
        <v>319</v>
      </c>
      <c r="L27" s="258" t="s">
        <v>319</v>
      </c>
      <c r="M27" s="256" t="s">
        <v>660</v>
      </c>
      <c r="N27" s="286" t="s">
        <v>654</v>
      </c>
      <c r="O27" s="287" t="s">
        <v>655</v>
      </c>
      <c r="P27" s="288">
        <v>0.02</v>
      </c>
      <c r="Q27" s="286" t="s">
        <v>656</v>
      </c>
      <c r="R27" s="288">
        <v>2</v>
      </c>
      <c r="S27" s="286" t="s">
        <v>657</v>
      </c>
      <c r="T27" s="286" t="s">
        <v>657</v>
      </c>
      <c r="U27" s="286">
        <v>1</v>
      </c>
      <c r="V27" s="286">
        <v>1</v>
      </c>
      <c r="W27" s="286" t="s">
        <v>646</v>
      </c>
      <c r="X27" s="289">
        <v>2</v>
      </c>
      <c r="Y27" s="294" t="s">
        <v>661</v>
      </c>
      <c r="Z27" s="294" t="s">
        <v>661</v>
      </c>
      <c r="AA27" s="294" t="s">
        <v>661</v>
      </c>
      <c r="AB27" s="288">
        <v>2</v>
      </c>
      <c r="AC27" s="286" t="s">
        <v>646</v>
      </c>
      <c r="AD27" s="288">
        <v>2</v>
      </c>
      <c r="AE27" s="288">
        <v>2</v>
      </c>
      <c r="AF27" s="294" t="s">
        <v>661</v>
      </c>
      <c r="AG27" s="294" t="s">
        <v>661</v>
      </c>
      <c r="AH27" s="294" t="s">
        <v>661</v>
      </c>
      <c r="AI27" s="294" t="s">
        <v>661</v>
      </c>
      <c r="AJ27" s="294" t="s">
        <v>661</v>
      </c>
      <c r="AK27" s="294" t="s">
        <v>661</v>
      </c>
      <c r="AL27" s="291" t="s">
        <v>658</v>
      </c>
      <c r="AM27" s="290" t="s">
        <v>659</v>
      </c>
      <c r="AN27" s="294" t="s">
        <v>661</v>
      </c>
      <c r="AO27" s="294" t="s">
        <v>661</v>
      </c>
      <c r="AP27" s="294" t="s">
        <v>661</v>
      </c>
      <c r="AQ27" s="292">
        <v>45954</v>
      </c>
      <c r="AR27" s="294" t="s">
        <v>661</v>
      </c>
      <c r="AS27" s="292">
        <v>45658</v>
      </c>
      <c r="AT27" s="292">
        <v>49309</v>
      </c>
      <c r="AU27" s="21"/>
      <c r="AV27" s="21"/>
      <c r="AW27" s="285">
        <v>1.61382E-3</v>
      </c>
      <c r="AX27" s="285"/>
    </row>
    <row r="28" spans="1:50" ht="75" x14ac:dyDescent="0.25">
      <c r="A28" s="293">
        <v>2</v>
      </c>
      <c r="B28" s="256" t="s">
        <v>606</v>
      </c>
      <c r="C28" s="256" t="s">
        <v>607</v>
      </c>
      <c r="D28" s="257">
        <v>12.202500000000001</v>
      </c>
      <c r="E28" s="258" t="s">
        <v>319</v>
      </c>
      <c r="F28" s="258" t="s">
        <v>319</v>
      </c>
      <c r="G28" s="258" t="s">
        <v>319</v>
      </c>
      <c r="H28" s="258" t="s">
        <v>319</v>
      </c>
      <c r="I28" s="258" t="s">
        <v>319</v>
      </c>
      <c r="J28" s="258" t="s">
        <v>319</v>
      </c>
      <c r="K28" s="258" t="s">
        <v>319</v>
      </c>
      <c r="L28" s="258" t="s">
        <v>319</v>
      </c>
      <c r="M28" s="256" t="s">
        <v>660</v>
      </c>
      <c r="N28" s="286" t="s">
        <v>662</v>
      </c>
      <c r="O28" s="287" t="s">
        <v>655</v>
      </c>
      <c r="P28" s="288">
        <v>0.02</v>
      </c>
      <c r="Q28" s="286" t="s">
        <v>656</v>
      </c>
      <c r="R28" s="288">
        <v>10</v>
      </c>
      <c r="S28" s="286" t="s">
        <v>657</v>
      </c>
      <c r="T28" s="286" t="s">
        <v>657</v>
      </c>
      <c r="U28" s="286">
        <v>1</v>
      </c>
      <c r="V28" s="286">
        <v>1</v>
      </c>
      <c r="W28" s="286" t="s">
        <v>646</v>
      </c>
      <c r="X28" s="289">
        <v>10</v>
      </c>
      <c r="Y28" s="294" t="s">
        <v>661</v>
      </c>
      <c r="Z28" s="294" t="s">
        <v>661</v>
      </c>
      <c r="AA28" s="294" t="s">
        <v>661</v>
      </c>
      <c r="AB28" s="288">
        <v>10</v>
      </c>
      <c r="AC28" s="286" t="s">
        <v>646</v>
      </c>
      <c r="AD28" s="288">
        <v>10</v>
      </c>
      <c r="AE28" s="288">
        <v>10</v>
      </c>
      <c r="AF28" s="294" t="s">
        <v>661</v>
      </c>
      <c r="AG28" s="294" t="s">
        <v>661</v>
      </c>
      <c r="AH28" s="294" t="s">
        <v>661</v>
      </c>
      <c r="AI28" s="294" t="s">
        <v>661</v>
      </c>
      <c r="AJ28" s="294" t="s">
        <v>661</v>
      </c>
      <c r="AK28" s="294" t="s">
        <v>661</v>
      </c>
      <c r="AL28" s="291" t="s">
        <v>658</v>
      </c>
      <c r="AM28" s="290" t="s">
        <v>659</v>
      </c>
      <c r="AN28" s="294" t="s">
        <v>661</v>
      </c>
      <c r="AO28" s="294" t="s">
        <v>661</v>
      </c>
      <c r="AP28" s="294" t="s">
        <v>661</v>
      </c>
      <c r="AQ28" s="292">
        <v>45958</v>
      </c>
      <c r="AR28" s="294" t="s">
        <v>661</v>
      </c>
      <c r="AS28" s="292">
        <v>45958</v>
      </c>
      <c r="AT28" s="292">
        <v>63919</v>
      </c>
      <c r="AU28" s="21"/>
      <c r="AV28" s="21"/>
      <c r="AW28" s="285">
        <v>9.8681099999999994E-3</v>
      </c>
      <c r="AX28" s="285"/>
    </row>
    <row r="29" spans="1:50" x14ac:dyDescent="0.25">
      <c r="AW29" s="285"/>
      <c r="AX29" s="285"/>
    </row>
    <row r="30" spans="1:50" x14ac:dyDescent="0.25">
      <c r="AW30" s="285"/>
      <c r="AX30" s="285"/>
    </row>
    <row r="31" spans="1:50" x14ac:dyDescent="0.25">
      <c r="AW31" s="285"/>
      <c r="AX31" s="285"/>
    </row>
    <row r="32" spans="1:50" x14ac:dyDescent="0.25">
      <c r="AW32" s="285"/>
      <c r="AX32" s="285"/>
    </row>
    <row r="33" spans="49:50" x14ac:dyDescent="0.25">
      <c r="AW33" s="285"/>
      <c r="AX33" s="285"/>
    </row>
    <row r="34" spans="49:50" x14ac:dyDescent="0.25">
      <c r="AW34" s="285"/>
      <c r="AX34" s="285"/>
    </row>
    <row r="35" spans="49:50" x14ac:dyDescent="0.25">
      <c r="AW35" s="285"/>
      <c r="AX35" s="285"/>
    </row>
    <row r="36" spans="49:50" x14ac:dyDescent="0.25">
      <c r="AW36" s="285"/>
      <c r="AX36" s="285"/>
    </row>
    <row r="37" spans="49:50" x14ac:dyDescent="0.25">
      <c r="AW37" s="285"/>
      <c r="AX37" s="285"/>
    </row>
    <row r="38" spans="49:50" x14ac:dyDescent="0.25">
      <c r="AW38" s="285"/>
      <c r="AX38" s="285"/>
    </row>
    <row r="39" spans="49:50" x14ac:dyDescent="0.25">
      <c r="AW39" s="285"/>
      <c r="AX39" s="285"/>
    </row>
    <row r="40" spans="49:50" x14ac:dyDescent="0.25">
      <c r="AW40" s="285"/>
      <c r="AX40" s="285"/>
    </row>
    <row r="41" spans="49:50" x14ac:dyDescent="0.25">
      <c r="AW41" s="285"/>
      <c r="AX41" s="285"/>
    </row>
    <row r="42" spans="49:50" x14ac:dyDescent="0.25">
      <c r="AW42" s="285"/>
      <c r="AX42" s="285"/>
    </row>
    <row r="43" spans="49:50" x14ac:dyDescent="0.25">
      <c r="AW43" s="285"/>
      <c r="AX43" s="285"/>
    </row>
    <row r="44" spans="49:50" x14ac:dyDescent="0.25">
      <c r="AW44" s="285"/>
      <c r="AX44" s="285"/>
    </row>
    <row r="45" spans="49:50" x14ac:dyDescent="0.25">
      <c r="AW45" s="285"/>
      <c r="AX45" s="285"/>
    </row>
    <row r="46" spans="49:50" x14ac:dyDescent="0.25">
      <c r="AW46" s="285"/>
      <c r="AX46" s="285"/>
    </row>
    <row r="47" spans="49:50" x14ac:dyDescent="0.25">
      <c r="AW47" s="285"/>
      <c r="AX47" s="285"/>
    </row>
    <row r="48" spans="49:50" x14ac:dyDescent="0.25">
      <c r="AW48" s="285"/>
      <c r="AX48" s="285"/>
    </row>
    <row r="49" spans="49:50" x14ac:dyDescent="0.25">
      <c r="AW49" s="285"/>
      <c r="AX49"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36" sqref="B3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3" t="s">
        <v>69</v>
      </c>
    </row>
    <row r="2" spans="1:8" ht="18.75" x14ac:dyDescent="0.3">
      <c r="B2" s="174" t="s">
        <v>10</v>
      </c>
    </row>
    <row r="3" spans="1:8" ht="18.75" x14ac:dyDescent="0.3">
      <c r="B3" s="174" t="s">
        <v>469</v>
      </c>
    </row>
    <row r="4" spans="1:8" x14ac:dyDescent="0.25">
      <c r="B4" s="44"/>
    </row>
    <row r="5" spans="1:8" ht="18.75" x14ac:dyDescent="0.3">
      <c r="A5" s="478" t="str">
        <f>'1. паспорт местоположение'!A5:C5</f>
        <v>Год раскрытия информации: 2026 год</v>
      </c>
      <c r="B5" s="478"/>
      <c r="C5" s="70"/>
      <c r="D5" s="70"/>
      <c r="E5" s="70"/>
      <c r="F5" s="70"/>
      <c r="G5" s="70"/>
      <c r="H5" s="70"/>
    </row>
    <row r="6" spans="1:8" ht="18.75" x14ac:dyDescent="0.3">
      <c r="A6" s="172"/>
      <c r="B6" s="172"/>
      <c r="C6" s="172"/>
      <c r="D6" s="172"/>
      <c r="E6" s="172"/>
      <c r="F6" s="172"/>
      <c r="G6" s="172"/>
      <c r="H6" s="172"/>
    </row>
    <row r="7" spans="1:8" ht="18.75" x14ac:dyDescent="0.25">
      <c r="A7" s="479" t="s">
        <v>9</v>
      </c>
      <c r="B7" s="479"/>
      <c r="C7" s="175"/>
      <c r="D7" s="175"/>
      <c r="E7" s="175"/>
      <c r="F7" s="175"/>
      <c r="G7" s="175"/>
      <c r="H7" s="175"/>
    </row>
    <row r="8" spans="1:8" ht="18.75" x14ac:dyDescent="0.25">
      <c r="A8" s="175"/>
      <c r="B8" s="175"/>
      <c r="C8" s="175"/>
      <c r="D8" s="175"/>
      <c r="E8" s="175"/>
      <c r="F8" s="175"/>
      <c r="G8" s="175"/>
      <c r="H8" s="175"/>
    </row>
    <row r="9" spans="1:8" x14ac:dyDescent="0.25">
      <c r="A9" s="432" t="str">
        <f>'1. паспорт местоположение'!A9:C9</f>
        <v>АО "Россети Тюмень"</v>
      </c>
      <c r="B9" s="432"/>
      <c r="C9" s="176"/>
      <c r="D9" s="176"/>
      <c r="E9" s="176"/>
      <c r="F9" s="176"/>
      <c r="G9" s="176"/>
      <c r="H9" s="176"/>
    </row>
    <row r="10" spans="1:8" x14ac:dyDescent="0.25">
      <c r="A10" s="475" t="s">
        <v>8</v>
      </c>
      <c r="B10" s="475"/>
      <c r="C10" s="177"/>
      <c r="D10" s="177"/>
      <c r="E10" s="177"/>
      <c r="F10" s="177"/>
      <c r="G10" s="177"/>
      <c r="H10" s="177"/>
    </row>
    <row r="11" spans="1:8" ht="18.75" x14ac:dyDescent="0.25">
      <c r="A11" s="175"/>
      <c r="B11" s="175"/>
      <c r="C11" s="175"/>
      <c r="D11" s="175"/>
      <c r="E11" s="175"/>
      <c r="F11" s="175"/>
      <c r="G11" s="175"/>
      <c r="H11" s="175"/>
    </row>
    <row r="12" spans="1:8" ht="30.75" customHeight="1" x14ac:dyDescent="0.25">
      <c r="A12" s="480" t="str">
        <f>'7. Паспорт отчет о закупке'!A12:AV12</f>
        <v>N_NS2000.KL.0002</v>
      </c>
      <c r="B12" s="480"/>
      <c r="C12" s="176"/>
      <c r="D12" s="176"/>
      <c r="E12" s="176"/>
      <c r="F12" s="176"/>
      <c r="G12" s="176"/>
      <c r="H12" s="176"/>
    </row>
    <row r="13" spans="1:8" x14ac:dyDescent="0.25">
      <c r="A13" s="475" t="s">
        <v>7</v>
      </c>
      <c r="B13" s="475"/>
      <c r="C13" s="177"/>
      <c r="D13" s="177"/>
      <c r="E13" s="177"/>
      <c r="F13" s="177"/>
      <c r="G13" s="177"/>
      <c r="H13" s="177"/>
    </row>
    <row r="14" spans="1:8" ht="18.75" x14ac:dyDescent="0.25">
      <c r="A14" s="11"/>
      <c r="B14" s="11"/>
      <c r="C14" s="11"/>
      <c r="D14" s="11"/>
      <c r="E14" s="11"/>
      <c r="F14" s="11"/>
      <c r="G14" s="11"/>
      <c r="H14" s="11"/>
    </row>
    <row r="15" spans="1:8" ht="42" customHeight="1" x14ac:dyDescent="0.25">
      <c r="A15" s="30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4"/>
      <c r="C15" s="176"/>
      <c r="D15" s="176"/>
      <c r="E15" s="176"/>
      <c r="F15" s="176"/>
      <c r="G15" s="176"/>
      <c r="H15" s="176"/>
    </row>
    <row r="16" spans="1:8" x14ac:dyDescent="0.25">
      <c r="A16" s="475" t="s">
        <v>6</v>
      </c>
      <c r="B16" s="475"/>
      <c r="C16" s="177"/>
      <c r="D16" s="177"/>
      <c r="E16" s="177"/>
      <c r="F16" s="177"/>
      <c r="G16" s="177"/>
      <c r="H16" s="177"/>
    </row>
    <row r="17" spans="1:3" x14ac:dyDescent="0.25">
      <c r="B17" s="106"/>
    </row>
    <row r="18" spans="1:3" ht="33.75" customHeight="1" x14ac:dyDescent="0.25">
      <c r="A18" s="476" t="s">
        <v>451</v>
      </c>
      <c r="B18" s="477"/>
    </row>
    <row r="19" spans="1:3" x14ac:dyDescent="0.25">
      <c r="B19" s="44"/>
    </row>
    <row r="20" spans="1:3" ht="16.5" thickBot="1" x14ac:dyDescent="0.3">
      <c r="B20" s="107"/>
    </row>
    <row r="21" spans="1:3" ht="60.75" thickBot="1" x14ac:dyDescent="0.3">
      <c r="A21" s="185" t="s">
        <v>326</v>
      </c>
      <c r="B21" s="112"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08" t="s">
        <v>327</v>
      </c>
      <c r="B22" s="178" t="s">
        <v>635</v>
      </c>
    </row>
    <row r="23" spans="1:3" ht="16.5" thickBot="1" x14ac:dyDescent="0.3">
      <c r="A23" s="108" t="s">
        <v>292</v>
      </c>
      <c r="B23" s="179" t="s">
        <v>516</v>
      </c>
    </row>
    <row r="24" spans="1:3" ht="19.5" thickBot="1" x14ac:dyDescent="0.35">
      <c r="A24" s="108" t="s">
        <v>328</v>
      </c>
      <c r="B24" s="197" t="s">
        <v>478</v>
      </c>
      <c r="C24" s="192"/>
    </row>
    <row r="25" spans="1:3" ht="19.5" thickBot="1" x14ac:dyDescent="0.35">
      <c r="A25" s="109" t="s">
        <v>329</v>
      </c>
      <c r="B25" s="261">
        <v>2025</v>
      </c>
      <c r="C25" s="192"/>
    </row>
    <row r="26" spans="1:3" ht="16.5" thickBot="1" x14ac:dyDescent="0.3">
      <c r="A26" s="110" t="s">
        <v>330</v>
      </c>
      <c r="B26" s="178">
        <v>0</v>
      </c>
    </row>
    <row r="27" spans="1:3" ht="29.25" thickBot="1" x14ac:dyDescent="0.3">
      <c r="A27" s="262" t="s">
        <v>632</v>
      </c>
      <c r="B27" s="263">
        <v>6.8793315979999985</v>
      </c>
    </row>
    <row r="28" spans="1:3" ht="16.5" thickBot="1" x14ac:dyDescent="0.3">
      <c r="A28" s="112" t="s">
        <v>331</v>
      </c>
      <c r="B28" s="112" t="s">
        <v>652</v>
      </c>
    </row>
    <row r="29" spans="1:3" ht="28.5" x14ac:dyDescent="0.25">
      <c r="A29" s="200" t="s">
        <v>332</v>
      </c>
      <c r="B29" s="264">
        <f>B30</f>
        <v>6.2779999999999996</v>
      </c>
    </row>
    <row r="30" spans="1:3" ht="28.5" x14ac:dyDescent="0.25">
      <c r="A30" s="201" t="s">
        <v>333</v>
      </c>
      <c r="B30" s="202">
        <f>B32+B37+B42</f>
        <v>6.2779999999999996</v>
      </c>
    </row>
    <row r="31" spans="1:3" x14ac:dyDescent="0.25">
      <c r="A31" s="203" t="s">
        <v>334</v>
      </c>
      <c r="B31" s="204"/>
    </row>
    <row r="32" spans="1:3" ht="29.25" thickBot="1" x14ac:dyDescent="0.3">
      <c r="A32" s="205" t="s">
        <v>526</v>
      </c>
      <c r="B32" s="199">
        <f>B33</f>
        <v>6.266</v>
      </c>
    </row>
    <row r="33" spans="1:3" ht="30" x14ac:dyDescent="0.25">
      <c r="A33" s="206" t="s">
        <v>527</v>
      </c>
      <c r="B33" s="207">
        <v>6.266</v>
      </c>
    </row>
    <row r="34" spans="1:3" x14ac:dyDescent="0.25">
      <c r="A34" s="208" t="s">
        <v>336</v>
      </c>
      <c r="B34" s="252">
        <f>B33/B27</f>
        <v>0.9108443038015045</v>
      </c>
      <c r="C34" s="150"/>
    </row>
    <row r="35" spans="1:3" x14ac:dyDescent="0.25">
      <c r="A35" s="208" t="s">
        <v>337</v>
      </c>
      <c r="B35" s="210">
        <v>6.266</v>
      </c>
    </row>
    <row r="36" spans="1:3" ht="16.5" thickBot="1" x14ac:dyDescent="0.3">
      <c r="A36" s="208" t="s">
        <v>338</v>
      </c>
      <c r="B36" s="210">
        <v>5.2220000000000004</v>
      </c>
    </row>
    <row r="37" spans="1:3" ht="29.25" thickBot="1" x14ac:dyDescent="0.3">
      <c r="A37" s="117" t="s">
        <v>339</v>
      </c>
      <c r="B37" s="199">
        <v>0</v>
      </c>
    </row>
    <row r="38" spans="1:3" ht="16.5" thickBot="1" x14ac:dyDescent="0.3">
      <c r="A38" s="112" t="s">
        <v>335</v>
      </c>
      <c r="B38" s="207">
        <v>0</v>
      </c>
    </row>
    <row r="39" spans="1:3" ht="16.5" thickBot="1" x14ac:dyDescent="0.3">
      <c r="A39" s="112" t="s">
        <v>336</v>
      </c>
      <c r="B39" s="252">
        <f>B38/B27</f>
        <v>0</v>
      </c>
    </row>
    <row r="40" spans="1:3" ht="16.5" thickBot="1" x14ac:dyDescent="0.3">
      <c r="A40" s="112" t="s">
        <v>337</v>
      </c>
      <c r="B40" s="210">
        <v>0</v>
      </c>
    </row>
    <row r="41" spans="1:3" ht="16.5" thickBot="1" x14ac:dyDescent="0.3">
      <c r="A41" s="112" t="s">
        <v>338</v>
      </c>
      <c r="B41" s="210">
        <v>0</v>
      </c>
    </row>
    <row r="42" spans="1:3" ht="29.25" thickBot="1" x14ac:dyDescent="0.3">
      <c r="A42" s="117" t="s">
        <v>340</v>
      </c>
      <c r="B42" s="199">
        <f>B43+B47</f>
        <v>1.2E-2</v>
      </c>
    </row>
    <row r="43" spans="1:3" ht="30" x14ac:dyDescent="0.25">
      <c r="A43" s="206" t="s">
        <v>644</v>
      </c>
      <c r="B43" s="207">
        <v>2E-3</v>
      </c>
    </row>
    <row r="44" spans="1:3" x14ac:dyDescent="0.25">
      <c r="A44" s="208" t="s">
        <v>336</v>
      </c>
      <c r="B44" s="209">
        <v>0</v>
      </c>
    </row>
    <row r="45" spans="1:3" x14ac:dyDescent="0.25">
      <c r="A45" s="208" t="s">
        <v>337</v>
      </c>
      <c r="B45" s="210">
        <v>2E-3</v>
      </c>
    </row>
    <row r="46" spans="1:3" x14ac:dyDescent="0.25">
      <c r="A46" s="208" t="s">
        <v>338</v>
      </c>
      <c r="B46" s="210">
        <v>1E-3</v>
      </c>
    </row>
    <row r="47" spans="1:3" ht="30" x14ac:dyDescent="0.25">
      <c r="A47" s="206" t="s">
        <v>645</v>
      </c>
      <c r="B47" s="207">
        <v>0.01</v>
      </c>
    </row>
    <row r="48" spans="1:3" x14ac:dyDescent="0.25">
      <c r="A48" s="208" t="s">
        <v>336</v>
      </c>
      <c r="B48" s="209">
        <v>0</v>
      </c>
    </row>
    <row r="49" spans="1:2" x14ac:dyDescent="0.25">
      <c r="A49" s="208" t="s">
        <v>337</v>
      </c>
      <c r="B49" s="210">
        <v>0.01</v>
      </c>
    </row>
    <row r="50" spans="1:2" ht="16.5" thickBot="1" x14ac:dyDescent="0.3">
      <c r="A50" s="208" t="s">
        <v>338</v>
      </c>
      <c r="B50" s="210">
        <v>8.0000000000000002E-3</v>
      </c>
    </row>
    <row r="51" spans="1:2" ht="29.25" thickBot="1" x14ac:dyDescent="0.3">
      <c r="A51" s="111" t="s">
        <v>341</v>
      </c>
      <c r="B51" s="151">
        <v>0</v>
      </c>
    </row>
    <row r="52" spans="1:2" ht="16.5" thickBot="1" x14ac:dyDescent="0.3">
      <c r="A52" s="113" t="s">
        <v>334</v>
      </c>
      <c r="B52" s="151">
        <v>0</v>
      </c>
    </row>
    <row r="53" spans="1:2" ht="16.5" thickBot="1" x14ac:dyDescent="0.3">
      <c r="A53" s="113" t="s">
        <v>342</v>
      </c>
      <c r="B53" s="151">
        <v>0</v>
      </c>
    </row>
    <row r="54" spans="1:2" ht="16.5" thickBot="1" x14ac:dyDescent="0.3">
      <c r="A54" s="113" t="s">
        <v>343</v>
      </c>
      <c r="B54" s="151">
        <v>0</v>
      </c>
    </row>
    <row r="55" spans="1:2" ht="16.5" thickBot="1" x14ac:dyDescent="0.3">
      <c r="A55" s="113" t="s">
        <v>344</v>
      </c>
      <c r="B55" s="151">
        <v>0</v>
      </c>
    </row>
    <row r="56" spans="1:2" ht="16.5" thickBot="1" x14ac:dyDescent="0.3">
      <c r="A56" s="109" t="s">
        <v>345</v>
      </c>
      <c r="B56" s="151">
        <f>B57/B27</f>
        <v>0.99995179793337841</v>
      </c>
    </row>
    <row r="57" spans="1:2" ht="16.5" thickBot="1" x14ac:dyDescent="0.3">
      <c r="A57" s="109" t="s">
        <v>346</v>
      </c>
      <c r="B57" s="253">
        <v>6.8789999999999996</v>
      </c>
    </row>
    <row r="58" spans="1:2" ht="16.5" thickBot="1" x14ac:dyDescent="0.3">
      <c r="A58" s="109" t="s">
        <v>347</v>
      </c>
      <c r="B58" s="151">
        <f>B59/(B27/1.2)</f>
        <v>1.017482570840889</v>
      </c>
    </row>
    <row r="59" spans="1:2" ht="16.5" thickBot="1" x14ac:dyDescent="0.3">
      <c r="A59" s="110" t="s">
        <v>348</v>
      </c>
      <c r="B59" s="253">
        <v>5.8330000000000002</v>
      </c>
    </row>
    <row r="60" spans="1:2" ht="16.5" thickBot="1" x14ac:dyDescent="0.3">
      <c r="A60" s="111" t="s">
        <v>349</v>
      </c>
      <c r="B60" s="198" t="s">
        <v>477</v>
      </c>
    </row>
    <row r="61" spans="1:2" x14ac:dyDescent="0.25">
      <c r="A61" s="115" t="s">
        <v>350</v>
      </c>
      <c r="B61" s="209" t="s">
        <v>636</v>
      </c>
    </row>
    <row r="62" spans="1:2" x14ac:dyDescent="0.25">
      <c r="A62" s="115" t="s">
        <v>351</v>
      </c>
      <c r="B62" s="209" t="s">
        <v>528</v>
      </c>
    </row>
    <row r="63" spans="1:2" x14ac:dyDescent="0.25">
      <c r="A63" s="115" t="s">
        <v>352</v>
      </c>
      <c r="B63" s="115" t="s">
        <v>646</v>
      </c>
    </row>
    <row r="64" spans="1:2" x14ac:dyDescent="0.25">
      <c r="A64" s="115" t="s">
        <v>353</v>
      </c>
      <c r="B64" s="115" t="s">
        <v>637</v>
      </c>
    </row>
    <row r="65" spans="1:3" ht="16.5" thickBot="1" x14ac:dyDescent="0.3">
      <c r="A65" s="116" t="s">
        <v>354</v>
      </c>
      <c r="B65" s="116" t="s">
        <v>637</v>
      </c>
    </row>
    <row r="66" spans="1:3" ht="30.75" thickBot="1" x14ac:dyDescent="0.3">
      <c r="A66" s="113" t="s">
        <v>355</v>
      </c>
      <c r="B66" s="180" t="s">
        <v>637</v>
      </c>
      <c r="C66" s="189"/>
    </row>
    <row r="67" spans="1:3" ht="29.25" thickBot="1" x14ac:dyDescent="0.3">
      <c r="A67" s="109" t="s">
        <v>356</v>
      </c>
      <c r="B67" s="180" t="s">
        <v>637</v>
      </c>
      <c r="C67" s="189"/>
    </row>
    <row r="68" spans="1:3" ht="16.5" thickBot="1" x14ac:dyDescent="0.3">
      <c r="A68" s="113" t="s">
        <v>334</v>
      </c>
      <c r="B68" s="118"/>
    </row>
    <row r="69" spans="1:3" ht="16.5" thickBot="1" x14ac:dyDescent="0.3">
      <c r="A69" s="113" t="s">
        <v>357</v>
      </c>
      <c r="B69" s="114"/>
    </row>
    <row r="70" spans="1:3" ht="16.5" thickBot="1" x14ac:dyDescent="0.3">
      <c r="A70" s="113" t="s">
        <v>358</v>
      </c>
      <c r="B70" s="118"/>
    </row>
    <row r="71" spans="1:3" ht="30.75" thickBot="1" x14ac:dyDescent="0.3">
      <c r="A71" s="119" t="s">
        <v>359</v>
      </c>
      <c r="B71" s="171" t="s">
        <v>629</v>
      </c>
    </row>
    <row r="72" spans="1:3" ht="16.5" thickBot="1" x14ac:dyDescent="0.3">
      <c r="A72" s="109" t="s">
        <v>360</v>
      </c>
      <c r="B72" s="180" t="s">
        <v>637</v>
      </c>
    </row>
    <row r="73" spans="1:3" ht="16.5" thickBot="1" x14ac:dyDescent="0.3">
      <c r="A73" s="115" t="s">
        <v>361</v>
      </c>
      <c r="B73" s="120"/>
    </row>
    <row r="74" spans="1:3" ht="16.5" thickBot="1" x14ac:dyDescent="0.3">
      <c r="A74" s="115" t="s">
        <v>362</v>
      </c>
      <c r="B74" s="120"/>
    </row>
    <row r="75" spans="1:3" ht="16.5" thickBot="1" x14ac:dyDescent="0.3">
      <c r="A75" s="115" t="s">
        <v>363</v>
      </c>
      <c r="B75" s="120"/>
    </row>
    <row r="76" spans="1:3" ht="29.25" thickBot="1" x14ac:dyDescent="0.3">
      <c r="A76" s="121" t="s">
        <v>364</v>
      </c>
      <c r="B76" s="180" t="s">
        <v>631</v>
      </c>
    </row>
    <row r="77" spans="1:3" ht="28.5" x14ac:dyDescent="0.25">
      <c r="A77" s="111" t="s">
        <v>365</v>
      </c>
      <c r="B77" s="472" t="s">
        <v>630</v>
      </c>
    </row>
    <row r="78" spans="1:3" x14ac:dyDescent="0.25">
      <c r="A78" s="115" t="s">
        <v>366</v>
      </c>
      <c r="B78" s="473"/>
    </row>
    <row r="79" spans="1:3" x14ac:dyDescent="0.25">
      <c r="A79" s="115" t="s">
        <v>367</v>
      </c>
      <c r="B79" s="473"/>
    </row>
    <row r="80" spans="1:3" x14ac:dyDescent="0.25">
      <c r="A80" s="115" t="s">
        <v>368</v>
      </c>
      <c r="B80" s="473"/>
    </row>
    <row r="81" spans="1:2" x14ac:dyDescent="0.25">
      <c r="A81" s="115" t="s">
        <v>369</v>
      </c>
      <c r="B81" s="473"/>
    </row>
    <row r="82" spans="1:2" ht="16.5" thickBot="1" x14ac:dyDescent="0.3">
      <c r="A82" s="122" t="s">
        <v>370</v>
      </c>
      <c r="B82" s="474"/>
    </row>
    <row r="85" spans="1:2" x14ac:dyDescent="0.25">
      <c r="A85" s="123"/>
      <c r="B85" s="124"/>
    </row>
    <row r="86" spans="1:2" x14ac:dyDescent="0.25">
      <c r="B86" s="125"/>
    </row>
    <row r="87" spans="1:2" x14ac:dyDescent="0.25">
      <c r="B87" s="12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2023-09-17T11:53:23Z</cp:lastPrinted>
  <dcterms:created xsi:type="dcterms:W3CDTF">2015-08-16T15:31:05Z</dcterms:created>
  <dcterms:modified xsi:type="dcterms:W3CDTF">2026-04-21T13:48:30Z</dcterms:modified>
</cp:coreProperties>
</file>