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NS2000.VL.0025\"/>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51" i="22" l="1"/>
  <c r="B47" i="22"/>
  <c r="B34" i="22"/>
  <c r="B44" i="22" l="1"/>
  <c r="B42" i="22"/>
  <c r="B39" i="22"/>
  <c r="B37" i="22"/>
  <c r="B32" i="22"/>
  <c r="B30" i="22" l="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<sst xmlns="http://schemas.openxmlformats.org/spreadsheetml/2006/main" count="1292" uniqueCount="657">
  <si>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</si>
  <si>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</si>
  <si>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</si>
  <si>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</si>
  <si>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</si>
  <si>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</si>
  <si>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</si>
  <si>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</si>
  <si>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</si>
  <si>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</si>
  <si>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</si>
  <si>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</si>
  <si>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</si>
  <si>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</si>
  <si>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</si>
  <si>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</si>
  <si>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</si>
  <si>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</si>
  <si>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</si>
  <si>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</si>
  <si>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</si>
  <si>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</si>
  <si>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</si>
  <si>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</si>
  <si>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</si>
  <si>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</si>
  <si>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</si>
  <si>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</si>
  <si>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</si>
  <si>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</si>
  <si>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</si>
  <si>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</si>
  <si>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</si>
  <si>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</si>
  <si>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</si>
  <si>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</si>
  <si>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</si>
  <si>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</si>
  <si>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</si>
  <si>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</si>
  <si>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</si>
  <si>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</si>
  <si>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</si>
  <si>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</si>
  <si>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</si>
  <si>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</si>
  <si>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</si>
  <si>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</si>
  <si>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</si>
  <si>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</si>
  <si>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</si>
  <si>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</si>
  <si>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</si>
  <si>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</si>
  <si>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</si>
  <si>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</si>
  <si>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</si>
  <si>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</si>
  <si>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</si>
  <si>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</si>
  <si>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</si>
  <si>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</si>
  <si>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</si>
  <si>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</si>
  <si>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</si>
  <si>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</si>
  <si>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</si>
  <si>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</si>
  <si>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</si>
  <si>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</si>
  <si>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</si>
  <si>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</si>
  <si>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</si>
  <si>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</si>
  <si>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</si>
  <si>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</si>
  <si>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</si>
  <si>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</si>
  <si>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</si>
  <si>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</si>
  <si>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</si>
  <si>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</si>
  <si>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</si>
  <si>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</si>
  <si>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</si>
  <si>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</si>
  <si>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</si>
  <si>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</si>
  <si>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</si>
  <si>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</si>
  <si>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</si>
  <si>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</si>
  <si>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</si>
  <si>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</si>
  <si>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</si>
  <si>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</si>
  <si>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</si>
  <si>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</si>
  <si>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</si>
  <si>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</si>
  <si>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</si>
  <si>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</si>
  <si>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</si>
  <si>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</si>
  <si>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</si>
  <si>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</si>
  <si>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</si>
  <si>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</si>
  <si>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</si>
  <si>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</si>
  <si>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</si>
  <si>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</si>
  <si>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</si>
  <si>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</si>
  <si>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</si>
  <si>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</si>
  <si>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</si>
  <si>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</si>
  <si>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</si>
  <si>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</si>
  <si>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</si>
  <si>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</si>
  <si>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</si>
  <si>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</si>
  <si>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</si>
  <si>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</si>
  <si>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</si>
  <si>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</si>
  <si>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</si>
  <si>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</si>
  <si>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</si>
  <si>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</si>
  <si>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</si>
  <si>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</si>
  <si>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</si>
  <si>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</si>
  <si>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</si>
  <si>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</si>
  <si>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</si>
  <si>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</si>
  <si>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</si>
  <si>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</si>
  <si>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</si>
  <si>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</si>
  <si>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</si>
  <si>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</si>
  <si>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</si>
  <si>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</si>
  <si>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</si>
  <si>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</si>
  <si>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</si>
  <si>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</si>
  <si>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</si>
  <si>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</si>
  <si>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</si>
  <si>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</si>
  <si>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</si>
  <si>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</si>
  <si>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</si>
  <si>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</si>
  <si>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</si>
  <si>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</si>
  <si>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</si>
  <si>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</si>
  <si>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</si>
  <si>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</si>
  <si>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</si>
  <si>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</si>
  <si>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</si>
  <si>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</si>
  <si>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</si>
  <si>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</si>
  <si>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</si>
  <si>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</si>
  <si>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</si>
  <si>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</si>
  <si>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</si>
  <si>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</si>
  <si>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</si>
  <si>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</si>
  <si>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</si>
  <si>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</si>
  <si>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</si>
  <si>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</si>
  <si>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</si>
  <si>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</si>
  <si>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</si>
  <si>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</si>
  <si>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</si>
  <si>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</si>
  <si>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</si>
  <si>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</si>
  <si>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</si>
  <si>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</si>
  <si>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</si>
  <si>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</si>
  <si>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</si>
  <si>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</si>
  <si>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</si>
  <si>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</si>
  <si>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</si>
  <si>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</si>
  <si>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</si>
  <si>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</si>
  <si>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</si>
  <si>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</si>
  <si>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</si>
  <si>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</si>
  <si>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</si>
  <si>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</si>
  <si>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</si>
  <si>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</si>
  <si>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</si>
  <si>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</si>
  <si>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</si>
  <si>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</si>
  <si>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</si>
  <si>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</si>
  <si>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</si>
  <si>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</si>
  <si>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</si>
  <si>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</si>
  <si>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</si>
  <si>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</si>
  <si>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</si>
  <si>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</si>
  <si>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</si>
  <si>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</si>
  <si>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</si>
  <si>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</si>
  <si>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</si>
  <si>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</si>
  <si>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</si>
  <si>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</si>
  <si>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</si>
  <si>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</si>
  <si>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</si>
  <si>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</si>
  <si>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</si>
  <si>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</si>
  <si>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</si>
  <si>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</si>
  <si>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</si>
  <si>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</si>
  <si>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</si>
  <si>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</si>
  <si>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</si>
  <si>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</si>
  <si>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</si>
  <si>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</si>
  <si>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</si>
  <si>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</si>
  <si>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</si>
  <si>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</si>
  <si>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</si>
  <si>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</si>
  <si>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</si>
  <si>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</si>
  <si>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</si>
  <si>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</si>
  <si>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</si>
  <si>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</si>
  <si>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</si>
  <si>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</si>
  <si>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</si>
  <si>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</si>
  <si>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</si>
  <si>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</si>
  <si>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</si>
  <si>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</si>
  <si>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</si>
  <si>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</si>
  <si>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</si>
  <si>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</si>
  <si>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</si>
  <si>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</si>
  <si>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</si>
  <si>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</si>
  <si>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</si>
  <si>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</si>
  <si>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</si>
  <si>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</si>
  <si>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</si>
  <si>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</si>
  <si>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</si>
  <si>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</si>
  <si>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</si>
  <si>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</si>
  <si>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</si>
  <si>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</si>
  <si>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</si>
  <si>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</si>
  <si>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</si>
  <si>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</si>
  <si>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</si>
  <si>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</si>
  <si>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</si>
  <si>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</si>
  <si>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</si>
  <si>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</si>
  <si>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</si>
  <si>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</si>
  <si>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</si>
  <si>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</si>
  <si>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</si>
  <si>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</si>
  <si>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</si>
  <si>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</si>
  <si>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</si>
  <si>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</si>
  <si>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</si>
  <si>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</si>
  <si>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</si>
  <si>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</si>
  <si>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</si>
  <si>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</si>
  <si>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</si>
  <si>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</si>
  <si>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</si>
  <si>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</si>
  <si>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</si>
  <si>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</si>
  <si>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</si>
  <si>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</si>
  <si>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</si>
  <si>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</si>
  <si>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</si>
  <si>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</si>
  <si>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</si>
  <si>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</si>
  <si>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</si>
  <si>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</si>
  <si>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</si>
  <si>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</si>
  <si>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</si>
  <si>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</si>
  <si>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</si>
  <si>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</si>
  <si>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</si>
  <si>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</si>
  <si>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</si>
  <si>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</si>
  <si>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</si>
  <si>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</si>
  <si>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</si>
  <si>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</si>
  <si>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</si>
  <si>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</si>
  <si>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</si>
  <si>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</si>
  <si>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</si>
  <si>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</si>
  <si>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</si>
  <si>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</si>
  <si>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</si>
  <si>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</si>
  <si>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</si>
  <si>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</si>
  <si>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</si>
  <si>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</si>
  <si>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</si>
  <si>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</si>
  <si>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</si>
  <si>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</si>
  <si>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</si>
  <si>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</si>
  <si>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</si>
  <si>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</si>
  <si>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</si>
  <si>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</si>
  <si>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</si>
  <si>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</si>
  <si>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</si>
  <si>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</si>
  <si>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</si>
  <si>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</si>
  <si>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</si>
  <si>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</si>
  <si>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</si>
  <si>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</si>
  <si>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</si>
  <si>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</si>
  <si>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</si>
  <si>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</si>
  <si>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</si>
  <si>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</si>
  <si>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</si>
  <si>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</si>
  <si>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</si>
  <si>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</si>
  <si>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</si>
  <si>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</si>
  <si>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</si>
  <si>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</si>
  <si>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</si>
  <si>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</si>
  <si>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</si>
  <si>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</si>
  <si>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</si>
  <si>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</si>
  <si>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</si>
  <si>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</si>
  <si>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</si>
  <si>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</si>
  <si>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</si>
  <si>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</si>
  <si>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</si>
  <si>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</si>
  <si>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</si>
  <si>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</si>
  <si>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</si>
  <si>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</si>
  <si>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</si>
  <si>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</si>
  <si>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</si>
  <si>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</si>
  <si>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</si>
  <si>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</si>
  <si>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</si>
  <si>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</si>
  <si>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</si>
  <si>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</si>
  <si>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</si>
  <si>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</si>
  <si>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</si>
  <si>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</si>
  <si>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</si>
  <si>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</si>
  <si>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</si>
  <si>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</si>
  <si>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</si>
  <si>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</si>
  <si>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</si>
  <si>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</si>
  <si>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</si>
  <si>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</si>
  <si>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</si>
  <si>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</si>
  <si>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</si>
  <si>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</si>
  <si>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</si>
  <si>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</si>
  <si>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</si>
  <si>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</si>
  <si>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</si>
  <si>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</si>
  <si>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</si>
  <si>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</si>
  <si>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</si>
  <si>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</si>
  <si>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</si>
  <si>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</si>
  <si>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</si>
  <si>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</si>
  <si>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</si>
  <si>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</si>
  <si>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</si>
  <si>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</si>
  <si>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</si>
  <si>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</si>
  <si>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</si>
  <si>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</si>
  <si>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</si>
  <si>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</si>
  <si>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</si>
  <si>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</si>
  <si>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</si>
  <si>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</si>
  <si>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</si>
  <si>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</si>
  <si>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</si>
  <si>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</si>
  <si>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</si>
  <si>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</si>
  <si>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</si>
  <si>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</si>
  <si>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</si>
  <si>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</si>
  <si>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</si>
  <si>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</si>
  <si>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</si>
  <si>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</si>
  <si>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</si>
  <si>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</si>
  <si>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</si>
  <si>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</si>
  <si>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</si>
  <si>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</si>
  <si>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</si>
  <si>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</si>
  <si>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</si>
  <si>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</si>
  <si>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</si>
  <si>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</si>
  <si>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</si>
  <si>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</si>
  <si>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</si>
  <si>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</si>
  <si>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</si>
  <si>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</si>
  <si>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</si>
  <si>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</si>
  <si>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</si>
  <si>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</si>
  <si>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</si>
  <si>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</si>
  <si>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</si>
  <si>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</si>
  <si>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</si>
  <si>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</si>
  <si>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</si>
  <si>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</si>
  <si>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</si>
  <si>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</si>
  <si>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</si>
  <si>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</si>
  <si>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</si>
  <si>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</si>
  <si>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</si>
  <si>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</si>
  <si>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</si>
  <si>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</si>
  <si>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</si>
  <si>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</si>
  <si>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</si>
  <si>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</si>
  <si>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</si>
  <si>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</si>
  <si>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</si>
  <si>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</si>
  <si>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</si>
  <si>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</si>
  <si>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</si>
  <si>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</si>
  <si>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</si>
  <si>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</si>
  <si>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</si>
  <si>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</si>
  <si>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</si>
  <si>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</si>
  <si>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</si>
  <si>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</si>
  <si>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</si>
  <si>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</si>
  <si>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</si>
  <si>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</si>
  <si>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</si>
  <si>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</si>
  <si>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</si>
  <si>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</si>
  <si>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</si>
  <si>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</si>
  <si>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</si>
  <si>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</si>
  <si>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</si>
  <si>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</si>
  <si>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</si>
  <si>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</si>
  <si>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</si>
  <si>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</si>
  <si>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</si>
  <si>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</si>
  <si>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</si>
  <si>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</si>
  <si>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</si>
  <si>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</si>
  <si>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</si>
  <si>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</si>
  <si>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</si>
  <si>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</si>
  <si>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</si>
  <si>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</si>
  <si>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</si>
  <si>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</si>
  <si>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</si>
  <si>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</si>
  <si>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</si>
  <si>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</si>
  <si>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</si>
  <si>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16 км ЛЭП</t>
  </si>
  <si>
    <t>объем заключенного договора PD01.2000.2023.26 от 07.04.2023 . АО "Электросетьстройпроект"    в ценах 2023 года с НДС, млн. руб</t>
  </si>
  <si>
    <t xml:space="preserve"> АО "Электросетьстройпроект"</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</si>
  <si>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</si>
  <si>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</si>
  <si>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</si>
  <si>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</si>
  <si>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</si>
  <si>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</si>
  <si>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</si>
  <si>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</si>
  <si>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</si>
  <si>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</si>
  <si>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</si>
  <si>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</si>
  <si>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</si>
  <si>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</si>
  <si>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</si>
  <si>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</si>
  <si>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</si>
  <si>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</si>
  <si>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</si>
  <si>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</si>
  <si>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</si>
  <si>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</si>
  <si>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</si>
  <si>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</si>
  <si>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</si>
  <si>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</si>
  <si>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</si>
  <si>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</si>
  <si>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</si>
  <si>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</si>
  <si>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</si>
  <si>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</si>
  <si>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</si>
  <si>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</si>
  <si>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</si>
  <si>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</si>
  <si>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</si>
  <si>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</si>
  <si>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</si>
  <si>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</si>
  <si>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</si>
  <si>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</si>
  <si>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</si>
  <si>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</si>
  <si>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</si>
  <si>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</si>
  <si>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</si>
  <si>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</si>
  <si>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</si>
  <si>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</si>
  <si>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</si>
  <si>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</si>
  <si>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</si>
  <si>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</si>
  <si>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ООО "СЭП"</t>
  </si>
  <si>
    <t>ДС№2 от 27.06.2023</t>
  </si>
  <si>
    <t>Сметная стоимость проекта в ценах  2025 года с НДС, млн. руб.</t>
  </si>
  <si>
    <t>Возможна реализация в установленный срок.</t>
  </si>
  <si>
    <t>Проблемные вопросы отсутствуют.</t>
  </si>
  <si>
    <t>ДС№3 от 30.08.2023</t>
  </si>
  <si>
    <t>2026</t>
  </si>
  <si>
    <t>Филиал АО "Россети Тюмень" Северные электричесие сети</t>
  </si>
  <si>
    <t>не наступил срок реализации</t>
  </si>
  <si>
    <t>определится проектном</t>
  </si>
  <si>
    <t>2.6 Прочие инвестиционные проекты</t>
  </si>
  <si>
    <t>Год 2029</t>
  </si>
  <si>
    <t>Год раскрытия информации: 2026 год</t>
  </si>
  <si>
    <t>планируется расторжение договора ТП</t>
  </si>
  <si>
    <t>по состоянию на 01.01.2026</t>
  </si>
  <si>
    <t xml:space="preserve">Факт 2025 года </t>
  </si>
  <si>
    <t>Год 2030</t>
  </si>
  <si>
    <t>4 679,78 тыс.руб./ шт.</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</si>
  <si>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</si>
  <si>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Этапность не предусмотрена</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</si>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</sst>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4" xfId="1" applyFont="1" applyBorder="1" applyAlignment="1">
      <alignment horizontal="center" vertical="center" wrapText="1"/>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vertical="center" wrapText="1"/>
    </xf>
    <xf numFmtId="0" fontId="11" fillId="0" borderId="1" xfId="2" applyFont="1" applyFill="1" applyBorder="1" applyAlignment="1"/>
    <xf numFmtId="9"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648</v>
      </c>
      <c r="B5" s="291"/>
      <c r="C5" s="291"/>
      <c r="D5" s="145"/>
      <c r="E5" s="145"/>
      <c r="F5" s="145"/>
      <c r="G5" s="145"/>
      <c r="H5" s="145"/>
      <c r="I5" s="145"/>
      <c r="J5" s="14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516</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565</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582</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498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87" t="s">
        <v>646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7"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448</v>
      </c>
      <c r="C25" s="152"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152"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152"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449</v>
      </c>
      <c r="C28" s="152"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450</v>
      </c>
      <c r="C29" s="152" t="s">
        <v>363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451</v>
      </c>
      <c r="C30" s="152" t="s">
        <v>363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95"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95"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195"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195"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2" t="s">
        <v>519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5,11145352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75">
        <v>5.1114535200000004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76">
        <v>4.1897160000000007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2" zoomScale="55" zoomScaleSheetLayoutView="55" workbookViewId="0">
      <selection activeCell="O21" sqref="O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9" t="s">
        <v>6</v>
      </c>
      <c r="B19" s="299" t="s">
        <v>101</v>
      </c>
      <c r="C19" s="303" t="s">
        <v>369</v>
      </c>
      <c r="D19" s="299" t="s">
        <v>368</v>
      </c>
      <c r="E19" s="299" t="s">
        <v>100</v>
      </c>
      <c r="F19" s="299" t="s">
        <v>99</v>
      </c>
      <c r="G19" s="299" t="s">
        <v>364</v>
      </c>
      <c r="H19" s="299" t="s">
        <v>98</v>
      </c>
      <c r="I19" s="299" t="s">
        <v>97</v>
      </c>
      <c r="J19" s="299" t="s">
        <v>96</v>
      </c>
      <c r="K19" s="299" t="s">
        <v>95</v>
      </c>
      <c r="L19" s="299" t="s">
        <v>94</v>
      </c>
      <c r="M19" s="299" t="s">
        <v>93</v>
      </c>
      <c r="N19" s="299" t="s">
        <v>92</v>
      </c>
      <c r="O19" s="299" t="s">
        <v>91</v>
      </c>
      <c r="P19" s="299" t="s">
        <v>90</v>
      </c>
      <c r="Q19" s="299" t="s">
        <v>367</v>
      </c>
      <c r="R19" s="299"/>
      <c r="S19" s="305" t="s">
        <v>467</v>
      </c>
      <c r="T19" s="4"/>
      <c r="U19" s="4"/>
      <c r="V19" s="4"/>
      <c r="W19" s="4"/>
      <c r="X19" s="4"/>
      <c r="Y19" s="4"/>
    </row>
    <row r="20" spans="1:28" s="3" customFormat="1" ht="180.75" customHeight="1" x14ac:dyDescent="0.2">
      <c r="A20" s="299"/>
      <c r="B20" s="299"/>
      <c r="C20" s="304"/>
      <c r="D20" s="299"/>
      <c r="E20" s="299"/>
      <c r="F20" s="299"/>
      <c r="G20" s="299"/>
      <c r="H20" s="299"/>
      <c r="I20" s="299"/>
      <c r="J20" s="299"/>
      <c r="K20" s="299"/>
      <c r="L20" s="299"/>
      <c r="M20" s="299"/>
      <c r="N20" s="299"/>
      <c r="O20" s="299"/>
      <c r="P20" s="299"/>
      <c r="Q20" s="45" t="s">
        <v>365</v>
      </c>
      <c r="R20" s="46" t="s">
        <v>366</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3.25" customHeight="1" x14ac:dyDescent="0.2">
      <c r="A22" s="303">
        <v>1</v>
      </c>
      <c r="B22" s="303" t="s">
        <v>566</v>
      </c>
      <c r="C22" s="263" t="s">
        <v>567</v>
      </c>
      <c r="D22" s="263" t="s">
        <v>568</v>
      </c>
      <c r="E22" s="263" t="s">
        <v>569</v>
      </c>
      <c r="F22" s="263" t="s">
        <v>570</v>
      </c>
      <c r="G22" s="263" t="s">
        <v>571</v>
      </c>
      <c r="H22" s="263" t="s">
        <v>572</v>
      </c>
      <c r="I22" s="263" t="s">
        <v>363</v>
      </c>
      <c r="J22" s="263" t="s">
        <v>572</v>
      </c>
      <c r="K22" s="263">
        <v>110</v>
      </c>
      <c r="L22" s="263" t="s">
        <v>573</v>
      </c>
      <c r="M22" s="263" t="s">
        <v>574</v>
      </c>
      <c r="N22" s="263">
        <v>2</v>
      </c>
      <c r="O22" s="263" t="s">
        <v>363</v>
      </c>
      <c r="P22" s="263" t="s">
        <v>363</v>
      </c>
      <c r="Q22" s="307" t="s">
        <v>575</v>
      </c>
      <c r="R22" s="310"/>
      <c r="S22" s="310">
        <v>169.58473799999999</v>
      </c>
      <c r="T22" s="32"/>
      <c r="U22" s="32"/>
      <c r="V22" s="32"/>
      <c r="W22" s="32"/>
      <c r="X22" s="32"/>
      <c r="Y22" s="32"/>
      <c r="Z22" s="31"/>
      <c r="AA22" s="31"/>
      <c r="AB22" s="31"/>
    </row>
    <row r="23" spans="1:28" s="3" customFormat="1" ht="113.25" customHeight="1" x14ac:dyDescent="0.2">
      <c r="A23" s="306"/>
      <c r="B23" s="306"/>
      <c r="C23" s="53" t="s">
        <v>637</v>
      </c>
      <c r="D23" s="263" t="s">
        <v>568</v>
      </c>
      <c r="E23" s="263" t="s">
        <v>569</v>
      </c>
      <c r="F23" s="263" t="s">
        <v>570</v>
      </c>
      <c r="G23" s="263" t="s">
        <v>571</v>
      </c>
      <c r="H23" s="263" t="s">
        <v>572</v>
      </c>
      <c r="I23" s="263" t="s">
        <v>363</v>
      </c>
      <c r="J23" s="263" t="s">
        <v>572</v>
      </c>
      <c r="K23" s="263">
        <v>110</v>
      </c>
      <c r="L23" s="263" t="s">
        <v>573</v>
      </c>
      <c r="M23" s="263" t="s">
        <v>574</v>
      </c>
      <c r="N23" s="263">
        <v>2</v>
      </c>
      <c r="O23" s="263" t="s">
        <v>363</v>
      </c>
      <c r="P23" s="263" t="s">
        <v>363</v>
      </c>
      <c r="Q23" s="308"/>
      <c r="R23" s="311"/>
      <c r="S23" s="311"/>
      <c r="T23" s="32"/>
      <c r="U23" s="32"/>
      <c r="V23" s="32"/>
      <c r="W23" s="32"/>
      <c r="X23" s="31"/>
      <c r="Y23" s="31"/>
      <c r="Z23" s="31"/>
      <c r="AA23" s="31"/>
      <c r="AB23" s="31"/>
    </row>
    <row r="24" spans="1:28" s="3" customFormat="1" ht="69" customHeight="1" x14ac:dyDescent="0.2">
      <c r="A24" s="304"/>
      <c r="B24" s="304"/>
      <c r="C24" s="53" t="s">
        <v>641</v>
      </c>
      <c r="D24" s="280" t="s">
        <v>568</v>
      </c>
      <c r="E24" s="280" t="s">
        <v>569</v>
      </c>
      <c r="F24" s="280" t="s">
        <v>570</v>
      </c>
      <c r="G24" s="280" t="s">
        <v>571</v>
      </c>
      <c r="H24" s="280" t="s">
        <v>572</v>
      </c>
      <c r="I24" s="280" t="s">
        <v>363</v>
      </c>
      <c r="J24" s="280" t="s">
        <v>572</v>
      </c>
      <c r="K24" s="280">
        <v>110</v>
      </c>
      <c r="L24" s="280" t="s">
        <v>573</v>
      </c>
      <c r="M24" s="280" t="s">
        <v>574</v>
      </c>
      <c r="N24" s="280">
        <v>2</v>
      </c>
      <c r="O24" s="280" t="s">
        <v>363</v>
      </c>
      <c r="P24" s="280" t="s">
        <v>363</v>
      </c>
      <c r="Q24" s="309"/>
      <c r="R24" s="312"/>
      <c r="S24" s="312"/>
      <c r="T24" s="32"/>
      <c r="U24" s="32"/>
      <c r="V24" s="32"/>
      <c r="W24" s="32"/>
      <c r="X24" s="31"/>
      <c r="Y24" s="31"/>
      <c r="Z24" s="31"/>
      <c r="AA24" s="31"/>
      <c r="AB24" s="31"/>
    </row>
    <row r="25" spans="1:28" s="3" customFormat="1" ht="18.75" x14ac:dyDescent="0.2">
      <c r="A25" s="49"/>
      <c r="B25" s="190"/>
      <c r="C25" s="190"/>
      <c r="D25" s="190"/>
      <c r="E25" s="190"/>
      <c r="F25" s="190"/>
      <c r="G25" s="190"/>
      <c r="H25" s="34"/>
      <c r="I25" s="34"/>
      <c r="J25" s="34"/>
      <c r="K25" s="34"/>
      <c r="L25" s="34"/>
      <c r="M25" s="34"/>
      <c r="N25" s="34"/>
      <c r="O25" s="34"/>
      <c r="P25" s="34"/>
      <c r="Q25" s="34"/>
      <c r="R25" s="135"/>
      <c r="S25" s="135"/>
      <c r="T25" s="32"/>
      <c r="U25" s="32"/>
      <c r="V25" s="32"/>
      <c r="W25" s="32"/>
      <c r="X25" s="31"/>
      <c r="Y25" s="31"/>
      <c r="Z25" s="31"/>
      <c r="AA25" s="31"/>
      <c r="AB25" s="31"/>
    </row>
    <row r="26" spans="1:28" s="3" customFormat="1" ht="18.75" x14ac:dyDescent="0.2">
      <c r="A26" s="49"/>
      <c r="B26" s="190"/>
      <c r="C26" s="190"/>
      <c r="D26" s="190"/>
      <c r="E26" s="190"/>
      <c r="F26" s="190"/>
      <c r="G26" s="190"/>
      <c r="H26" s="34"/>
      <c r="I26" s="34"/>
      <c r="J26" s="34"/>
      <c r="K26" s="34"/>
      <c r="L26" s="34"/>
      <c r="M26" s="34"/>
      <c r="N26" s="34"/>
      <c r="O26" s="34"/>
      <c r="P26" s="34"/>
      <c r="Q26" s="34"/>
      <c r="R26" s="135"/>
      <c r="S26" s="135"/>
      <c r="T26" s="32"/>
      <c r="U26" s="32"/>
      <c r="V26" s="32"/>
      <c r="W26" s="32"/>
      <c r="X26" s="31"/>
      <c r="Y26" s="31"/>
      <c r="Z26" s="31"/>
      <c r="AA26" s="31"/>
      <c r="AB26" s="31"/>
    </row>
    <row r="27" spans="1:28" s="3" customFormat="1" ht="18.75" x14ac:dyDescent="0.2">
      <c r="A27" s="49"/>
      <c r="B27" s="190"/>
      <c r="C27" s="190"/>
      <c r="D27" s="190"/>
      <c r="E27" s="190"/>
      <c r="F27" s="190"/>
      <c r="G27" s="190"/>
      <c r="H27" s="34"/>
      <c r="I27" s="34"/>
      <c r="J27" s="34"/>
      <c r="K27" s="34"/>
      <c r="L27" s="34"/>
      <c r="M27" s="34"/>
      <c r="N27" s="34"/>
      <c r="O27" s="34"/>
      <c r="P27" s="34"/>
      <c r="Q27" s="34"/>
      <c r="R27" s="135"/>
      <c r="S27" s="135"/>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5"/>
      <c r="S28" s="135"/>
      <c r="T28" s="32"/>
      <c r="U28" s="32"/>
      <c r="V28" s="32"/>
      <c r="W28" s="32"/>
      <c r="X28" s="31"/>
      <c r="Y28" s="31"/>
      <c r="Z28" s="31"/>
      <c r="AA28" s="31"/>
      <c r="AB28" s="31"/>
    </row>
    <row r="29" spans="1:28" ht="20.25" customHeight="1" x14ac:dyDescent="0.25">
      <c r="A29" s="107"/>
      <c r="B29" s="190" t="s">
        <v>362</v>
      </c>
      <c r="C29" s="190"/>
      <c r="D29" s="190"/>
      <c r="E29" s="107" t="s">
        <v>363</v>
      </c>
      <c r="F29" s="107" t="s">
        <v>363</v>
      </c>
      <c r="G29" s="107" t="s">
        <v>363</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7">
    <mergeCell ref="B22:B24"/>
    <mergeCell ref="A22:A24"/>
    <mergeCell ref="Q22:Q24"/>
    <mergeCell ref="R22:R24"/>
    <mergeCell ref="S22:S2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N_NS2000.VL.0025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4" t="s">
        <v>478</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222</v>
      </c>
      <c r="C21" s="322"/>
      <c r="D21" s="325" t="s">
        <v>123</v>
      </c>
      <c r="E21" s="321" t="s">
        <v>506</v>
      </c>
      <c r="F21" s="322"/>
      <c r="G21" s="321" t="s">
        <v>272</v>
      </c>
      <c r="H21" s="322"/>
      <c r="I21" s="321" t="s">
        <v>122</v>
      </c>
      <c r="J21" s="322"/>
      <c r="K21" s="325" t="s">
        <v>121</v>
      </c>
      <c r="L21" s="321" t="s">
        <v>120</v>
      </c>
      <c r="M21" s="322"/>
      <c r="N21" s="321" t="s">
        <v>502</v>
      </c>
      <c r="O21" s="322"/>
      <c r="P21" s="325" t="s">
        <v>119</v>
      </c>
      <c r="Q21" s="313" t="s">
        <v>118</v>
      </c>
      <c r="R21" s="314"/>
      <c r="S21" s="313" t="s">
        <v>117</v>
      </c>
      <c r="T21" s="315"/>
    </row>
    <row r="22" spans="1:113" ht="204.75" customHeight="1" x14ac:dyDescent="0.25">
      <c r="A22" s="319"/>
      <c r="B22" s="323"/>
      <c r="C22" s="324"/>
      <c r="D22" s="328"/>
      <c r="E22" s="323"/>
      <c r="F22" s="324"/>
      <c r="G22" s="323"/>
      <c r="H22" s="324"/>
      <c r="I22" s="323"/>
      <c r="J22" s="324"/>
      <c r="K22" s="326"/>
      <c r="L22" s="323"/>
      <c r="M22" s="324"/>
      <c r="N22" s="323"/>
      <c r="O22" s="324"/>
      <c r="P22" s="326"/>
      <c r="Q22" s="96" t="s">
        <v>116</v>
      </c>
      <c r="R22" s="96" t="s">
        <v>477</v>
      </c>
      <c r="S22" s="96" t="s">
        <v>115</v>
      </c>
      <c r="T22" s="96" t="s">
        <v>114</v>
      </c>
    </row>
    <row r="23" spans="1:113" ht="51.75" customHeight="1" x14ac:dyDescent="0.25">
      <c r="A23" s="320"/>
      <c r="B23" s="143" t="s">
        <v>112</v>
      </c>
      <c r="C23" s="143" t="s">
        <v>113</v>
      </c>
      <c r="D23" s="326"/>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6" t="s">
        <v>112</v>
      </c>
      <c r="R23" s="96" t="s">
        <v>112</v>
      </c>
      <c r="S23" s="96" t="s">
        <v>112</v>
      </c>
      <c r="T23" s="9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363</v>
      </c>
      <c r="B25" s="63" t="s">
        <v>363</v>
      </c>
      <c r="C25" s="63" t="s">
        <v>363</v>
      </c>
      <c r="D25" s="63" t="s">
        <v>363</v>
      </c>
      <c r="E25" s="63" t="s">
        <v>363</v>
      </c>
      <c r="F25" s="63" t="s">
        <v>363</v>
      </c>
      <c r="G25" s="63" t="s">
        <v>363</v>
      </c>
      <c r="H25" s="63" t="s">
        <v>363</v>
      </c>
      <c r="I25" s="63" t="s">
        <v>363</v>
      </c>
      <c r="J25" s="63" t="s">
        <v>363</v>
      </c>
      <c r="K25" s="63" t="s">
        <v>363</v>
      </c>
      <c r="L25" s="63" t="s">
        <v>363</v>
      </c>
      <c r="M25" s="63" t="s">
        <v>363</v>
      </c>
      <c r="N25" s="63" t="s">
        <v>363</v>
      </c>
      <c r="O25" s="63" t="s">
        <v>363</v>
      </c>
      <c r="P25" s="63" t="s">
        <v>363</v>
      </c>
      <c r="Q25" s="63" t="s">
        <v>363</v>
      </c>
      <c r="R25" s="63" t="s">
        <v>363</v>
      </c>
      <c r="S25" s="63" t="s">
        <v>363</v>
      </c>
      <c r="T25" s="63" t="s">
        <v>363</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27" t="s">
        <v>512</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H24" sqref="H24"/>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516</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N_NS2000.VL.0025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9" t="s">
        <v>6</v>
      </c>
      <c r="B21" s="331" t="s">
        <v>486</v>
      </c>
      <c r="C21" s="332"/>
      <c r="D21" s="331" t="s">
        <v>488</v>
      </c>
      <c r="E21" s="332"/>
      <c r="F21" s="313" t="s">
        <v>95</v>
      </c>
      <c r="G21" s="315"/>
      <c r="H21" s="315"/>
      <c r="I21" s="314"/>
      <c r="J21" s="329" t="s">
        <v>489</v>
      </c>
      <c r="K21" s="331" t="s">
        <v>490</v>
      </c>
      <c r="L21" s="332"/>
      <c r="M21" s="331" t="s">
        <v>491</v>
      </c>
      <c r="N21" s="332"/>
      <c r="O21" s="331" t="s">
        <v>479</v>
      </c>
      <c r="P21" s="332"/>
      <c r="Q21" s="331" t="s">
        <v>128</v>
      </c>
      <c r="R21" s="332"/>
      <c r="S21" s="329" t="s">
        <v>127</v>
      </c>
      <c r="T21" s="329" t="s">
        <v>492</v>
      </c>
      <c r="U21" s="329" t="s">
        <v>487</v>
      </c>
      <c r="V21" s="331" t="s">
        <v>126</v>
      </c>
      <c r="W21" s="332"/>
      <c r="X21" s="313" t="s">
        <v>118</v>
      </c>
      <c r="Y21" s="315"/>
      <c r="Z21" s="313" t="s">
        <v>117</v>
      </c>
      <c r="AA21" s="315"/>
    </row>
    <row r="22" spans="1:27" ht="216" customHeight="1" x14ac:dyDescent="0.25">
      <c r="A22" s="335"/>
      <c r="B22" s="333"/>
      <c r="C22" s="334"/>
      <c r="D22" s="333"/>
      <c r="E22" s="334"/>
      <c r="F22" s="313" t="s">
        <v>125</v>
      </c>
      <c r="G22" s="314"/>
      <c r="H22" s="313" t="s">
        <v>124</v>
      </c>
      <c r="I22" s="314"/>
      <c r="J22" s="330"/>
      <c r="K22" s="333"/>
      <c r="L22" s="334"/>
      <c r="M22" s="333"/>
      <c r="N22" s="334"/>
      <c r="O22" s="333"/>
      <c r="P22" s="334"/>
      <c r="Q22" s="333"/>
      <c r="R22" s="334"/>
      <c r="S22" s="330"/>
      <c r="T22" s="330"/>
      <c r="U22" s="330"/>
      <c r="V22" s="333"/>
      <c r="W22" s="334"/>
      <c r="X22" s="96" t="s">
        <v>116</v>
      </c>
      <c r="Y22" s="96" t="s">
        <v>477</v>
      </c>
      <c r="Z22" s="96" t="s">
        <v>115</v>
      </c>
      <c r="AA22" s="96" t="s">
        <v>114</v>
      </c>
    </row>
    <row r="23" spans="1:27" ht="60" customHeight="1" x14ac:dyDescent="0.25">
      <c r="A23" s="330"/>
      <c r="B23" s="141" t="s">
        <v>112</v>
      </c>
      <c r="C23" s="141"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23" customHeight="1" x14ac:dyDescent="0.25">
      <c r="A25" s="101">
        <v>1</v>
      </c>
      <c r="B25" s="249" t="s">
        <v>363</v>
      </c>
      <c r="C25" s="249" t="s">
        <v>608</v>
      </c>
      <c r="D25" s="101" t="s">
        <v>363</v>
      </c>
      <c r="E25" s="101" t="s">
        <v>363</v>
      </c>
      <c r="F25" s="101" t="s">
        <v>363</v>
      </c>
      <c r="G25" s="102">
        <v>110</v>
      </c>
      <c r="H25" s="102" t="s">
        <v>363</v>
      </c>
      <c r="I25" s="102">
        <v>110</v>
      </c>
      <c r="J25" s="103" t="s">
        <v>642</v>
      </c>
      <c r="K25" s="101" t="s">
        <v>363</v>
      </c>
      <c r="L25" s="101">
        <v>1</v>
      </c>
      <c r="M25" s="101" t="s">
        <v>363</v>
      </c>
      <c r="N25" s="101" t="s">
        <v>363</v>
      </c>
      <c r="O25" s="101" t="s">
        <v>363</v>
      </c>
      <c r="P25" s="101" t="s">
        <v>607</v>
      </c>
      <c r="Q25" s="101" t="s">
        <v>363</v>
      </c>
      <c r="R25" s="101">
        <v>8</v>
      </c>
      <c r="S25" s="101" t="s">
        <v>363</v>
      </c>
      <c r="T25" s="101" t="s">
        <v>363</v>
      </c>
      <c r="U25" s="101" t="s">
        <v>363</v>
      </c>
      <c r="V25" s="101" t="s">
        <v>363</v>
      </c>
      <c r="W25" s="101" t="s">
        <v>363</v>
      </c>
      <c r="X25" s="101" t="s">
        <v>363</v>
      </c>
      <c r="Y25" s="101" t="s">
        <v>363</v>
      </c>
      <c r="Z25" s="101" t="s">
        <v>363</v>
      </c>
      <c r="AA25" s="101" t="s">
        <v>363</v>
      </c>
    </row>
    <row r="26" spans="1:27" s="62" customFormat="1" ht="110.25" customHeight="1" x14ac:dyDescent="0.25">
      <c r="A26" s="102">
        <v>2</v>
      </c>
      <c r="B26" s="249" t="s">
        <v>363</v>
      </c>
      <c r="C26" s="249" t="s">
        <v>609</v>
      </c>
      <c r="D26" s="101" t="s">
        <v>363</v>
      </c>
      <c r="E26" s="101" t="s">
        <v>363</v>
      </c>
      <c r="F26" s="101" t="s">
        <v>363</v>
      </c>
      <c r="G26" s="102">
        <v>110</v>
      </c>
      <c r="H26" s="102" t="s">
        <v>363</v>
      </c>
      <c r="I26" s="102">
        <v>110</v>
      </c>
      <c r="J26" s="103" t="s">
        <v>642</v>
      </c>
      <c r="K26" s="101" t="s">
        <v>363</v>
      </c>
      <c r="L26" s="248" t="s">
        <v>66</v>
      </c>
      <c r="M26" s="101" t="s">
        <v>363</v>
      </c>
      <c r="N26" s="101" t="s">
        <v>363</v>
      </c>
      <c r="O26" s="101" t="s">
        <v>363</v>
      </c>
      <c r="P26" s="247" t="s">
        <v>607</v>
      </c>
      <c r="Q26" s="101" t="s">
        <v>363</v>
      </c>
      <c r="R26" s="102">
        <v>8</v>
      </c>
      <c r="S26" s="101" t="s">
        <v>363</v>
      </c>
      <c r="T26" s="101" t="s">
        <v>363</v>
      </c>
      <c r="U26" s="101" t="s">
        <v>363</v>
      </c>
      <c r="V26" s="101" t="s">
        <v>363</v>
      </c>
      <c r="W26" s="101" t="s">
        <v>363</v>
      </c>
      <c r="X26" s="101" t="s">
        <v>363</v>
      </c>
      <c r="Y26" s="101" t="s">
        <v>363</v>
      </c>
      <c r="Z26" s="101" t="s">
        <v>363</v>
      </c>
      <c r="AA26" s="101" t="s">
        <v>363</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2026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16" t="s">
        <v>516</v>
      </c>
      <c r="B9" s="316"/>
      <c r="C9" s="316"/>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N_NS2000.VL.0025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8"/>
      <c r="C15" s="298"/>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87" t="s">
        <v>612</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87"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655</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8"/>
      <c r="AB6" s="13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8"/>
      <c r="AB7" s="138"/>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9"/>
      <c r="AB8" s="13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0"/>
      <c r="AB9" s="14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8"/>
      <c r="AB10" s="138"/>
    </row>
    <row r="11" spans="1:28" x14ac:dyDescent="0.25">
      <c r="A11" s="297" t="str">
        <f>'1. паспорт местоположение'!A12:C12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9"/>
      <c r="AB11" s="13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0"/>
      <c r="AB12" s="14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9"/>
      <c r="AB14" s="13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0"/>
      <c r="AB15" s="14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9"/>
      <c r="AB20" s="14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9"/>
      <c r="AB21" s="149"/>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0"/>
      <c r="AB22" s="150"/>
    </row>
    <row r="23" spans="1:28" ht="32.25" customHeight="1" x14ac:dyDescent="0.25">
      <c r="A23" s="340" t="s">
        <v>360</v>
      </c>
      <c r="B23" s="341"/>
      <c r="C23" s="341"/>
      <c r="D23" s="341"/>
      <c r="E23" s="341"/>
      <c r="F23" s="341"/>
      <c r="G23" s="341"/>
      <c r="H23" s="341"/>
      <c r="I23" s="341"/>
      <c r="J23" s="341"/>
      <c r="K23" s="341"/>
      <c r="L23" s="342"/>
      <c r="M23" s="339" t="s">
        <v>361</v>
      </c>
      <c r="N23" s="339"/>
      <c r="O23" s="339"/>
      <c r="P23" s="339"/>
      <c r="Q23" s="339"/>
      <c r="R23" s="339"/>
      <c r="S23" s="339"/>
      <c r="T23" s="339"/>
      <c r="U23" s="339"/>
      <c r="V23" s="339"/>
      <c r="W23" s="339"/>
      <c r="X23" s="339"/>
      <c r="Y23" s="339"/>
      <c r="Z23" s="339"/>
    </row>
    <row r="24" spans="1:28" ht="151.5" customHeight="1" x14ac:dyDescent="0.25">
      <c r="A24" s="93" t="s">
        <v>232</v>
      </c>
      <c r="B24" s="94" t="s">
        <v>261</v>
      </c>
      <c r="C24" s="93" t="s">
        <v>354</v>
      </c>
      <c r="D24" s="93" t="s">
        <v>233</v>
      </c>
      <c r="E24" s="93" t="s">
        <v>355</v>
      </c>
      <c r="F24" s="93" t="s">
        <v>357</v>
      </c>
      <c r="G24" s="93" t="s">
        <v>356</v>
      </c>
      <c r="H24" s="93" t="s">
        <v>234</v>
      </c>
      <c r="I24" s="93" t="s">
        <v>358</v>
      </c>
      <c r="J24" s="93" t="s">
        <v>266</v>
      </c>
      <c r="K24" s="94" t="s">
        <v>260</v>
      </c>
      <c r="L24" s="94" t="s">
        <v>235</v>
      </c>
      <c r="M24" s="95" t="s">
        <v>280</v>
      </c>
      <c r="N24" s="94" t="s">
        <v>514</v>
      </c>
      <c r="O24" s="93" t="s">
        <v>277</v>
      </c>
      <c r="P24" s="93" t="s">
        <v>278</v>
      </c>
      <c r="Q24" s="93" t="s">
        <v>276</v>
      </c>
      <c r="R24" s="93" t="s">
        <v>234</v>
      </c>
      <c r="S24" s="93" t="s">
        <v>275</v>
      </c>
      <c r="T24" s="93" t="s">
        <v>274</v>
      </c>
      <c r="U24" s="93" t="s">
        <v>353</v>
      </c>
      <c r="V24" s="93" t="s">
        <v>276</v>
      </c>
      <c r="W24" s="104" t="s">
        <v>259</v>
      </c>
      <c r="X24" s="104" t="s">
        <v>291</v>
      </c>
      <c r="Y24" s="104" t="s">
        <v>292</v>
      </c>
      <c r="Z24" s="106" t="s">
        <v>289</v>
      </c>
    </row>
    <row r="25" spans="1:28" ht="16.5" customHeight="1" x14ac:dyDescent="0.25">
      <c r="A25" s="93">
        <v>1</v>
      </c>
      <c r="B25" s="94">
        <v>2</v>
      </c>
      <c r="C25" s="93">
        <v>3</v>
      </c>
      <c r="D25" s="94">
        <v>4</v>
      </c>
      <c r="E25" s="93">
        <v>5</v>
      </c>
      <c r="F25" s="94">
        <v>6</v>
      </c>
      <c r="G25" s="93">
        <v>7</v>
      </c>
      <c r="H25" s="94">
        <v>8</v>
      </c>
      <c r="I25" s="93">
        <v>9</v>
      </c>
      <c r="J25" s="94">
        <v>10</v>
      </c>
      <c r="K25" s="151">
        <v>11</v>
      </c>
      <c r="L25" s="94">
        <v>12</v>
      </c>
      <c r="M25" s="151">
        <v>13</v>
      </c>
      <c r="N25" s="94">
        <v>14</v>
      </c>
      <c r="O25" s="151">
        <v>15</v>
      </c>
      <c r="P25" s="94">
        <v>16</v>
      </c>
      <c r="Q25" s="151">
        <v>17</v>
      </c>
      <c r="R25" s="94">
        <v>18</v>
      </c>
      <c r="S25" s="151">
        <v>19</v>
      </c>
      <c r="T25" s="94">
        <v>20</v>
      </c>
      <c r="U25" s="151">
        <v>21</v>
      </c>
      <c r="V25" s="94">
        <v>22</v>
      </c>
      <c r="W25" s="151">
        <v>23</v>
      </c>
      <c r="X25" s="94">
        <v>24</v>
      </c>
      <c r="Y25" s="151">
        <v>25</v>
      </c>
      <c r="Z25" s="94">
        <v>26</v>
      </c>
    </row>
    <row r="26" spans="1:28" ht="45.75" customHeight="1" x14ac:dyDescent="0.25">
      <c r="A26" s="86" t="s">
        <v>338</v>
      </c>
      <c r="B26" s="92"/>
      <c r="C26" s="88" t="s">
        <v>340</v>
      </c>
      <c r="D26" s="88" t="s">
        <v>341</v>
      </c>
      <c r="E26" s="88" t="s">
        <v>342</v>
      </c>
      <c r="F26" s="88" t="s">
        <v>271</v>
      </c>
      <c r="G26" s="88" t="s">
        <v>343</v>
      </c>
      <c r="H26" s="88" t="s">
        <v>234</v>
      </c>
      <c r="I26" s="88" t="s">
        <v>344</v>
      </c>
      <c r="J26" s="88" t="s">
        <v>345</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339</v>
      </c>
      <c r="B32" s="92"/>
      <c r="C32" s="88" t="s">
        <v>346</v>
      </c>
      <c r="D32" s="88" t="s">
        <v>347</v>
      </c>
      <c r="E32" s="88" t="s">
        <v>348</v>
      </c>
      <c r="F32" s="88" t="s">
        <v>349</v>
      </c>
      <c r="G32" s="88" t="s">
        <v>350</v>
      </c>
      <c r="H32" s="88" t="s">
        <v>234</v>
      </c>
      <c r="I32" s="88" t="s">
        <v>351</v>
      </c>
      <c r="J32" s="88" t="s">
        <v>352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6" t="s">
        <v>481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3" t="s">
        <v>87</v>
      </c>
      <c r="F19" s="344"/>
      <c r="G19" s="344"/>
      <c r="H19" s="344"/>
      <c r="I19" s="34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19" sqref="AP19"/>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561</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2"/>
      <c r="B8" s="212"/>
      <c r="C8" s="212"/>
      <c r="D8" s="212"/>
      <c r="E8" s="212"/>
      <c r="F8" s="212"/>
      <c r="G8" s="212"/>
      <c r="H8" s="212"/>
      <c r="I8" s="212"/>
      <c r="J8" s="212"/>
      <c r="K8" s="212"/>
      <c r="L8" s="138"/>
      <c r="M8" s="138"/>
      <c r="N8" s="138"/>
      <c r="O8" s="138"/>
      <c r="P8" s="138"/>
      <c r="Q8" s="138"/>
      <c r="R8" s="138"/>
      <c r="S8" s="138"/>
      <c r="T8" s="138"/>
      <c r="U8" s="138"/>
      <c r="V8" s="138"/>
      <c r="W8" s="138"/>
      <c r="X8" s="138"/>
      <c r="Y8" s="138"/>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2"/>
      <c r="B11" s="212"/>
      <c r="C11" s="212"/>
      <c r="D11" s="212"/>
      <c r="E11" s="212"/>
      <c r="F11" s="212"/>
      <c r="G11" s="212"/>
      <c r="H11" s="212"/>
      <c r="I11" s="212"/>
      <c r="J11" s="212"/>
      <c r="K11" s="212"/>
      <c r="L11" s="138"/>
      <c r="M11" s="138"/>
      <c r="N11" s="138"/>
      <c r="O11" s="138"/>
      <c r="P11" s="138"/>
      <c r="Q11" s="138"/>
      <c r="R11" s="138"/>
      <c r="S11" s="138"/>
      <c r="T11" s="138"/>
      <c r="U11" s="138"/>
      <c r="V11" s="138"/>
      <c r="W11" s="138"/>
      <c r="X11" s="138"/>
      <c r="Y11" s="138"/>
    </row>
    <row r="12" spans="1:44" s="12" customFormat="1" ht="18.75" customHeight="1" x14ac:dyDescent="0.2">
      <c r="A12" s="297" t="str">
        <f>'1. паспорт местоположение'!A12:C12</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4" customHeight="1" x14ac:dyDescent="0.2">
      <c r="A15" s="414"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94" t="s">
        <v>562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16"/>
      <c r="AP19" s="216"/>
      <c r="AQ19" s="216"/>
      <c r="AR19" s="42"/>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408" t="s">
        <v>335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218"/>
      <c r="AN24" s="218"/>
      <c r="AO24" s="219"/>
      <c r="AP24" s="219"/>
      <c r="AQ24" s="219"/>
      <c r="AR24" s="219"/>
      <c r="AS24" s="220"/>
    </row>
    <row r="25" spans="1:45" ht="12.75" customHeight="1" x14ac:dyDescent="0.25">
      <c r="A25" s="392" t="s">
        <v>583</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21"/>
      <c r="AN25" s="409" t="s">
        <v>334</v>
      </c>
      <c r="AO25" s="409"/>
      <c r="AP25" s="409"/>
      <c r="AQ25" s="410"/>
      <c r="AR25" s="410"/>
      <c r="AS25" s="220"/>
    </row>
    <row r="26" spans="1:45" ht="17.25" customHeight="1" x14ac:dyDescent="0.25">
      <c r="A26" s="363" t="s">
        <v>333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1"/>
      <c r="AN26" s="411" t="s">
        <v>332</v>
      </c>
      <c r="AO26" s="412"/>
      <c r="AP26" s="413"/>
      <c r="AQ26" s="400"/>
      <c r="AR26" s="401"/>
      <c r="AS26" s="220"/>
    </row>
    <row r="27" spans="1:45" ht="17.25" customHeight="1" x14ac:dyDescent="0.25">
      <c r="A27" s="363" t="s">
        <v>331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1"/>
      <c r="AN27" s="411" t="s">
        <v>330</v>
      </c>
      <c r="AO27" s="412"/>
      <c r="AP27" s="413"/>
      <c r="AQ27" s="400"/>
      <c r="AR27" s="401"/>
      <c r="AS27" s="220"/>
    </row>
    <row r="28" spans="1:45" ht="27.75" customHeight="1" thickBot="1" x14ac:dyDescent="0.3">
      <c r="A28" s="394" t="s">
        <v>329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81"/>
      <c r="AL28" s="381"/>
      <c r="AM28" s="221"/>
      <c r="AN28" s="397" t="s">
        <v>584</v>
      </c>
      <c r="AO28" s="398"/>
      <c r="AP28" s="399"/>
      <c r="AQ28" s="400"/>
      <c r="AR28" s="401"/>
      <c r="AS28" s="220"/>
    </row>
    <row r="29" spans="1:45" ht="17.25" customHeight="1" x14ac:dyDescent="0.25">
      <c r="A29" s="402" t="s">
        <v>328</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1"/>
      <c r="AL29" s="391"/>
      <c r="AM29" s="221"/>
      <c r="AN29" s="405"/>
      <c r="AO29" s="406"/>
      <c r="AP29" s="406"/>
      <c r="AQ29" s="400"/>
      <c r="AR29" s="407"/>
      <c r="AS29" s="220"/>
    </row>
    <row r="30" spans="1:45" ht="17.25" customHeight="1" x14ac:dyDescent="0.25">
      <c r="A30" s="363" t="s">
        <v>585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1"/>
      <c r="AS30" s="220"/>
    </row>
    <row r="31" spans="1:45" ht="17.25" customHeight="1" x14ac:dyDescent="0.25">
      <c r="A31" s="363" t="s">
        <v>327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1"/>
      <c r="AN31" s="221"/>
      <c r="AO31" s="222"/>
      <c r="AP31" s="222"/>
      <c r="AQ31" s="222"/>
      <c r="AR31" s="222"/>
      <c r="AS31" s="220"/>
    </row>
    <row r="32" spans="1:45" ht="17.25" customHeight="1" x14ac:dyDescent="0.25">
      <c r="A32" s="363" t="s">
        <v>306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1"/>
      <c r="AN32" s="221"/>
      <c r="AO32" s="221"/>
      <c r="AP32" s="221"/>
      <c r="AQ32" s="221"/>
      <c r="AR32" s="221"/>
      <c r="AS32" s="220"/>
    </row>
    <row r="33" spans="1:45" ht="17.25" customHeight="1" x14ac:dyDescent="0.25">
      <c r="A33" s="363" t="s">
        <v>326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21"/>
      <c r="AN33" s="221"/>
      <c r="AO33" s="221"/>
      <c r="AP33" s="221"/>
      <c r="AQ33" s="221"/>
      <c r="AR33" s="221"/>
      <c r="AS33" s="220"/>
    </row>
    <row r="34" spans="1:45" ht="17.25" customHeight="1" x14ac:dyDescent="0.25">
      <c r="A34" s="363" t="s">
        <v>325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1"/>
      <c r="AN34" s="221"/>
      <c r="AO34" s="221"/>
      <c r="AP34" s="221"/>
      <c r="AQ34" s="221"/>
      <c r="AR34" s="221"/>
      <c r="AS34" s="22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1"/>
      <c r="AN35" s="221"/>
      <c r="AO35" s="221"/>
      <c r="AP35" s="221"/>
      <c r="AQ35" s="221"/>
      <c r="AR35" s="221"/>
      <c r="AS35" s="220"/>
    </row>
    <row r="36" spans="1:45" ht="17.25" customHeight="1" thickBot="1" x14ac:dyDescent="0.3">
      <c r="A36" s="379" t="s">
        <v>299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21"/>
      <c r="AN36" s="221"/>
      <c r="AO36" s="221"/>
      <c r="AP36" s="221"/>
      <c r="AQ36" s="221"/>
      <c r="AR36" s="221"/>
      <c r="AS36" s="22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21"/>
      <c r="AN37" s="221"/>
      <c r="AO37" s="221"/>
      <c r="AP37" s="221"/>
      <c r="AQ37" s="221"/>
      <c r="AR37" s="221"/>
      <c r="AS37" s="220"/>
    </row>
    <row r="38" spans="1:45" ht="17.25" customHeight="1" x14ac:dyDescent="0.25">
      <c r="A38" s="363" t="s">
        <v>324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1"/>
      <c r="AN38" s="221"/>
      <c r="AO38" s="221"/>
      <c r="AP38" s="221"/>
      <c r="AQ38" s="221"/>
      <c r="AR38" s="221"/>
      <c r="AS38" s="220"/>
    </row>
    <row r="39" spans="1:45" ht="17.25" customHeight="1" thickBot="1" x14ac:dyDescent="0.3">
      <c r="A39" s="379" t="s">
        <v>323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21"/>
      <c r="AN39" s="221"/>
      <c r="AO39" s="221"/>
      <c r="AP39" s="221"/>
      <c r="AQ39" s="221"/>
      <c r="AR39" s="221"/>
      <c r="AS39" s="220"/>
    </row>
    <row r="40" spans="1:45" ht="17.25" customHeight="1" x14ac:dyDescent="0.25">
      <c r="A40" s="392" t="s">
        <v>586</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21"/>
      <c r="AN40" s="221"/>
      <c r="AO40" s="221"/>
      <c r="AP40" s="221"/>
      <c r="AQ40" s="221"/>
      <c r="AR40" s="221"/>
      <c r="AS40" s="220"/>
    </row>
    <row r="41" spans="1:45" ht="17.25" customHeight="1" x14ac:dyDescent="0.25">
      <c r="A41" s="363" t="s">
        <v>322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1"/>
      <c r="AN41" s="221"/>
      <c r="AO41" s="221"/>
      <c r="AP41" s="221"/>
      <c r="AQ41" s="221"/>
      <c r="AR41" s="221"/>
      <c r="AS41" s="220"/>
    </row>
    <row r="42" spans="1:45" ht="17.25" customHeight="1" x14ac:dyDescent="0.25">
      <c r="A42" s="363" t="s">
        <v>321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1"/>
      <c r="AN42" s="221"/>
      <c r="AO42" s="221"/>
      <c r="AP42" s="221"/>
      <c r="AQ42" s="221"/>
      <c r="AR42" s="221"/>
      <c r="AS42" s="220"/>
    </row>
    <row r="43" spans="1:45" ht="17.25" customHeight="1" x14ac:dyDescent="0.25">
      <c r="A43" s="363" t="s">
        <v>320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1"/>
      <c r="AN43" s="221"/>
      <c r="AO43" s="221"/>
      <c r="AP43" s="221"/>
      <c r="AQ43" s="221"/>
      <c r="AR43" s="221"/>
      <c r="AS43" s="220"/>
    </row>
    <row r="44" spans="1:45" ht="17.25" customHeight="1" x14ac:dyDescent="0.25">
      <c r="A44" s="363" t="s">
        <v>319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1"/>
      <c r="AN44" s="221"/>
      <c r="AO44" s="221"/>
      <c r="AP44" s="221"/>
      <c r="AQ44" s="221"/>
      <c r="AR44" s="221"/>
      <c r="AS44" s="220"/>
    </row>
    <row r="45" spans="1:45" ht="17.25" customHeight="1" x14ac:dyDescent="0.25">
      <c r="A45" s="363" t="s">
        <v>318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1"/>
      <c r="AN45" s="221"/>
      <c r="AO45" s="221"/>
      <c r="AP45" s="221"/>
      <c r="AQ45" s="221"/>
      <c r="AR45" s="221"/>
      <c r="AS45" s="220"/>
    </row>
    <row r="46" spans="1:45" ht="17.25" customHeight="1" thickBot="1" x14ac:dyDescent="0.3">
      <c r="A46" s="385" t="s">
        <v>587</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1"/>
      <c r="AN46" s="221"/>
      <c r="AO46" s="221"/>
      <c r="AP46" s="221"/>
      <c r="AQ46" s="221"/>
      <c r="AR46" s="221"/>
      <c r="AS46" s="220"/>
    </row>
    <row r="47" spans="1:45" ht="24" customHeight="1" x14ac:dyDescent="0.25">
      <c r="A47" s="388" t="s">
        <v>317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588</v>
      </c>
      <c r="AN47" s="375"/>
      <c r="AO47" s="223" t="s">
        <v>589</v>
      </c>
      <c r="AP47" s="223" t="s">
        <v>590</v>
      </c>
      <c r="AQ47" s="220"/>
    </row>
    <row r="48" spans="1:45" ht="12" customHeight="1" x14ac:dyDescent="0.25">
      <c r="A48" s="363" t="s">
        <v>316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4"/>
      <c r="AP48" s="224"/>
      <c r="AQ48" s="220"/>
    </row>
    <row r="49" spans="1:43" ht="12" customHeight="1" x14ac:dyDescent="0.25">
      <c r="A49" s="363" t="s">
        <v>315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4"/>
      <c r="AP49" s="224"/>
      <c r="AQ49" s="220"/>
    </row>
    <row r="50" spans="1:43" ht="12" customHeight="1" thickBot="1" x14ac:dyDescent="0.3">
      <c r="A50" s="379" t="s">
        <v>591</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73" t="s">
        <v>314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588</v>
      </c>
      <c r="AN52" s="375"/>
      <c r="AO52" s="223" t="s">
        <v>589</v>
      </c>
      <c r="AP52" s="223" t="s">
        <v>590</v>
      </c>
      <c r="AQ52" s="220"/>
    </row>
    <row r="53" spans="1:43" ht="11.25" customHeight="1" x14ac:dyDescent="0.25">
      <c r="A53" s="382" t="s">
        <v>313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30"/>
      <c r="AP53" s="230"/>
      <c r="AQ53" s="220"/>
    </row>
    <row r="54" spans="1:43" ht="12" customHeight="1" x14ac:dyDescent="0.25">
      <c r="A54" s="363" t="s">
        <v>312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4"/>
      <c r="AP54" s="224"/>
      <c r="AQ54" s="220"/>
    </row>
    <row r="55" spans="1:43" ht="12" customHeight="1" x14ac:dyDescent="0.25">
      <c r="A55" s="363" t="s">
        <v>311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4"/>
      <c r="AP55" s="224"/>
      <c r="AQ55" s="220"/>
    </row>
    <row r="56" spans="1:43" ht="12" customHeight="1" thickBot="1" x14ac:dyDescent="0.3">
      <c r="A56" s="379" t="s">
        <v>310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73" t="s">
        <v>592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588</v>
      </c>
      <c r="AN58" s="375"/>
      <c r="AO58" s="223" t="s">
        <v>589</v>
      </c>
      <c r="AP58" s="223" t="s">
        <v>590</v>
      </c>
      <c r="AQ58" s="220"/>
    </row>
    <row r="59" spans="1:43" ht="12.75" customHeight="1" x14ac:dyDescent="0.25">
      <c r="A59" s="376" t="s">
        <v>309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3"/>
      <c r="AP59" s="233"/>
      <c r="AQ59" s="234"/>
    </row>
    <row r="60" spans="1:43" ht="12" customHeight="1" x14ac:dyDescent="0.25">
      <c r="A60" s="363" t="s">
        <v>308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4"/>
      <c r="AP60" s="224"/>
      <c r="AQ60" s="220"/>
    </row>
    <row r="61" spans="1:43" ht="12" customHeight="1" x14ac:dyDescent="0.25">
      <c r="A61" s="363" t="s">
        <v>307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4"/>
      <c r="AP61" s="224"/>
      <c r="AQ61" s="220"/>
    </row>
    <row r="62" spans="1:43" ht="12" customHeight="1" x14ac:dyDescent="0.25">
      <c r="A62" s="363" t="s">
        <v>306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4"/>
      <c r="AP62" s="224"/>
      <c r="AQ62" s="22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4"/>
      <c r="AP63" s="224"/>
      <c r="AQ63" s="22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4"/>
      <c r="AP64" s="224"/>
      <c r="AQ64" s="220"/>
    </row>
    <row r="65" spans="1:43" ht="12" customHeight="1" x14ac:dyDescent="0.25">
      <c r="A65" s="363" t="s">
        <v>305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4"/>
      <c r="AP65" s="224"/>
      <c r="AQ65" s="220"/>
    </row>
    <row r="66" spans="1:43" ht="27.75" customHeight="1" x14ac:dyDescent="0.25">
      <c r="A66" s="358" t="s">
        <v>593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5"/>
      <c r="AP66" s="235"/>
      <c r="AQ66" s="234"/>
    </row>
    <row r="67" spans="1:43" ht="11.25" customHeight="1" x14ac:dyDescent="0.25">
      <c r="A67" s="363" t="s">
        <v>301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4"/>
      <c r="AP67" s="224"/>
      <c r="AQ67" s="220"/>
    </row>
    <row r="68" spans="1:43" ht="25.5" customHeight="1" x14ac:dyDescent="0.25">
      <c r="A68" s="358" t="s">
        <v>594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5"/>
      <c r="AP68" s="235"/>
      <c r="AQ68" s="234"/>
    </row>
    <row r="69" spans="1:43" ht="12" customHeight="1" x14ac:dyDescent="0.25">
      <c r="A69" s="363" t="s">
        <v>300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4"/>
      <c r="AP69" s="224"/>
      <c r="AQ69" s="220"/>
    </row>
    <row r="70" spans="1:43" ht="12.75" customHeight="1" x14ac:dyDescent="0.25">
      <c r="A70" s="367" t="s">
        <v>304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35"/>
      <c r="AP70" s="235"/>
      <c r="AQ70" s="234"/>
    </row>
    <row r="71" spans="1:43" ht="12" customHeight="1" x14ac:dyDescent="0.25">
      <c r="A71" s="363" t="s">
        <v>299</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4"/>
      <c r="AP71" s="224"/>
      <c r="AQ71" s="220"/>
    </row>
    <row r="72" spans="1:43" ht="12.75" customHeight="1" thickBot="1" x14ac:dyDescent="0.3">
      <c r="A72" s="369" t="s">
        <v>303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73" t="s">
        <v>302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588</v>
      </c>
      <c r="AN74" s="375"/>
      <c r="AO74" s="223" t="s">
        <v>589</v>
      </c>
      <c r="AP74" s="223" t="s">
        <v>590</v>
      </c>
      <c r="AQ74" s="220"/>
    </row>
    <row r="75" spans="1:43" ht="25.5" customHeight="1" x14ac:dyDescent="0.25">
      <c r="A75" s="358" t="s">
        <v>594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37"/>
      <c r="AP75" s="237"/>
      <c r="AQ75" s="234"/>
    </row>
    <row r="76" spans="1:43" ht="12" customHeight="1" x14ac:dyDescent="0.25">
      <c r="A76" s="363" t="s">
        <v>301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8"/>
      <c r="AP76" s="238"/>
      <c r="AQ76" s="220"/>
    </row>
    <row r="77" spans="1:43" ht="12" customHeight="1" x14ac:dyDescent="0.25">
      <c r="A77" s="363" t="s">
        <v>300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8"/>
      <c r="AP77" s="238"/>
      <c r="AQ77" s="220"/>
    </row>
    <row r="78" spans="1:43" ht="12" customHeight="1" x14ac:dyDescent="0.25">
      <c r="A78" s="363" t="s">
        <v>299</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8"/>
      <c r="AP78" s="238"/>
      <c r="AQ78" s="220"/>
    </row>
    <row r="79" spans="1:43" ht="12" customHeight="1" x14ac:dyDescent="0.25">
      <c r="A79" s="363" t="s">
        <v>298</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8"/>
      <c r="AP79" s="238"/>
      <c r="AQ79" s="220"/>
    </row>
    <row r="80" spans="1:43" ht="12" customHeight="1" x14ac:dyDescent="0.25">
      <c r="A80" s="363" t="s">
        <v>297</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8"/>
      <c r="AP80" s="238"/>
      <c r="AQ80" s="220"/>
    </row>
    <row r="81" spans="1:45" ht="12.75" customHeight="1" x14ac:dyDescent="0.25">
      <c r="A81" s="363" t="s">
        <v>296</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8"/>
      <c r="AP81" s="238"/>
      <c r="AQ81" s="220"/>
    </row>
    <row r="82" spans="1:45" ht="12.75" customHeight="1" x14ac:dyDescent="0.25">
      <c r="A82" s="363" t="s">
        <v>295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8"/>
      <c r="AP82" s="238"/>
      <c r="AQ82" s="220"/>
    </row>
    <row r="83" spans="1:45" ht="12" customHeight="1" x14ac:dyDescent="0.25">
      <c r="A83" s="367" t="s">
        <v>294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37"/>
      <c r="AP83" s="237"/>
      <c r="AQ83" s="234"/>
    </row>
    <row r="84" spans="1:45" ht="12" customHeight="1" x14ac:dyDescent="0.25">
      <c r="A84" s="367" t="s">
        <v>595</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37"/>
      <c r="AP84" s="237"/>
      <c r="AQ84" s="234"/>
    </row>
    <row r="85" spans="1:45" ht="12" customHeight="1" x14ac:dyDescent="0.25">
      <c r="A85" s="363" t="s">
        <v>293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8"/>
      <c r="AP85" s="238"/>
      <c r="AQ85" s="218"/>
    </row>
    <row r="86" spans="1:45" ht="27.75" customHeight="1" x14ac:dyDescent="0.25">
      <c r="A86" s="358" t="s">
        <v>596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37"/>
      <c r="AP86" s="237"/>
      <c r="AQ86" s="234"/>
    </row>
    <row r="87" spans="1:45" x14ac:dyDescent="0.25">
      <c r="A87" s="358" t="s">
        <v>597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37"/>
      <c r="AP87" s="237"/>
      <c r="AQ87" s="234"/>
    </row>
    <row r="88" spans="1:45" ht="14.25" customHeight="1" x14ac:dyDescent="0.25">
      <c r="A88" s="347" t="s">
        <v>598</v>
      </c>
      <c r="B88" s="348"/>
      <c r="C88" s="348"/>
      <c r="D88" s="34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0"/>
      <c r="AL88" s="351"/>
      <c r="AM88" s="352"/>
      <c r="AN88" s="353"/>
      <c r="AO88" s="237"/>
      <c r="AP88" s="237"/>
      <c r="AQ88" s="234"/>
    </row>
    <row r="89" spans="1:45" x14ac:dyDescent="0.25">
      <c r="A89" s="347" t="s">
        <v>599</v>
      </c>
      <c r="B89" s="348"/>
      <c r="C89" s="348"/>
      <c r="D89" s="34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0"/>
      <c r="AL89" s="351"/>
      <c r="AM89" s="352"/>
      <c r="AN89" s="353"/>
      <c r="AO89" s="237"/>
      <c r="AP89" s="237"/>
      <c r="AQ89" s="218"/>
    </row>
    <row r="90" spans="1:45" ht="12" customHeight="1" thickBot="1" x14ac:dyDescent="0.3">
      <c r="A90" s="240" t="s">
        <v>600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4"/>
      <c r="AL90" s="355"/>
      <c r="AM90" s="356"/>
      <c r="AN90" s="357"/>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602</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603</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604</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605</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22" zoomScale="85" zoomScaleNormal="85" zoomScaleSheetLayoutView="100" workbookViewId="0">
      <selection activeCell="C26" sqref="C26:D37"/>
    </sheetView>
  </sheetViews>
  <sheetFormatPr defaultRowHeight="15.75" x14ac:dyDescent="0.25"/>
  <cols>
    <col min="1" max="1" width="9.140625" style="66"/>
    <col min="2" max="2" width="74.85546875" style="66" customWidth="1"/>
    <col min="3" max="4" width="14.42578125" style="66" customWidth="1"/>
    <col min="5" max="6" width="14.42578125" style="66" hidden="1" customWidth="1"/>
    <col min="7" max="8" width="15.140625" style="66" customWidth="1"/>
    <col min="9" max="10" width="18.28515625" style="66" customWidth="1"/>
    <col min="11" max="11" width="18.7109375" style="66" customWidth="1"/>
    <col min="12" max="12" width="20.42578125" style="66" customWidth="1"/>
    <col min="13" max="14" width="16.4257812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7" t="str">
        <f>'3.2 паспорт Техсостояние ЛЭП'!E12</f>
        <v>N_NS2000.VL.0025</v>
      </c>
      <c r="B12" s="297"/>
      <c r="C12" s="297"/>
      <c r="D12" s="297"/>
      <c r="E12" s="297"/>
      <c r="F12" s="297"/>
      <c r="G12" s="297"/>
      <c r="H12" s="297"/>
      <c r="I12" s="297"/>
      <c r="J12" s="297"/>
      <c r="K12" s="297"/>
      <c r="L12" s="297"/>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row>
    <row r="16" spans="1:44" x14ac:dyDescent="0.25">
      <c r="A16" s="292" t="s">
        <v>7</v>
      </c>
      <c r="B16" s="292"/>
      <c r="C16" s="292"/>
      <c r="D16" s="292"/>
      <c r="E16" s="292"/>
      <c r="F16" s="292"/>
      <c r="G16" s="292"/>
      <c r="H16" s="292"/>
      <c r="I16" s="292"/>
      <c r="J16" s="292"/>
      <c r="K16" s="292"/>
      <c r="L16" s="292"/>
    </row>
    <row r="17" spans="1:14" ht="15.75" customHeight="1" x14ac:dyDescent="0.25">
      <c r="L17" s="84"/>
    </row>
    <row r="18" spans="1:14" x14ac:dyDescent="0.25">
      <c r="K18" s="83"/>
    </row>
    <row r="19" spans="1:14" ht="15.75" customHeight="1" x14ac:dyDescent="0.25">
      <c r="A19" s="415" t="s">
        <v>482</v>
      </c>
      <c r="B19" s="415"/>
      <c r="C19" s="415"/>
      <c r="D19" s="415"/>
      <c r="E19" s="415"/>
      <c r="F19" s="415"/>
      <c r="G19" s="415"/>
      <c r="H19" s="415"/>
      <c r="I19" s="415"/>
      <c r="J19" s="415"/>
      <c r="K19" s="415"/>
      <c r="L19" s="415"/>
    </row>
    <row r="20" spans="1:14" x14ac:dyDescent="0.25">
      <c r="A20" s="67"/>
      <c r="B20" s="67"/>
      <c r="C20" s="82"/>
      <c r="D20" s="82"/>
      <c r="E20" s="82"/>
      <c r="F20" s="82"/>
      <c r="G20" s="82"/>
      <c r="H20" s="82"/>
      <c r="I20" s="82"/>
      <c r="J20" s="82"/>
      <c r="K20" s="82"/>
      <c r="L20" s="82"/>
    </row>
    <row r="21" spans="1:14" ht="28.5" customHeight="1" x14ac:dyDescent="0.25">
      <c r="A21" s="416" t="s">
        <v>221</v>
      </c>
      <c r="B21" s="416" t="s">
        <v>220</v>
      </c>
      <c r="C21" s="422" t="s">
        <v>416</v>
      </c>
      <c r="D21" s="422"/>
      <c r="E21" s="422"/>
      <c r="F21" s="422"/>
      <c r="G21" s="422"/>
      <c r="H21" s="422"/>
      <c r="I21" s="417" t="s">
        <v>219</v>
      </c>
      <c r="J21" s="419" t="s">
        <v>418</v>
      </c>
      <c r="K21" s="416" t="s">
        <v>218</v>
      </c>
      <c r="L21" s="418" t="s">
        <v>417</v>
      </c>
    </row>
    <row r="22" spans="1:14" ht="58.5" customHeight="1" x14ac:dyDescent="0.25">
      <c r="A22" s="416"/>
      <c r="B22" s="416"/>
      <c r="C22" s="423" t="s">
        <v>3</v>
      </c>
      <c r="D22" s="423"/>
      <c r="E22" s="250"/>
      <c r="F22" s="250"/>
      <c r="G22" s="424" t="s">
        <v>2</v>
      </c>
      <c r="H22" s="425"/>
      <c r="I22" s="417"/>
      <c r="J22" s="420"/>
      <c r="K22" s="416"/>
      <c r="L22" s="418"/>
    </row>
    <row r="23" spans="1:14" ht="31.5" x14ac:dyDescent="0.25">
      <c r="A23" s="416"/>
      <c r="B23" s="416"/>
      <c r="C23" s="81" t="s">
        <v>217</v>
      </c>
      <c r="D23" s="81" t="s">
        <v>216</v>
      </c>
      <c r="E23" s="81"/>
      <c r="F23" s="81"/>
      <c r="G23" s="81" t="s">
        <v>217</v>
      </c>
      <c r="H23" s="81" t="s">
        <v>216</v>
      </c>
      <c r="I23" s="417"/>
      <c r="J23" s="421"/>
      <c r="K23" s="416"/>
      <c r="L23" s="418"/>
    </row>
    <row r="24" spans="1:14" x14ac:dyDescent="0.25">
      <c r="A24" s="69">
        <v>1</v>
      </c>
      <c r="B24" s="69">
        <v>2</v>
      </c>
      <c r="C24" s="81">
        <v>3</v>
      </c>
      <c r="D24" s="81">
        <v>4</v>
      </c>
      <c r="E24" s="81">
        <v>5</v>
      </c>
      <c r="F24" s="81">
        <v>6</v>
      </c>
      <c r="G24" s="81">
        <v>7</v>
      </c>
      <c r="H24" s="81">
        <v>8</v>
      </c>
      <c r="I24" s="81">
        <v>9</v>
      </c>
      <c r="J24" s="81">
        <v>10</v>
      </c>
      <c r="K24" s="81">
        <v>11</v>
      </c>
      <c r="L24" s="81">
        <v>12</v>
      </c>
      <c r="M24" s="205"/>
      <c r="N24" s="205"/>
    </row>
    <row r="25" spans="1:14" ht="19.5" customHeight="1" x14ac:dyDescent="0.25">
      <c r="A25" s="75">
        <v>1</v>
      </c>
      <c r="B25" s="76" t="s">
        <v>215</v>
      </c>
      <c r="C25" s="79"/>
      <c r="D25" s="79"/>
      <c r="E25" s="79"/>
      <c r="F25" s="79"/>
      <c r="G25" s="157"/>
      <c r="H25" s="157"/>
      <c r="I25" s="79"/>
      <c r="J25" s="79"/>
      <c r="K25" s="73"/>
      <c r="L25" s="92"/>
    </row>
    <row r="26" spans="1:14" ht="19.5" customHeight="1" x14ac:dyDescent="0.25">
      <c r="A26" s="75" t="s">
        <v>214</v>
      </c>
      <c r="B26" s="80" t="s">
        <v>423</v>
      </c>
      <c r="C26" s="272">
        <v>44531</v>
      </c>
      <c r="D26" s="272">
        <v>44554</v>
      </c>
      <c r="E26" s="158"/>
      <c r="F26" s="158"/>
      <c r="G26" s="272">
        <v>44531</v>
      </c>
      <c r="H26" s="272">
        <v>44554</v>
      </c>
      <c r="I26" s="191">
        <v>1</v>
      </c>
      <c r="J26" s="191">
        <v>1</v>
      </c>
      <c r="K26" s="73"/>
      <c r="L26" s="73"/>
      <c r="M26" s="194"/>
      <c r="N26" s="194"/>
    </row>
    <row r="27" spans="1:14" s="68" customFormat="1" ht="19.5" customHeight="1" x14ac:dyDescent="0.25">
      <c r="A27" s="75" t="s">
        <v>213</v>
      </c>
      <c r="B27" s="80" t="s">
        <v>425</v>
      </c>
      <c r="C27" s="272">
        <v>44224</v>
      </c>
      <c r="D27" s="272">
        <v>44224</v>
      </c>
      <c r="E27" s="158"/>
      <c r="F27" s="158"/>
      <c r="G27" s="272">
        <v>44224</v>
      </c>
      <c r="H27" s="272">
        <v>44224</v>
      </c>
      <c r="I27" s="191">
        <v>1</v>
      </c>
      <c r="J27" s="191">
        <v>1</v>
      </c>
      <c r="K27" s="73"/>
      <c r="L27" s="73"/>
      <c r="M27" s="194"/>
      <c r="N27" s="194"/>
    </row>
    <row r="28" spans="1:14" s="68" customFormat="1" ht="34.5" customHeight="1" x14ac:dyDescent="0.25">
      <c r="A28" s="75" t="s">
        <v>424</v>
      </c>
      <c r="B28" s="80" t="s">
        <v>429</v>
      </c>
      <c r="C28" s="273">
        <v>45332</v>
      </c>
      <c r="D28" s="271">
        <v>45337</v>
      </c>
      <c r="E28" s="158"/>
      <c r="F28" s="158"/>
      <c r="G28" s="273">
        <v>45332</v>
      </c>
      <c r="H28" s="271">
        <v>45337</v>
      </c>
      <c r="I28" s="279">
        <v>1</v>
      </c>
      <c r="J28" s="279">
        <v>1</v>
      </c>
      <c r="K28" s="73"/>
      <c r="L28" s="73"/>
      <c r="M28" s="193"/>
      <c r="N28" s="193"/>
    </row>
    <row r="29" spans="1:14" s="68" customFormat="1" ht="18" customHeight="1" x14ac:dyDescent="0.25">
      <c r="A29" s="75" t="s">
        <v>212</v>
      </c>
      <c r="B29" s="80" t="s">
        <v>428</v>
      </c>
      <c r="C29" s="273">
        <v>45839</v>
      </c>
      <c r="D29" s="271">
        <v>45879</v>
      </c>
      <c r="E29" s="158"/>
      <c r="F29" s="158"/>
      <c r="G29" s="273">
        <v>45839</v>
      </c>
      <c r="H29" s="271">
        <v>45879</v>
      </c>
      <c r="I29" s="79"/>
      <c r="J29" s="79"/>
      <c r="K29" s="73"/>
      <c r="L29" s="73"/>
      <c r="M29" s="207"/>
      <c r="N29" s="193"/>
    </row>
    <row r="30" spans="1:14" s="68" customFormat="1" ht="18" customHeight="1" x14ac:dyDescent="0.25">
      <c r="A30" s="75" t="s">
        <v>211</v>
      </c>
      <c r="B30" s="80" t="s">
        <v>430</v>
      </c>
      <c r="C30" s="273">
        <v>45879</v>
      </c>
      <c r="D30" s="271">
        <v>45930</v>
      </c>
      <c r="E30" s="158"/>
      <c r="F30" s="158"/>
      <c r="G30" s="273">
        <v>45879</v>
      </c>
      <c r="H30" s="271">
        <v>45930</v>
      </c>
      <c r="I30" s="79"/>
      <c r="J30" s="79"/>
      <c r="K30" s="73"/>
      <c r="L30" s="73"/>
      <c r="M30" s="207"/>
      <c r="N30" s="193"/>
    </row>
    <row r="31" spans="1:14" s="68" customFormat="1" ht="18" customHeight="1" x14ac:dyDescent="0.25">
      <c r="A31" s="75" t="s">
        <v>210</v>
      </c>
      <c r="B31" s="196" t="s">
        <v>426</v>
      </c>
      <c r="C31" s="271">
        <v>45002</v>
      </c>
      <c r="D31" s="271">
        <v>45023</v>
      </c>
      <c r="E31" s="197"/>
      <c r="F31" s="197"/>
      <c r="G31" s="271">
        <v>45002</v>
      </c>
      <c r="H31" s="271">
        <v>45023</v>
      </c>
      <c r="I31" s="191">
        <v>1</v>
      </c>
      <c r="J31" s="191">
        <v>1</v>
      </c>
      <c r="K31" s="73"/>
      <c r="L31" s="73"/>
      <c r="M31" s="208"/>
      <c r="N31" s="193"/>
    </row>
    <row r="32" spans="1:14" s="68" customFormat="1" ht="18" customHeight="1" x14ac:dyDescent="0.25">
      <c r="A32" s="75" t="s">
        <v>208</v>
      </c>
      <c r="B32" s="196" t="s">
        <v>431</v>
      </c>
      <c r="C32" s="271">
        <v>46127</v>
      </c>
      <c r="D32" s="271">
        <v>46172</v>
      </c>
      <c r="E32" s="197"/>
      <c r="F32" s="197"/>
      <c r="G32" s="271">
        <v>46127</v>
      </c>
      <c r="H32" s="271">
        <v>46172</v>
      </c>
      <c r="I32" s="79"/>
      <c r="J32" s="79"/>
      <c r="K32" s="277"/>
      <c r="L32" s="278"/>
      <c r="M32" s="207"/>
      <c r="N32" s="193"/>
    </row>
    <row r="33" spans="1:14" s="68" customFormat="1" ht="32.25" customHeight="1" x14ac:dyDescent="0.25">
      <c r="A33" s="75" t="s">
        <v>442</v>
      </c>
      <c r="B33" s="196" t="s">
        <v>359</v>
      </c>
      <c r="C33" s="271">
        <v>46174</v>
      </c>
      <c r="D33" s="271">
        <v>46259</v>
      </c>
      <c r="E33" s="197"/>
      <c r="F33" s="197"/>
      <c r="G33" s="271">
        <v>46174</v>
      </c>
      <c r="H33" s="271">
        <v>46259</v>
      </c>
      <c r="I33" s="79"/>
      <c r="J33" s="79"/>
      <c r="K33" s="277"/>
      <c r="L33" s="278" t="s">
        <v>649</v>
      </c>
      <c r="M33" s="207"/>
      <c r="N33" s="193"/>
    </row>
    <row r="34" spans="1:14" s="68" customFormat="1" ht="33.75" customHeight="1" x14ac:dyDescent="0.25">
      <c r="A34" s="75" t="s">
        <v>443</v>
      </c>
      <c r="B34" s="196" t="s">
        <v>435</v>
      </c>
      <c r="C34" s="271" t="s">
        <v>519</v>
      </c>
      <c r="D34" s="271" t="s">
        <v>519</v>
      </c>
      <c r="E34" s="197"/>
      <c r="F34" s="197"/>
      <c r="G34" s="271" t="s">
        <v>519</v>
      </c>
      <c r="H34" s="271" t="s">
        <v>519</v>
      </c>
      <c r="I34" s="78"/>
      <c r="J34" s="78"/>
      <c r="K34" s="277"/>
      <c r="L34" s="278"/>
      <c r="M34" s="207"/>
      <c r="N34" s="194"/>
    </row>
    <row r="35" spans="1:14" s="68" customFormat="1" ht="18" customHeight="1" x14ac:dyDescent="0.25">
      <c r="A35" s="75" t="s">
        <v>444</v>
      </c>
      <c r="B35" s="196" t="s">
        <v>209</v>
      </c>
      <c r="C35" s="271">
        <v>46290</v>
      </c>
      <c r="D35" s="271">
        <v>46295</v>
      </c>
      <c r="E35" s="197"/>
      <c r="F35" s="197"/>
      <c r="G35" s="271">
        <v>46290</v>
      </c>
      <c r="H35" s="271">
        <v>46295</v>
      </c>
      <c r="I35" s="78"/>
      <c r="J35" s="78"/>
      <c r="K35" s="277"/>
      <c r="L35" s="278"/>
      <c r="M35" s="207"/>
      <c r="N35" s="193"/>
    </row>
    <row r="36" spans="1:14" ht="18" customHeight="1" x14ac:dyDescent="0.25">
      <c r="A36" s="75" t="s">
        <v>445</v>
      </c>
      <c r="B36" s="196" t="s">
        <v>427</v>
      </c>
      <c r="C36" s="274" t="s">
        <v>526</v>
      </c>
      <c r="D36" s="274" t="s">
        <v>526</v>
      </c>
      <c r="E36" s="197"/>
      <c r="F36" s="197"/>
      <c r="G36" s="274" t="s">
        <v>526</v>
      </c>
      <c r="H36" s="274" t="s">
        <v>526</v>
      </c>
      <c r="I36" s="77"/>
      <c r="J36" s="77"/>
      <c r="K36" s="277"/>
      <c r="L36" s="278"/>
      <c r="M36" s="207"/>
      <c r="N36" s="193"/>
    </row>
    <row r="37" spans="1:14" ht="18" customHeight="1" x14ac:dyDescent="0.25">
      <c r="A37" s="75" t="s">
        <v>446</v>
      </c>
      <c r="B37" s="74" t="s">
        <v>207</v>
      </c>
      <c r="C37" s="271">
        <v>46174</v>
      </c>
      <c r="D37" s="271">
        <v>46290</v>
      </c>
      <c r="E37" s="158"/>
      <c r="F37" s="158"/>
      <c r="G37" s="271">
        <v>46174</v>
      </c>
      <c r="H37" s="271">
        <v>46290</v>
      </c>
      <c r="I37" s="77"/>
      <c r="J37" s="77"/>
      <c r="K37" s="277"/>
      <c r="L37" s="278"/>
      <c r="M37" s="207"/>
      <c r="N37" s="193"/>
    </row>
    <row r="38" spans="1:14" ht="18" customHeight="1" x14ac:dyDescent="0.25">
      <c r="A38" s="75" t="s">
        <v>527</v>
      </c>
      <c r="B38" s="76" t="s">
        <v>206</v>
      </c>
      <c r="C38" s="270"/>
      <c r="D38" s="269"/>
      <c r="E38" s="73"/>
      <c r="F38" s="73"/>
      <c r="G38" s="73"/>
      <c r="H38" s="73"/>
      <c r="I38" s="73"/>
      <c r="J38" s="73"/>
      <c r="K38" s="73"/>
      <c r="L38" s="73"/>
      <c r="M38" s="192"/>
      <c r="N38" s="192"/>
    </row>
    <row r="39" spans="1:14" ht="33" customHeight="1" x14ac:dyDescent="0.25">
      <c r="A39" s="75">
        <v>2</v>
      </c>
      <c r="B39" s="74" t="s">
        <v>432</v>
      </c>
      <c r="C39" s="274" t="s">
        <v>526</v>
      </c>
      <c r="D39" s="274" t="s">
        <v>526</v>
      </c>
      <c r="E39" s="158"/>
      <c r="F39" s="158"/>
      <c r="G39" s="274" t="s">
        <v>526</v>
      </c>
      <c r="H39" s="274" t="s">
        <v>526</v>
      </c>
      <c r="I39" s="73"/>
      <c r="J39" s="73"/>
      <c r="K39" s="73"/>
      <c r="L39" s="73"/>
      <c r="M39" s="207"/>
      <c r="N39" s="193"/>
    </row>
    <row r="40" spans="1:14" ht="18" customHeight="1" x14ac:dyDescent="0.25">
      <c r="A40" s="75" t="s">
        <v>205</v>
      </c>
      <c r="B40" s="74" t="s">
        <v>434</v>
      </c>
      <c r="C40" s="274" t="s">
        <v>526</v>
      </c>
      <c r="D40" s="274" t="s">
        <v>526</v>
      </c>
      <c r="E40" s="158"/>
      <c r="F40" s="158"/>
      <c r="G40" s="274" t="s">
        <v>526</v>
      </c>
      <c r="H40" s="274" t="s">
        <v>526</v>
      </c>
      <c r="I40" s="73"/>
      <c r="J40" s="73"/>
      <c r="K40" s="73"/>
      <c r="L40" s="73"/>
      <c r="M40" s="207"/>
      <c r="N40" s="206"/>
    </row>
    <row r="41" spans="1:14" ht="18" customHeight="1" x14ac:dyDescent="0.25">
      <c r="A41" s="75" t="s">
        <v>204</v>
      </c>
      <c r="B41" s="76" t="s">
        <v>513</v>
      </c>
      <c r="C41" s="272"/>
      <c r="D41" s="272"/>
      <c r="E41" s="158"/>
      <c r="F41" s="158"/>
      <c r="G41" s="274"/>
      <c r="H41" s="274"/>
      <c r="I41" s="73"/>
      <c r="J41" s="73"/>
      <c r="K41" s="73"/>
      <c r="L41" s="73"/>
      <c r="M41" s="68"/>
      <c r="N41" s="68"/>
    </row>
    <row r="42" spans="1:14" ht="18" customHeight="1" x14ac:dyDescent="0.25">
      <c r="A42" s="75">
        <v>3</v>
      </c>
      <c r="B42" s="74" t="s">
        <v>433</v>
      </c>
      <c r="C42" s="274" t="s">
        <v>526</v>
      </c>
      <c r="D42" s="274" t="s">
        <v>526</v>
      </c>
      <c r="E42" s="158"/>
      <c r="F42" s="158"/>
      <c r="G42" s="274" t="s">
        <v>526</v>
      </c>
      <c r="H42" s="274" t="s">
        <v>526</v>
      </c>
      <c r="I42" s="73"/>
      <c r="J42" s="73"/>
      <c r="K42" s="73"/>
      <c r="L42" s="73"/>
      <c r="M42" s="207"/>
      <c r="N42" s="193"/>
    </row>
    <row r="43" spans="1:14" ht="18" customHeight="1" x14ac:dyDescent="0.25">
      <c r="A43" s="75" t="s">
        <v>203</v>
      </c>
      <c r="B43" s="74" t="s">
        <v>201</v>
      </c>
      <c r="C43" s="274" t="s">
        <v>526</v>
      </c>
      <c r="D43" s="274" t="s">
        <v>526</v>
      </c>
      <c r="E43" s="158"/>
      <c r="F43" s="158"/>
      <c r="G43" s="274" t="s">
        <v>526</v>
      </c>
      <c r="H43" s="274" t="s">
        <v>526</v>
      </c>
      <c r="I43" s="73"/>
      <c r="J43" s="73"/>
      <c r="K43" s="73"/>
      <c r="L43" s="73"/>
      <c r="M43" s="207"/>
      <c r="N43" s="193"/>
    </row>
    <row r="44" spans="1:14" ht="18" customHeight="1" x14ac:dyDescent="0.25">
      <c r="A44" s="75" t="s">
        <v>202</v>
      </c>
      <c r="B44" s="74" t="s">
        <v>199</v>
      </c>
      <c r="C44" s="274" t="s">
        <v>526</v>
      </c>
      <c r="D44" s="274" t="s">
        <v>526</v>
      </c>
      <c r="E44" s="158"/>
      <c r="F44" s="158"/>
      <c r="G44" s="274" t="s">
        <v>526</v>
      </c>
      <c r="H44" s="274" t="s">
        <v>526</v>
      </c>
      <c r="I44" s="73"/>
      <c r="J44" s="73"/>
      <c r="K44" s="73"/>
      <c r="L44" s="73"/>
      <c r="M44" s="207"/>
      <c r="N44" s="193"/>
    </row>
    <row r="45" spans="1:14" ht="33.75" customHeight="1" x14ac:dyDescent="0.25">
      <c r="A45" s="75" t="s">
        <v>200</v>
      </c>
      <c r="B45" s="74" t="s">
        <v>438</v>
      </c>
      <c r="C45" s="274" t="s">
        <v>526</v>
      </c>
      <c r="D45" s="274" t="s">
        <v>526</v>
      </c>
      <c r="E45" s="158"/>
      <c r="F45" s="158"/>
      <c r="G45" s="274" t="s">
        <v>526</v>
      </c>
      <c r="H45" s="274" t="s">
        <v>526</v>
      </c>
      <c r="I45" s="73"/>
      <c r="J45" s="73"/>
      <c r="K45" s="73"/>
      <c r="L45" s="73"/>
      <c r="M45" s="207"/>
      <c r="N45" s="193"/>
    </row>
    <row r="46" spans="1:14" ht="64.5" customHeight="1" x14ac:dyDescent="0.25">
      <c r="A46" s="75" t="s">
        <v>198</v>
      </c>
      <c r="B46" s="74" t="s">
        <v>436</v>
      </c>
      <c r="C46" s="274" t="s">
        <v>526</v>
      </c>
      <c r="D46" s="274" t="s">
        <v>526</v>
      </c>
      <c r="E46" s="158"/>
      <c r="F46" s="158"/>
      <c r="G46" s="274" t="s">
        <v>526</v>
      </c>
      <c r="H46" s="274" t="s">
        <v>526</v>
      </c>
      <c r="I46" s="73"/>
      <c r="J46" s="73"/>
      <c r="K46" s="73"/>
      <c r="L46" s="73"/>
      <c r="M46" s="207"/>
      <c r="N46" s="68"/>
    </row>
    <row r="47" spans="1:14" ht="16.5" customHeight="1" x14ac:dyDescent="0.25">
      <c r="A47" s="75" t="s">
        <v>196</v>
      </c>
      <c r="B47" s="74" t="s">
        <v>197</v>
      </c>
      <c r="C47" s="274" t="s">
        <v>526</v>
      </c>
      <c r="D47" s="274" t="s">
        <v>526</v>
      </c>
      <c r="E47" s="158"/>
      <c r="F47" s="158"/>
      <c r="G47" s="274" t="s">
        <v>526</v>
      </c>
      <c r="H47" s="274" t="s">
        <v>526</v>
      </c>
      <c r="I47" s="73"/>
      <c r="J47" s="73"/>
      <c r="K47" s="73"/>
      <c r="L47" s="73"/>
      <c r="M47" s="209"/>
      <c r="N47" s="194"/>
    </row>
    <row r="48" spans="1:14" ht="16.5" customHeight="1" x14ac:dyDescent="0.25">
      <c r="A48" s="75" t="s">
        <v>447</v>
      </c>
      <c r="B48" s="76" t="s">
        <v>195</v>
      </c>
      <c r="C48" s="274"/>
      <c r="D48" s="274"/>
      <c r="E48" s="158"/>
      <c r="F48" s="158"/>
      <c r="G48" s="274"/>
      <c r="H48" s="274"/>
      <c r="I48" s="73"/>
      <c r="J48" s="73"/>
      <c r="K48" s="73"/>
      <c r="L48" s="73"/>
      <c r="M48" s="68"/>
      <c r="N48" s="68"/>
    </row>
    <row r="49" spans="1:14" ht="16.5" customHeight="1" x14ac:dyDescent="0.25">
      <c r="A49" s="75">
        <v>4</v>
      </c>
      <c r="B49" s="74" t="s">
        <v>193</v>
      </c>
      <c r="C49" s="274" t="s">
        <v>526</v>
      </c>
      <c r="D49" s="274" t="s">
        <v>526</v>
      </c>
      <c r="E49" s="158"/>
      <c r="F49" s="158"/>
      <c r="G49" s="274" t="s">
        <v>526</v>
      </c>
      <c r="H49" s="274" t="s">
        <v>526</v>
      </c>
      <c r="I49" s="73"/>
      <c r="J49" s="73"/>
      <c r="K49" s="73"/>
      <c r="L49" s="73"/>
      <c r="M49" s="193"/>
      <c r="N49" s="193"/>
    </row>
    <row r="50" spans="1:14" ht="48.75" customHeight="1" x14ac:dyDescent="0.25">
      <c r="A50" s="75" t="s">
        <v>194</v>
      </c>
      <c r="B50" s="74" t="s">
        <v>437</v>
      </c>
      <c r="C50" s="274" t="s">
        <v>526</v>
      </c>
      <c r="D50" s="274" t="s">
        <v>526</v>
      </c>
      <c r="E50" s="158"/>
      <c r="F50" s="158"/>
      <c r="G50" s="274" t="s">
        <v>526</v>
      </c>
      <c r="H50" s="274" t="s">
        <v>526</v>
      </c>
      <c r="I50" s="73"/>
      <c r="J50" s="73"/>
      <c r="K50" s="73"/>
      <c r="L50" s="73"/>
      <c r="M50" s="193"/>
      <c r="N50" s="193"/>
    </row>
    <row r="51" spans="1:14" ht="33.75" customHeight="1" x14ac:dyDescent="0.25">
      <c r="A51" s="75" t="s">
        <v>192</v>
      </c>
      <c r="B51" s="74" t="s">
        <v>439</v>
      </c>
      <c r="C51" s="274" t="s">
        <v>526</v>
      </c>
      <c r="D51" s="274" t="s">
        <v>526</v>
      </c>
      <c r="E51" s="158"/>
      <c r="F51" s="158"/>
      <c r="G51" s="274" t="s">
        <v>526</v>
      </c>
      <c r="H51" s="274" t="s">
        <v>526</v>
      </c>
      <c r="I51" s="73"/>
      <c r="J51" s="73"/>
      <c r="K51" s="73"/>
      <c r="L51" s="73"/>
      <c r="M51" s="193"/>
      <c r="N51" s="193"/>
    </row>
    <row r="52" spans="1:14" ht="31.5" customHeight="1" x14ac:dyDescent="0.25">
      <c r="A52" s="75" t="s">
        <v>190</v>
      </c>
      <c r="B52" s="74" t="s">
        <v>191</v>
      </c>
      <c r="C52" s="274" t="s">
        <v>526</v>
      </c>
      <c r="D52" s="274" t="s">
        <v>526</v>
      </c>
      <c r="E52" s="158"/>
      <c r="F52" s="158"/>
      <c r="G52" s="274" t="s">
        <v>526</v>
      </c>
      <c r="H52" s="274" t="s">
        <v>526</v>
      </c>
      <c r="I52" s="73"/>
      <c r="J52" s="73"/>
      <c r="K52" s="73"/>
      <c r="L52" s="73"/>
      <c r="M52" s="193"/>
      <c r="N52" s="193"/>
    </row>
    <row r="53" spans="1:14" ht="18" customHeight="1" x14ac:dyDescent="0.25">
      <c r="A53" s="75" t="s">
        <v>188</v>
      </c>
      <c r="B53" s="134" t="s">
        <v>440</v>
      </c>
      <c r="C53" s="274" t="s">
        <v>526</v>
      </c>
      <c r="D53" s="274" t="s">
        <v>526</v>
      </c>
      <c r="E53" s="158"/>
      <c r="F53" s="158"/>
      <c r="G53" s="274" t="s">
        <v>526</v>
      </c>
      <c r="H53" s="274" t="s">
        <v>526</v>
      </c>
      <c r="I53" s="73"/>
      <c r="J53" s="73"/>
      <c r="K53" s="73"/>
      <c r="L53" s="73"/>
      <c r="M53" s="193"/>
      <c r="N53" s="193"/>
    </row>
    <row r="54" spans="1:14" ht="18" customHeight="1" x14ac:dyDescent="0.25">
      <c r="A54" s="75" t="s">
        <v>441</v>
      </c>
      <c r="B54" s="74" t="s">
        <v>189</v>
      </c>
      <c r="C54" s="274" t="s">
        <v>526</v>
      </c>
      <c r="D54" s="274" t="s">
        <v>526</v>
      </c>
      <c r="E54" s="158"/>
      <c r="F54" s="158"/>
      <c r="G54" s="274" t="s">
        <v>526</v>
      </c>
      <c r="H54" s="274" t="s">
        <v>526</v>
      </c>
      <c r="I54" s="73"/>
      <c r="J54" s="73"/>
      <c r="K54" s="73"/>
      <c r="L54" s="73"/>
      <c r="M54" s="193"/>
      <c r="N54" s="193"/>
    </row>
    <row r="55" spans="1:14" x14ac:dyDescent="0.25">
      <c r="G55" s="199"/>
      <c r="H55"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D34" sqref="D3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5"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Z1" s="42" t="s">
        <v>70</v>
      </c>
    </row>
    <row r="2" spans="1:27" ht="18.75" x14ac:dyDescent="0.3">
      <c r="A2" s="66"/>
      <c r="B2" s="66"/>
      <c r="C2" s="66"/>
      <c r="D2" s="66"/>
      <c r="E2" s="66"/>
      <c r="F2" s="66"/>
      <c r="H2" s="66"/>
      <c r="I2" s="66"/>
      <c r="Z2" s="15" t="s">
        <v>11</v>
      </c>
    </row>
    <row r="3" spans="1:27" ht="18.75" x14ac:dyDescent="0.3">
      <c r="A3" s="66"/>
      <c r="B3" s="66"/>
      <c r="C3" s="66"/>
      <c r="D3" s="66"/>
      <c r="E3" s="66"/>
      <c r="F3" s="66"/>
      <c r="H3" s="66"/>
      <c r="I3" s="66"/>
      <c r="Z3" s="15" t="s">
        <v>576</v>
      </c>
    </row>
    <row r="4" spans="1:27"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147"/>
      <c r="X4" s="147"/>
      <c r="Y4" s="147"/>
      <c r="Z4" s="147"/>
      <c r="AA4" s="147"/>
    </row>
    <row r="5" spans="1:27" x14ac:dyDescent="0.25">
      <c r="A5" s="66"/>
      <c r="B5" s="66"/>
      <c r="C5" s="66"/>
      <c r="D5" s="66"/>
      <c r="E5" s="66"/>
      <c r="F5" s="66"/>
      <c r="H5" s="66"/>
      <c r="I5" s="66"/>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3"/>
      <c r="B7" s="13"/>
      <c r="C7" s="13"/>
      <c r="D7" s="13"/>
      <c r="E7" s="13"/>
      <c r="F7" s="13"/>
      <c r="G7" s="172"/>
      <c r="H7" s="71"/>
      <c r="I7" s="71"/>
      <c r="J7" s="71"/>
      <c r="K7" s="71"/>
      <c r="L7" s="71"/>
      <c r="M7" s="71"/>
      <c r="N7" s="71"/>
      <c r="O7" s="71"/>
      <c r="P7" s="71"/>
      <c r="Q7" s="71"/>
      <c r="R7" s="71"/>
      <c r="S7" s="71"/>
      <c r="T7" s="71"/>
      <c r="U7" s="71"/>
      <c r="V7" s="71"/>
      <c r="W7" s="71"/>
      <c r="X7" s="71"/>
      <c r="Y7" s="71"/>
      <c r="Z7" s="71"/>
      <c r="AA7" s="71"/>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3"/>
      <c r="B10" s="13"/>
      <c r="C10" s="13"/>
      <c r="D10" s="13"/>
      <c r="E10" s="13"/>
      <c r="F10" s="13"/>
      <c r="G10" s="172"/>
      <c r="H10" s="71"/>
      <c r="I10" s="71"/>
      <c r="J10" s="71"/>
      <c r="K10" s="71"/>
      <c r="L10" s="71"/>
      <c r="M10" s="71"/>
      <c r="N10" s="71"/>
      <c r="O10" s="71"/>
      <c r="P10" s="71"/>
      <c r="Q10" s="71"/>
      <c r="R10" s="71"/>
      <c r="S10" s="71"/>
      <c r="T10" s="71"/>
      <c r="U10" s="71"/>
      <c r="V10" s="71"/>
      <c r="W10" s="71"/>
      <c r="X10" s="71"/>
      <c r="Y10" s="71"/>
      <c r="Z10" s="71"/>
      <c r="AA10" s="71"/>
    </row>
    <row r="11" spans="1:27" x14ac:dyDescent="0.25">
      <c r="A11" s="297" t="str">
        <f>'6.1. Паспорт сетевой график'!A12:L12</f>
        <v>N_NS2000.VL.0025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73"/>
      <c r="H13" s="70"/>
      <c r="I13" s="70"/>
      <c r="J13" s="70"/>
      <c r="K13" s="70"/>
      <c r="L13" s="70"/>
      <c r="M13" s="70"/>
      <c r="N13" s="70"/>
      <c r="O13" s="70"/>
      <c r="P13" s="70"/>
      <c r="Q13" s="70"/>
      <c r="R13" s="70"/>
      <c r="S13" s="70"/>
      <c r="T13" s="70"/>
      <c r="U13" s="70"/>
      <c r="V13" s="70"/>
      <c r="W13" s="70"/>
      <c r="X13" s="70"/>
      <c r="Y13" s="70"/>
      <c r="Z13" s="70"/>
      <c r="AA13" s="70"/>
    </row>
    <row r="14" spans="1:27" x14ac:dyDescent="0.25">
      <c r="A14"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82" customFormat="1" ht="27.75" customHeight="1" x14ac:dyDescent="0.25">
      <c r="A20" s="428" t="s">
        <v>187</v>
      </c>
      <c r="B20" s="428" t="s">
        <v>186</v>
      </c>
      <c r="C20" s="426" t="s">
        <v>185</v>
      </c>
      <c r="D20" s="426"/>
      <c r="E20" s="431" t="s">
        <v>184</v>
      </c>
      <c r="F20" s="431"/>
      <c r="G20" s="436" t="s">
        <v>651</v>
      </c>
      <c r="H20" s="433" t="s">
        <v>521</v>
      </c>
      <c r="I20" s="434"/>
      <c r="J20" s="434"/>
      <c r="K20" s="434"/>
      <c r="L20" s="433" t="s">
        <v>522</v>
      </c>
      <c r="M20" s="434"/>
      <c r="N20" s="434"/>
      <c r="O20" s="434"/>
      <c r="P20" s="433" t="s">
        <v>613</v>
      </c>
      <c r="Q20" s="434"/>
      <c r="R20" s="434"/>
      <c r="S20" s="434"/>
      <c r="T20" s="433" t="s">
        <v>647</v>
      </c>
      <c r="U20" s="434"/>
      <c r="V20" s="434"/>
      <c r="W20" s="434"/>
      <c r="X20" s="433" t="s">
        <v>652</v>
      </c>
      <c r="Y20" s="434"/>
      <c r="Z20" s="434"/>
      <c r="AA20" s="434"/>
      <c r="AB20" s="439" t="s">
        <v>183</v>
      </c>
      <c r="AC20" s="439"/>
      <c r="AH20" s="283"/>
    </row>
    <row r="21" spans="1:34" s="282" customFormat="1" ht="28.5" customHeight="1" x14ac:dyDescent="0.25">
      <c r="A21" s="429"/>
      <c r="B21" s="429"/>
      <c r="C21" s="426"/>
      <c r="D21" s="426"/>
      <c r="E21" s="431"/>
      <c r="F21" s="431"/>
      <c r="G21" s="437"/>
      <c r="H21" s="432" t="s">
        <v>3</v>
      </c>
      <c r="I21" s="432"/>
      <c r="J21" s="432" t="s">
        <v>181</v>
      </c>
      <c r="K21" s="432"/>
      <c r="L21" s="432" t="s">
        <v>3</v>
      </c>
      <c r="M21" s="432"/>
      <c r="N21" s="432" t="s">
        <v>181</v>
      </c>
      <c r="O21" s="432"/>
      <c r="P21" s="432" t="s">
        <v>3</v>
      </c>
      <c r="Q21" s="432"/>
      <c r="R21" s="432" t="s">
        <v>181</v>
      </c>
      <c r="S21" s="432"/>
      <c r="T21" s="432" t="s">
        <v>3</v>
      </c>
      <c r="U21" s="432"/>
      <c r="V21" s="432" t="s">
        <v>181</v>
      </c>
      <c r="W21" s="432"/>
      <c r="X21" s="432" t="s">
        <v>3</v>
      </c>
      <c r="Y21" s="432"/>
      <c r="Z21" s="432" t="s">
        <v>181</v>
      </c>
      <c r="AA21" s="432"/>
      <c r="AB21" s="439"/>
      <c r="AC21" s="439"/>
      <c r="AG21" s="282" t="s">
        <v>524</v>
      </c>
      <c r="AH21" s="284"/>
    </row>
    <row r="22" spans="1:34" s="282" customFormat="1" ht="62.25" customHeight="1" x14ac:dyDescent="0.3">
      <c r="A22" s="430"/>
      <c r="B22" s="430"/>
      <c r="C22" s="281" t="s">
        <v>3</v>
      </c>
      <c r="D22" s="281" t="s">
        <v>181</v>
      </c>
      <c r="E22" s="160" t="s">
        <v>656</v>
      </c>
      <c r="F22" s="160" t="s">
        <v>650</v>
      </c>
      <c r="G22" s="438"/>
      <c r="H22" s="285" t="s">
        <v>465</v>
      </c>
      <c r="I22" s="285" t="s">
        <v>466</v>
      </c>
      <c r="J22" s="285" t="s">
        <v>465</v>
      </c>
      <c r="K22" s="285" t="s">
        <v>466</v>
      </c>
      <c r="L22" s="285" t="s">
        <v>465</v>
      </c>
      <c r="M22" s="285" t="s">
        <v>466</v>
      </c>
      <c r="N22" s="285" t="s">
        <v>465</v>
      </c>
      <c r="O22" s="285" t="s">
        <v>466</v>
      </c>
      <c r="P22" s="285" t="s">
        <v>465</v>
      </c>
      <c r="Q22" s="285" t="s">
        <v>466</v>
      </c>
      <c r="R22" s="285" t="s">
        <v>465</v>
      </c>
      <c r="S22" s="285" t="s">
        <v>466</v>
      </c>
      <c r="T22" s="285" t="s">
        <v>465</v>
      </c>
      <c r="U22" s="285" t="s">
        <v>466</v>
      </c>
      <c r="V22" s="285" t="s">
        <v>465</v>
      </c>
      <c r="W22" s="285" t="s">
        <v>466</v>
      </c>
      <c r="X22" s="285" t="s">
        <v>465</v>
      </c>
      <c r="Y22" s="285" t="s">
        <v>466</v>
      </c>
      <c r="Z22" s="285" t="s">
        <v>465</v>
      </c>
      <c r="AA22" s="285" t="s">
        <v>466</v>
      </c>
      <c r="AB22" s="281" t="s">
        <v>182</v>
      </c>
      <c r="AC22" s="281" t="s">
        <v>181</v>
      </c>
      <c r="AE22" s="286"/>
      <c r="AF22" s="286"/>
      <c r="AG22" s="286"/>
      <c r="AH22" s="287"/>
    </row>
    <row r="23" spans="1:34" ht="19.5" customHeight="1" x14ac:dyDescent="0.25">
      <c r="A23" s="161">
        <v>1</v>
      </c>
      <c r="B23" s="161">
        <v>2</v>
      </c>
      <c r="C23" s="161">
        <v>3</v>
      </c>
      <c r="D23" s="161">
        <v>4</v>
      </c>
      <c r="E23" s="161">
        <v>5</v>
      </c>
      <c r="F23" s="161">
        <v>6</v>
      </c>
      <c r="G23" s="174">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4" s="159" customFormat="1" ht="47.25" customHeight="1" x14ac:dyDescent="0.25">
      <c r="A24" s="162">
        <v>1</v>
      </c>
      <c r="B24" s="163" t="s">
        <v>180</v>
      </c>
      <c r="C24" s="185">
        <v>14.265252479999999</v>
      </c>
      <c r="D24" s="164">
        <v>5.5316935200000001</v>
      </c>
      <c r="E24" s="164">
        <v>13.845012479999999</v>
      </c>
      <c r="F24" s="164">
        <v>13.845012479999999</v>
      </c>
      <c r="G24" s="185">
        <v>0</v>
      </c>
      <c r="H24" s="164">
        <v>13.845012479999999</v>
      </c>
      <c r="I24" s="164"/>
      <c r="J24" s="164">
        <v>5.1114535200000004</v>
      </c>
      <c r="K24" s="164"/>
      <c r="L24" s="164">
        <v>0</v>
      </c>
      <c r="M24" s="164"/>
      <c r="N24" s="164">
        <v>0</v>
      </c>
      <c r="O24" s="164"/>
      <c r="P24" s="164">
        <v>0</v>
      </c>
      <c r="Q24" s="164"/>
      <c r="R24" s="164">
        <v>0</v>
      </c>
      <c r="S24" s="164"/>
      <c r="T24" s="164">
        <v>0</v>
      </c>
      <c r="U24" s="164"/>
      <c r="V24" s="164">
        <v>0</v>
      </c>
      <c r="W24" s="164"/>
      <c r="X24" s="164">
        <v>0</v>
      </c>
      <c r="Y24" s="164"/>
      <c r="Z24" s="164" t="s">
        <v>526</v>
      </c>
      <c r="AA24" s="164"/>
      <c r="AB24" s="185">
        <v>13.845012479999999</v>
      </c>
      <c r="AC24" s="164">
        <v>5.1114535200000004</v>
      </c>
    </row>
    <row r="25" spans="1:34" ht="24" customHeight="1" x14ac:dyDescent="0.25">
      <c r="A25" s="165" t="s">
        <v>179</v>
      </c>
      <c r="B25" s="166" t="s">
        <v>178</v>
      </c>
      <c r="C25" s="185"/>
      <c r="D25" s="164"/>
      <c r="E25" s="164"/>
      <c r="F25" s="164"/>
      <c r="G25" s="185">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526</v>
      </c>
      <c r="AA25" s="164"/>
      <c r="AB25" s="185">
        <v>0</v>
      </c>
      <c r="AC25" s="164">
        <v>0</v>
      </c>
    </row>
    <row r="26" spans="1:34" x14ac:dyDescent="0.25">
      <c r="A26" s="165" t="s">
        <v>177</v>
      </c>
      <c r="B26" s="166" t="s">
        <v>176</v>
      </c>
      <c r="C26" s="185"/>
      <c r="D26" s="164"/>
      <c r="E26" s="164"/>
      <c r="F26" s="164"/>
      <c r="G26" s="185">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526</v>
      </c>
      <c r="AA26" s="164"/>
      <c r="AB26" s="185">
        <v>0</v>
      </c>
      <c r="AC26" s="164">
        <v>0</v>
      </c>
    </row>
    <row r="27" spans="1:34" ht="31.5" x14ac:dyDescent="0.25">
      <c r="A27" s="165" t="s">
        <v>175</v>
      </c>
      <c r="B27" s="166" t="s">
        <v>422</v>
      </c>
      <c r="C27" s="185"/>
      <c r="D27" s="164"/>
      <c r="E27" s="164"/>
      <c r="F27" s="164"/>
      <c r="G27" s="185">
        <v>0</v>
      </c>
      <c r="H27" s="164">
        <v>0</v>
      </c>
      <c r="I27" s="164"/>
      <c r="J27" s="164">
        <v>0</v>
      </c>
      <c r="K27" s="164"/>
      <c r="L27" s="164">
        <v>0</v>
      </c>
      <c r="M27" s="164"/>
      <c r="N27" s="164">
        <v>0</v>
      </c>
      <c r="O27" s="164"/>
      <c r="P27" s="164">
        <v>0</v>
      </c>
      <c r="Q27" s="164"/>
      <c r="R27" s="164">
        <v>0</v>
      </c>
      <c r="S27" s="164"/>
      <c r="T27" s="164">
        <v>0</v>
      </c>
      <c r="U27" s="164"/>
      <c r="V27" s="164">
        <v>0</v>
      </c>
      <c r="W27" s="164"/>
      <c r="X27" s="164">
        <v>0</v>
      </c>
      <c r="Y27" s="164"/>
      <c r="Z27" s="164" t="s">
        <v>526</v>
      </c>
      <c r="AA27" s="164"/>
      <c r="AB27" s="185">
        <v>0</v>
      </c>
      <c r="AC27" s="164">
        <v>0</v>
      </c>
    </row>
    <row r="28" spans="1:34" x14ac:dyDescent="0.25">
      <c r="A28" s="165" t="s">
        <v>174</v>
      </c>
      <c r="B28" s="166" t="s">
        <v>173</v>
      </c>
      <c r="C28" s="185"/>
      <c r="D28" s="164"/>
      <c r="E28" s="164"/>
      <c r="F28" s="164"/>
      <c r="G28" s="185">
        <v>0</v>
      </c>
      <c r="H28" s="164">
        <v>13.845012479999999</v>
      </c>
      <c r="I28" s="164"/>
      <c r="J28" s="164">
        <v>5.1114535200000004</v>
      </c>
      <c r="K28" s="164"/>
      <c r="L28" s="164">
        <v>0</v>
      </c>
      <c r="M28" s="164"/>
      <c r="N28" s="164">
        <v>0</v>
      </c>
      <c r="O28" s="164"/>
      <c r="P28" s="164">
        <v>0</v>
      </c>
      <c r="Q28" s="164"/>
      <c r="R28" s="164">
        <v>0</v>
      </c>
      <c r="S28" s="164"/>
      <c r="T28" s="164">
        <v>0</v>
      </c>
      <c r="U28" s="164"/>
      <c r="V28" s="164">
        <v>0</v>
      </c>
      <c r="W28" s="164"/>
      <c r="X28" s="164">
        <v>0</v>
      </c>
      <c r="Y28" s="164"/>
      <c r="Z28" s="164">
        <v>0</v>
      </c>
      <c r="AA28" s="164"/>
      <c r="AB28" s="185">
        <v>13.845012479999999</v>
      </c>
      <c r="AC28" s="164">
        <v>5.1114535200000004</v>
      </c>
    </row>
    <row r="29" spans="1:34" x14ac:dyDescent="0.25">
      <c r="A29" s="165" t="s">
        <v>172</v>
      </c>
      <c r="B29" s="167" t="s">
        <v>171</v>
      </c>
      <c r="C29" s="185"/>
      <c r="D29" s="164"/>
      <c r="E29" s="164"/>
      <c r="F29" s="164"/>
      <c r="G29" s="185">
        <v>0</v>
      </c>
      <c r="H29" s="164">
        <v>0</v>
      </c>
      <c r="I29" s="164"/>
      <c r="J29" s="164">
        <v>0</v>
      </c>
      <c r="K29" s="164"/>
      <c r="L29" s="164">
        <v>0</v>
      </c>
      <c r="M29" s="164"/>
      <c r="N29" s="164">
        <v>0</v>
      </c>
      <c r="O29" s="164"/>
      <c r="P29" s="164">
        <v>0</v>
      </c>
      <c r="Q29" s="164"/>
      <c r="R29" s="164">
        <v>0</v>
      </c>
      <c r="S29" s="164"/>
      <c r="T29" s="164">
        <v>0</v>
      </c>
      <c r="U29" s="164"/>
      <c r="V29" s="164">
        <v>0</v>
      </c>
      <c r="W29" s="164"/>
      <c r="X29" s="164">
        <v>0</v>
      </c>
      <c r="Y29" s="164"/>
      <c r="Z29" s="164" t="s">
        <v>526</v>
      </c>
      <c r="AA29" s="164"/>
      <c r="AB29" s="185">
        <v>13.845012479999999</v>
      </c>
      <c r="AC29" s="164">
        <v>0</v>
      </c>
    </row>
    <row r="30" spans="1:34" s="159" customFormat="1" ht="47.25" x14ac:dyDescent="0.25">
      <c r="A30" s="162" t="s">
        <v>64</v>
      </c>
      <c r="B30" s="163" t="s">
        <v>170</v>
      </c>
      <c r="C30" s="185">
        <v>11.957750399999998</v>
      </c>
      <c r="D30" s="164">
        <v>4.6099560000000004</v>
      </c>
      <c r="E30" s="164">
        <v>11.537510399999999</v>
      </c>
      <c r="F30" s="164">
        <v>11.537510399999999</v>
      </c>
      <c r="G30" s="185">
        <v>0</v>
      </c>
      <c r="H30" s="164">
        <v>11.537510399999999</v>
      </c>
      <c r="I30" s="164"/>
      <c r="J30" s="164">
        <v>4.1897160000000007</v>
      </c>
      <c r="K30" s="164"/>
      <c r="L30" s="164">
        <v>0</v>
      </c>
      <c r="M30" s="164"/>
      <c r="N30" s="164">
        <v>0</v>
      </c>
      <c r="O30" s="164"/>
      <c r="P30" s="164">
        <v>0</v>
      </c>
      <c r="Q30" s="164"/>
      <c r="R30" s="164">
        <v>0</v>
      </c>
      <c r="S30" s="164"/>
      <c r="T30" s="164">
        <v>0</v>
      </c>
      <c r="U30" s="164"/>
      <c r="V30" s="164">
        <v>0</v>
      </c>
      <c r="W30" s="164"/>
      <c r="X30" s="164">
        <v>0</v>
      </c>
      <c r="Y30" s="164"/>
      <c r="Z30" s="164" t="s">
        <v>526</v>
      </c>
      <c r="AA30" s="164"/>
      <c r="AB30" s="185">
        <v>11.537510399999999</v>
      </c>
      <c r="AC30" s="164">
        <v>4.1897160000000007</v>
      </c>
    </row>
    <row r="31" spans="1:34" x14ac:dyDescent="0.25">
      <c r="A31" s="162" t="s">
        <v>169</v>
      </c>
      <c r="B31" s="166" t="s">
        <v>168</v>
      </c>
      <c r="C31" s="185">
        <v>11.537510399999999</v>
      </c>
      <c r="D31" s="164">
        <v>4.1897160000000007</v>
      </c>
      <c r="E31" s="164"/>
      <c r="F31" s="164"/>
      <c r="G31" s="185"/>
      <c r="H31" s="164"/>
      <c r="I31" s="164"/>
      <c r="J31" s="164"/>
      <c r="K31" s="164"/>
      <c r="L31" s="164"/>
      <c r="M31" s="164"/>
      <c r="N31" s="164"/>
      <c r="O31" s="164"/>
      <c r="P31" s="164"/>
      <c r="Q31" s="164"/>
      <c r="R31" s="164"/>
      <c r="S31" s="164"/>
      <c r="T31" s="164"/>
      <c r="U31" s="164"/>
      <c r="V31" s="164"/>
      <c r="W31" s="164"/>
      <c r="X31" s="164"/>
      <c r="Y31" s="164"/>
      <c r="Z31" s="164"/>
      <c r="AA31" s="164"/>
      <c r="AB31" s="185">
        <v>0</v>
      </c>
      <c r="AC31" s="164">
        <v>0</v>
      </c>
    </row>
    <row r="32" spans="1:34" ht="31.5" x14ac:dyDescent="0.25">
      <c r="A32" s="162" t="s">
        <v>167</v>
      </c>
      <c r="B32" s="166" t="s">
        <v>166</v>
      </c>
      <c r="C32" s="185">
        <v>0</v>
      </c>
      <c r="D32" s="164">
        <v>0</v>
      </c>
      <c r="E32" s="164"/>
      <c r="F32" s="164"/>
      <c r="G32" s="185"/>
      <c r="H32" s="164"/>
      <c r="I32" s="164"/>
      <c r="J32" s="164"/>
      <c r="K32" s="164"/>
      <c r="L32" s="164"/>
      <c r="M32" s="164"/>
      <c r="N32" s="164"/>
      <c r="O32" s="164"/>
      <c r="P32" s="164"/>
      <c r="Q32" s="164"/>
      <c r="R32" s="164"/>
      <c r="S32" s="164"/>
      <c r="T32" s="164"/>
      <c r="U32" s="164"/>
      <c r="V32" s="164"/>
      <c r="W32" s="164"/>
      <c r="X32" s="164"/>
      <c r="Y32" s="164"/>
      <c r="Z32" s="164"/>
      <c r="AA32" s="164"/>
      <c r="AB32" s="185">
        <v>0</v>
      </c>
      <c r="AC32" s="164">
        <v>0</v>
      </c>
    </row>
    <row r="33" spans="1:29" x14ac:dyDescent="0.25">
      <c r="A33" s="162" t="s">
        <v>165</v>
      </c>
      <c r="B33" s="166" t="s">
        <v>164</v>
      </c>
      <c r="C33" s="185">
        <v>0</v>
      </c>
      <c r="D33" s="164">
        <v>0</v>
      </c>
      <c r="E33" s="164"/>
      <c r="F33" s="164"/>
      <c r="G33" s="185"/>
      <c r="H33" s="164"/>
      <c r="I33" s="164"/>
      <c r="J33" s="164"/>
      <c r="K33" s="164"/>
      <c r="L33" s="164"/>
      <c r="M33" s="164"/>
      <c r="N33" s="164"/>
      <c r="O33" s="164"/>
      <c r="P33" s="164"/>
      <c r="Q33" s="164"/>
      <c r="R33" s="164"/>
      <c r="S33" s="164"/>
      <c r="T33" s="164"/>
      <c r="U33" s="164"/>
      <c r="V33" s="164"/>
      <c r="W33" s="164"/>
      <c r="X33" s="164"/>
      <c r="Y33" s="164"/>
      <c r="Z33" s="164"/>
      <c r="AA33" s="164"/>
      <c r="AB33" s="185">
        <v>0</v>
      </c>
      <c r="AC33" s="164">
        <v>0</v>
      </c>
    </row>
    <row r="34" spans="1:29" x14ac:dyDescent="0.25">
      <c r="A34" s="162" t="s">
        <v>163</v>
      </c>
      <c r="B34" s="166" t="s">
        <v>162</v>
      </c>
      <c r="C34" s="185">
        <v>0.42024</v>
      </c>
      <c r="D34" s="164">
        <v>0.42024</v>
      </c>
      <c r="E34" s="164"/>
      <c r="F34" s="164"/>
      <c r="G34" s="185"/>
      <c r="H34" s="164"/>
      <c r="I34" s="164"/>
      <c r="J34" s="164"/>
      <c r="K34" s="164"/>
      <c r="L34" s="164"/>
      <c r="M34" s="164"/>
      <c r="N34" s="164"/>
      <c r="O34" s="164"/>
      <c r="P34" s="164"/>
      <c r="Q34" s="164"/>
      <c r="R34" s="164"/>
      <c r="S34" s="164"/>
      <c r="T34" s="164"/>
      <c r="U34" s="164"/>
      <c r="V34" s="164"/>
      <c r="W34" s="164"/>
      <c r="X34" s="164"/>
      <c r="Y34" s="164"/>
      <c r="Z34" s="164"/>
      <c r="AA34" s="164"/>
      <c r="AB34" s="185">
        <v>0</v>
      </c>
      <c r="AC34" s="164">
        <v>0</v>
      </c>
    </row>
    <row r="35" spans="1:29" s="159" customFormat="1" ht="31.5" x14ac:dyDescent="0.25">
      <c r="A35" s="162" t="s">
        <v>63</v>
      </c>
      <c r="B35" s="163" t="s">
        <v>161</v>
      </c>
      <c r="C35" s="185"/>
      <c r="D35" s="164"/>
      <c r="E35" s="164"/>
      <c r="F35" s="164"/>
      <c r="G35" s="185"/>
      <c r="H35" s="164"/>
      <c r="I35" s="164"/>
      <c r="J35" s="164"/>
      <c r="K35" s="164"/>
      <c r="L35" s="164"/>
      <c r="M35" s="164"/>
      <c r="N35" s="164"/>
      <c r="O35" s="164"/>
      <c r="P35" s="164"/>
      <c r="Q35" s="164"/>
      <c r="R35" s="164"/>
      <c r="S35" s="164"/>
      <c r="T35" s="164"/>
      <c r="U35" s="164"/>
      <c r="V35" s="164"/>
      <c r="W35" s="164"/>
      <c r="X35" s="164"/>
      <c r="Y35" s="164"/>
      <c r="Z35" s="164"/>
      <c r="AA35" s="164"/>
      <c r="AB35" s="185"/>
      <c r="AC35" s="164"/>
    </row>
    <row r="36" spans="1:29" x14ac:dyDescent="0.25">
      <c r="A36" s="165" t="s">
        <v>160</v>
      </c>
      <c r="B36" s="166" t="s">
        <v>552</v>
      </c>
      <c r="C36" s="185"/>
      <c r="D36" s="164"/>
      <c r="E36" s="164"/>
      <c r="F36" s="164"/>
      <c r="G36" s="185">
        <v>0</v>
      </c>
      <c r="H36" s="164">
        <v>0</v>
      </c>
      <c r="I36" s="164" t="s">
        <v>524</v>
      </c>
      <c r="J36" s="164">
        <v>0</v>
      </c>
      <c r="K36" s="164" t="s">
        <v>524</v>
      </c>
      <c r="L36" s="164">
        <v>0</v>
      </c>
      <c r="M36" s="164" t="s">
        <v>524</v>
      </c>
      <c r="N36" s="164">
        <v>0</v>
      </c>
      <c r="O36" s="164" t="s">
        <v>524</v>
      </c>
      <c r="P36" s="164">
        <v>0</v>
      </c>
      <c r="Q36" s="164" t="s">
        <v>524</v>
      </c>
      <c r="R36" s="164">
        <v>0</v>
      </c>
      <c r="S36" s="164" t="s">
        <v>524</v>
      </c>
      <c r="T36" s="164">
        <v>0</v>
      </c>
      <c r="U36" s="164" t="s">
        <v>524</v>
      </c>
      <c r="V36" s="164">
        <v>0</v>
      </c>
      <c r="W36" s="164" t="s">
        <v>524</v>
      </c>
      <c r="X36" s="164">
        <v>0</v>
      </c>
      <c r="Y36" s="164" t="s">
        <v>524</v>
      </c>
      <c r="Z36" s="164" t="s">
        <v>526</v>
      </c>
      <c r="AA36" s="164" t="s">
        <v>526</v>
      </c>
      <c r="AB36" s="185">
        <v>0</v>
      </c>
      <c r="AC36" s="164">
        <v>0</v>
      </c>
    </row>
    <row r="37" spans="1:29" ht="31.5" x14ac:dyDescent="0.25">
      <c r="A37" s="165" t="s">
        <v>159</v>
      </c>
      <c r="B37" s="168" t="s">
        <v>550</v>
      </c>
      <c r="C37" s="185"/>
      <c r="D37" s="164"/>
      <c r="E37" s="164"/>
      <c r="F37" s="164"/>
      <c r="G37" s="185">
        <v>0</v>
      </c>
      <c r="H37" s="164">
        <v>0</v>
      </c>
      <c r="I37" s="164" t="s">
        <v>524</v>
      </c>
      <c r="J37" s="164">
        <v>0</v>
      </c>
      <c r="K37" s="164" t="s">
        <v>524</v>
      </c>
      <c r="L37" s="164">
        <v>0</v>
      </c>
      <c r="M37" s="164" t="s">
        <v>524</v>
      </c>
      <c r="N37" s="164">
        <v>0</v>
      </c>
      <c r="O37" s="164" t="s">
        <v>524</v>
      </c>
      <c r="P37" s="164">
        <v>0</v>
      </c>
      <c r="Q37" s="164" t="s">
        <v>524</v>
      </c>
      <c r="R37" s="164">
        <v>0</v>
      </c>
      <c r="S37" s="164" t="s">
        <v>524</v>
      </c>
      <c r="T37" s="164">
        <v>0</v>
      </c>
      <c r="U37" s="164" t="s">
        <v>524</v>
      </c>
      <c r="V37" s="164">
        <v>0</v>
      </c>
      <c r="W37" s="164" t="s">
        <v>524</v>
      </c>
      <c r="X37" s="164">
        <v>0</v>
      </c>
      <c r="Y37" s="164" t="s">
        <v>524</v>
      </c>
      <c r="Z37" s="164" t="s">
        <v>526</v>
      </c>
      <c r="AA37" s="164" t="s">
        <v>526</v>
      </c>
      <c r="AB37" s="185">
        <v>0</v>
      </c>
      <c r="AC37" s="164">
        <v>0</v>
      </c>
    </row>
    <row r="38" spans="1:29" x14ac:dyDescent="0.25">
      <c r="A38" s="165" t="s">
        <v>158</v>
      </c>
      <c r="B38" s="168" t="s">
        <v>149</v>
      </c>
      <c r="C38" s="185"/>
      <c r="D38" s="164"/>
      <c r="E38" s="164"/>
      <c r="F38" s="164"/>
      <c r="G38" s="185">
        <v>0</v>
      </c>
      <c r="H38" s="164">
        <v>0</v>
      </c>
      <c r="I38" s="164" t="s">
        <v>524</v>
      </c>
      <c r="J38" s="164">
        <v>0</v>
      </c>
      <c r="K38" s="164" t="s">
        <v>524</v>
      </c>
      <c r="L38" s="164">
        <v>0</v>
      </c>
      <c r="M38" s="164" t="s">
        <v>524</v>
      </c>
      <c r="N38" s="164">
        <v>0</v>
      </c>
      <c r="O38" s="164" t="s">
        <v>524</v>
      </c>
      <c r="P38" s="164">
        <v>0</v>
      </c>
      <c r="Q38" s="164" t="s">
        <v>524</v>
      </c>
      <c r="R38" s="164">
        <v>0</v>
      </c>
      <c r="S38" s="164" t="s">
        <v>524</v>
      </c>
      <c r="T38" s="164">
        <v>0</v>
      </c>
      <c r="U38" s="164" t="s">
        <v>524</v>
      </c>
      <c r="V38" s="164">
        <v>0</v>
      </c>
      <c r="W38" s="164" t="s">
        <v>524</v>
      </c>
      <c r="X38" s="164">
        <v>0</v>
      </c>
      <c r="Y38" s="164" t="s">
        <v>524</v>
      </c>
      <c r="Z38" s="164" t="s">
        <v>526</v>
      </c>
      <c r="AA38" s="164" t="s">
        <v>526</v>
      </c>
      <c r="AB38" s="185">
        <v>0</v>
      </c>
      <c r="AC38" s="164">
        <v>0</v>
      </c>
    </row>
    <row r="39" spans="1:29" x14ac:dyDescent="0.25">
      <c r="A39" s="165" t="s">
        <v>157</v>
      </c>
      <c r="B39" s="166" t="s">
        <v>551</v>
      </c>
      <c r="C39" s="185"/>
      <c r="D39" s="164"/>
      <c r="E39" s="164"/>
      <c r="F39" s="164"/>
      <c r="G39" s="185">
        <v>0</v>
      </c>
      <c r="H39" s="164">
        <v>0</v>
      </c>
      <c r="I39" s="164" t="s">
        <v>524</v>
      </c>
      <c r="J39" s="164">
        <v>0</v>
      </c>
      <c r="K39" s="164" t="s">
        <v>524</v>
      </c>
      <c r="L39" s="164">
        <v>0</v>
      </c>
      <c r="M39" s="164" t="s">
        <v>524</v>
      </c>
      <c r="N39" s="164">
        <v>0</v>
      </c>
      <c r="O39" s="164" t="s">
        <v>524</v>
      </c>
      <c r="P39" s="164">
        <v>0</v>
      </c>
      <c r="Q39" s="164" t="s">
        <v>524</v>
      </c>
      <c r="R39" s="164">
        <v>0</v>
      </c>
      <c r="S39" s="164" t="s">
        <v>524</v>
      </c>
      <c r="T39" s="164">
        <v>0</v>
      </c>
      <c r="U39" s="164" t="s">
        <v>524</v>
      </c>
      <c r="V39" s="164">
        <v>0</v>
      </c>
      <c r="W39" s="164" t="s">
        <v>524</v>
      </c>
      <c r="X39" s="164">
        <v>0</v>
      </c>
      <c r="Y39" s="164" t="s">
        <v>524</v>
      </c>
      <c r="Z39" s="164" t="s">
        <v>526</v>
      </c>
      <c r="AA39" s="164" t="s">
        <v>526</v>
      </c>
      <c r="AB39" s="185">
        <v>0</v>
      </c>
      <c r="AC39" s="164">
        <v>0</v>
      </c>
    </row>
    <row r="40" spans="1:29" x14ac:dyDescent="0.25">
      <c r="A40" s="165" t="s">
        <v>156</v>
      </c>
      <c r="B40" s="166" t="s">
        <v>553</v>
      </c>
      <c r="C40" s="185"/>
      <c r="D40" s="164"/>
      <c r="E40" s="164"/>
      <c r="F40" s="164"/>
      <c r="G40" s="185">
        <v>0</v>
      </c>
      <c r="H40" s="164">
        <v>0</v>
      </c>
      <c r="I40" s="164" t="s">
        <v>524</v>
      </c>
      <c r="J40" s="164">
        <v>0</v>
      </c>
      <c r="K40" s="164" t="s">
        <v>524</v>
      </c>
      <c r="L40" s="164">
        <v>0</v>
      </c>
      <c r="M40" s="164" t="s">
        <v>524</v>
      </c>
      <c r="N40" s="164">
        <v>0</v>
      </c>
      <c r="O40" s="164" t="s">
        <v>524</v>
      </c>
      <c r="P40" s="164">
        <v>0</v>
      </c>
      <c r="Q40" s="164" t="s">
        <v>524</v>
      </c>
      <c r="R40" s="164">
        <v>0</v>
      </c>
      <c r="S40" s="164" t="s">
        <v>524</v>
      </c>
      <c r="T40" s="164">
        <v>0</v>
      </c>
      <c r="U40" s="164" t="s">
        <v>524</v>
      </c>
      <c r="V40" s="164">
        <v>0</v>
      </c>
      <c r="W40" s="164" t="s">
        <v>524</v>
      </c>
      <c r="X40" s="164">
        <v>0</v>
      </c>
      <c r="Y40" s="164" t="s">
        <v>524</v>
      </c>
      <c r="Z40" s="164" t="s">
        <v>526</v>
      </c>
      <c r="AA40" s="164" t="s">
        <v>526</v>
      </c>
      <c r="AB40" s="185">
        <v>0</v>
      </c>
      <c r="AC40" s="164">
        <v>0</v>
      </c>
    </row>
    <row r="41" spans="1:29" x14ac:dyDescent="0.25">
      <c r="A41" s="165" t="s">
        <v>155</v>
      </c>
      <c r="B41" s="166" t="s">
        <v>554</v>
      </c>
      <c r="C41" s="185"/>
      <c r="D41" s="164"/>
      <c r="E41" s="164"/>
      <c r="F41" s="164"/>
      <c r="G41" s="185">
        <v>0</v>
      </c>
      <c r="H41" s="164">
        <v>0</v>
      </c>
      <c r="I41" s="164" t="s">
        <v>524</v>
      </c>
      <c r="J41" s="164">
        <v>0</v>
      </c>
      <c r="K41" s="164" t="s">
        <v>524</v>
      </c>
      <c r="L41" s="164">
        <v>0</v>
      </c>
      <c r="M41" s="164" t="s">
        <v>524</v>
      </c>
      <c r="N41" s="164">
        <v>0</v>
      </c>
      <c r="O41" s="164" t="s">
        <v>524</v>
      </c>
      <c r="P41" s="164">
        <v>0</v>
      </c>
      <c r="Q41" s="164" t="s">
        <v>524</v>
      </c>
      <c r="R41" s="164">
        <v>0</v>
      </c>
      <c r="S41" s="164" t="s">
        <v>524</v>
      </c>
      <c r="T41" s="164">
        <v>0</v>
      </c>
      <c r="U41" s="164" t="s">
        <v>524</v>
      </c>
      <c r="V41" s="164">
        <v>0</v>
      </c>
      <c r="W41" s="164" t="s">
        <v>524</v>
      </c>
      <c r="X41" s="164">
        <v>0</v>
      </c>
      <c r="Y41" s="164" t="s">
        <v>524</v>
      </c>
      <c r="Z41" s="164" t="s">
        <v>526</v>
      </c>
      <c r="AA41" s="164" t="s">
        <v>526</v>
      </c>
      <c r="AB41" s="185">
        <v>0</v>
      </c>
      <c r="AC41" s="164">
        <v>0</v>
      </c>
    </row>
    <row r="42" spans="1:29" x14ac:dyDescent="0.25">
      <c r="A42" s="165" t="s">
        <v>154</v>
      </c>
      <c r="B42" s="166" t="s">
        <v>555</v>
      </c>
      <c r="C42" s="185"/>
      <c r="D42" s="164"/>
      <c r="E42" s="164"/>
      <c r="F42" s="164"/>
      <c r="G42" s="185">
        <v>0</v>
      </c>
      <c r="H42" s="164">
        <v>0</v>
      </c>
      <c r="I42" s="164" t="s">
        <v>524</v>
      </c>
      <c r="J42" s="164">
        <v>0</v>
      </c>
      <c r="K42" s="164" t="s">
        <v>524</v>
      </c>
      <c r="L42" s="164">
        <v>0</v>
      </c>
      <c r="M42" s="164" t="s">
        <v>524</v>
      </c>
      <c r="N42" s="164">
        <v>0</v>
      </c>
      <c r="O42" s="164" t="s">
        <v>524</v>
      </c>
      <c r="P42" s="164">
        <v>0</v>
      </c>
      <c r="Q42" s="164" t="s">
        <v>524</v>
      </c>
      <c r="R42" s="164">
        <v>0</v>
      </c>
      <c r="S42" s="164" t="s">
        <v>524</v>
      </c>
      <c r="T42" s="164">
        <v>0</v>
      </c>
      <c r="U42" s="164" t="s">
        <v>524</v>
      </c>
      <c r="V42" s="164">
        <v>0</v>
      </c>
      <c r="W42" s="164" t="s">
        <v>524</v>
      </c>
      <c r="X42" s="164">
        <v>0</v>
      </c>
      <c r="Y42" s="164" t="s">
        <v>524</v>
      </c>
      <c r="Z42" s="164" t="s">
        <v>526</v>
      </c>
      <c r="AA42" s="164" t="s">
        <v>526</v>
      </c>
      <c r="AB42" s="185">
        <v>0</v>
      </c>
      <c r="AC42" s="164">
        <v>0</v>
      </c>
    </row>
    <row r="43" spans="1:29" x14ac:dyDescent="0.25">
      <c r="A43" s="165" t="s">
        <v>528</v>
      </c>
      <c r="B43" s="166" t="s">
        <v>556</v>
      </c>
      <c r="C43" s="185"/>
      <c r="D43" s="164"/>
      <c r="E43" s="164"/>
      <c r="F43" s="164"/>
      <c r="G43" s="185">
        <v>0</v>
      </c>
      <c r="H43" s="164">
        <v>0</v>
      </c>
      <c r="I43" s="164" t="s">
        <v>524</v>
      </c>
      <c r="J43" s="164">
        <v>0</v>
      </c>
      <c r="K43" s="164" t="s">
        <v>524</v>
      </c>
      <c r="L43" s="164">
        <v>0</v>
      </c>
      <c r="M43" s="164" t="s">
        <v>524</v>
      </c>
      <c r="N43" s="164">
        <v>0</v>
      </c>
      <c r="O43" s="164" t="s">
        <v>524</v>
      </c>
      <c r="P43" s="164">
        <v>0</v>
      </c>
      <c r="Q43" s="164" t="s">
        <v>524</v>
      </c>
      <c r="R43" s="164">
        <v>0</v>
      </c>
      <c r="S43" s="164" t="s">
        <v>524</v>
      </c>
      <c r="T43" s="164">
        <v>0</v>
      </c>
      <c r="U43" s="164" t="s">
        <v>524</v>
      </c>
      <c r="V43" s="164">
        <v>0</v>
      </c>
      <c r="W43" s="164" t="s">
        <v>524</v>
      </c>
      <c r="X43" s="164">
        <v>0</v>
      </c>
      <c r="Y43" s="164" t="s">
        <v>524</v>
      </c>
      <c r="Z43" s="164" t="s">
        <v>526</v>
      </c>
      <c r="AA43" s="164" t="s">
        <v>526</v>
      </c>
      <c r="AB43" s="185">
        <v>0</v>
      </c>
      <c r="AC43" s="164">
        <v>0</v>
      </c>
    </row>
    <row r="44" spans="1:29" x14ac:dyDescent="0.25">
      <c r="A44" s="165" t="s">
        <v>529</v>
      </c>
      <c r="B44" s="166" t="s">
        <v>557</v>
      </c>
      <c r="C44" s="185"/>
      <c r="D44" s="164"/>
      <c r="E44" s="164"/>
      <c r="F44" s="164"/>
      <c r="G44" s="185">
        <v>0</v>
      </c>
      <c r="H44" s="164">
        <v>0</v>
      </c>
      <c r="I44" s="164" t="s">
        <v>524</v>
      </c>
      <c r="J44" s="164">
        <v>0</v>
      </c>
      <c r="K44" s="164" t="s">
        <v>524</v>
      </c>
      <c r="L44" s="164">
        <v>0</v>
      </c>
      <c r="M44" s="164" t="s">
        <v>524</v>
      </c>
      <c r="N44" s="164">
        <v>0</v>
      </c>
      <c r="O44" s="164" t="s">
        <v>524</v>
      </c>
      <c r="P44" s="164">
        <v>0</v>
      </c>
      <c r="Q44" s="164" t="s">
        <v>524</v>
      </c>
      <c r="R44" s="164">
        <v>0</v>
      </c>
      <c r="S44" s="164" t="s">
        <v>524</v>
      </c>
      <c r="T44" s="164">
        <v>0</v>
      </c>
      <c r="U44" s="164" t="s">
        <v>524</v>
      </c>
      <c r="V44" s="164">
        <v>0</v>
      </c>
      <c r="W44" s="164" t="s">
        <v>524</v>
      </c>
      <c r="X44" s="164">
        <v>0</v>
      </c>
      <c r="Y44" s="164" t="s">
        <v>524</v>
      </c>
      <c r="Z44" s="164" t="s">
        <v>526</v>
      </c>
      <c r="AA44" s="164" t="s">
        <v>526</v>
      </c>
      <c r="AB44" s="185">
        <v>0</v>
      </c>
      <c r="AC44" s="164">
        <v>0</v>
      </c>
    </row>
    <row r="45" spans="1:29" x14ac:dyDescent="0.25">
      <c r="A45" s="165" t="s">
        <v>530</v>
      </c>
      <c r="B45" s="166" t="s">
        <v>558</v>
      </c>
      <c r="C45" s="185"/>
      <c r="D45" s="164"/>
      <c r="E45" s="164"/>
      <c r="F45" s="164"/>
      <c r="G45" s="185">
        <v>0</v>
      </c>
      <c r="H45" s="164">
        <v>0</v>
      </c>
      <c r="I45" s="164" t="s">
        <v>524</v>
      </c>
      <c r="J45" s="164">
        <v>0</v>
      </c>
      <c r="K45" s="164" t="s">
        <v>524</v>
      </c>
      <c r="L45" s="164">
        <v>0</v>
      </c>
      <c r="M45" s="164" t="s">
        <v>524</v>
      </c>
      <c r="N45" s="164">
        <v>0</v>
      </c>
      <c r="O45" s="164" t="s">
        <v>524</v>
      </c>
      <c r="P45" s="164">
        <v>0</v>
      </c>
      <c r="Q45" s="164" t="s">
        <v>524</v>
      </c>
      <c r="R45" s="164">
        <v>0</v>
      </c>
      <c r="S45" s="164" t="s">
        <v>524</v>
      </c>
      <c r="T45" s="164">
        <v>0</v>
      </c>
      <c r="U45" s="164" t="s">
        <v>524</v>
      </c>
      <c r="V45" s="164">
        <v>0</v>
      </c>
      <c r="W45" s="164" t="s">
        <v>524</v>
      </c>
      <c r="X45" s="164">
        <v>0</v>
      </c>
      <c r="Y45" s="164" t="s">
        <v>524</v>
      </c>
      <c r="Z45" s="164" t="s">
        <v>526</v>
      </c>
      <c r="AA45" s="164" t="s">
        <v>526</v>
      </c>
      <c r="AB45" s="185">
        <v>0</v>
      </c>
      <c r="AC45" s="164">
        <v>0</v>
      </c>
    </row>
    <row r="46" spans="1:29" x14ac:dyDescent="0.25">
      <c r="A46" s="165" t="s">
        <v>531</v>
      </c>
      <c r="B46" s="166" t="s">
        <v>559</v>
      </c>
      <c r="C46" s="185"/>
      <c r="D46" s="164"/>
      <c r="E46" s="164"/>
      <c r="F46" s="164"/>
      <c r="G46" s="185">
        <v>0</v>
      </c>
      <c r="H46" s="164">
        <v>0</v>
      </c>
      <c r="I46" s="164" t="s">
        <v>524</v>
      </c>
      <c r="J46" s="164"/>
      <c r="K46" s="164" t="s">
        <v>524</v>
      </c>
      <c r="L46" s="164">
        <v>0</v>
      </c>
      <c r="M46" s="164" t="s">
        <v>524</v>
      </c>
      <c r="N46" s="164"/>
      <c r="O46" s="164" t="s">
        <v>524</v>
      </c>
      <c r="P46" s="164">
        <v>0</v>
      </c>
      <c r="Q46" s="164" t="s">
        <v>524</v>
      </c>
      <c r="R46" s="164"/>
      <c r="S46" s="164" t="s">
        <v>524</v>
      </c>
      <c r="T46" s="164">
        <v>0</v>
      </c>
      <c r="U46" s="164" t="s">
        <v>524</v>
      </c>
      <c r="V46" s="164"/>
      <c r="W46" s="164" t="s">
        <v>524</v>
      </c>
      <c r="X46" s="164"/>
      <c r="Y46" s="164" t="s">
        <v>524</v>
      </c>
      <c r="Z46" s="164"/>
      <c r="AA46" s="164" t="s">
        <v>524</v>
      </c>
      <c r="AB46" s="185">
        <v>0</v>
      </c>
      <c r="AC46" s="164">
        <v>0</v>
      </c>
    </row>
    <row r="47" spans="1:29" s="159" customFormat="1" x14ac:dyDescent="0.25">
      <c r="A47" s="162" t="s">
        <v>62</v>
      </c>
      <c r="B47" s="163" t="s">
        <v>153</v>
      </c>
      <c r="C47" s="185"/>
      <c r="D47" s="164"/>
      <c r="E47" s="164"/>
      <c r="F47" s="164"/>
      <c r="G47" s="185"/>
      <c r="H47" s="164"/>
      <c r="I47" s="164"/>
      <c r="J47" s="164"/>
      <c r="K47" s="164"/>
      <c r="L47" s="164"/>
      <c r="M47" s="164"/>
      <c r="N47" s="164"/>
      <c r="O47" s="164"/>
      <c r="P47" s="164"/>
      <c r="Q47" s="164"/>
      <c r="R47" s="164"/>
      <c r="S47" s="164"/>
      <c r="T47" s="164"/>
      <c r="U47" s="164"/>
      <c r="V47" s="164"/>
      <c r="W47" s="164"/>
      <c r="X47" s="164"/>
      <c r="Y47" s="164"/>
      <c r="Z47" s="164"/>
      <c r="AA47" s="164"/>
      <c r="AB47" s="185"/>
      <c r="AC47" s="164"/>
    </row>
    <row r="48" spans="1:29" x14ac:dyDescent="0.25">
      <c r="A48" s="165" t="s">
        <v>152</v>
      </c>
      <c r="B48" s="166" t="s">
        <v>552</v>
      </c>
      <c r="C48" s="185">
        <v>0</v>
      </c>
      <c r="D48" s="164">
        <v>0</v>
      </c>
      <c r="E48" s="164"/>
      <c r="F48" s="164"/>
      <c r="G48" s="185">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526</v>
      </c>
      <c r="AA48" s="164"/>
      <c r="AB48" s="185">
        <v>0</v>
      </c>
      <c r="AC48" s="164">
        <v>0</v>
      </c>
    </row>
    <row r="49" spans="1:29" ht="31.5" x14ac:dyDescent="0.25">
      <c r="A49" s="165" t="s">
        <v>151</v>
      </c>
      <c r="B49" s="168" t="s">
        <v>550</v>
      </c>
      <c r="C49" s="185">
        <v>0</v>
      </c>
      <c r="D49" s="164">
        <v>0</v>
      </c>
      <c r="E49" s="164"/>
      <c r="F49" s="164"/>
      <c r="G49" s="185">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526</v>
      </c>
      <c r="AA49" s="164"/>
      <c r="AB49" s="185">
        <v>0</v>
      </c>
      <c r="AC49" s="164">
        <v>0</v>
      </c>
    </row>
    <row r="50" spans="1:29" x14ac:dyDescent="0.25">
      <c r="A50" s="165" t="s">
        <v>150</v>
      </c>
      <c r="B50" s="168" t="s">
        <v>149</v>
      </c>
      <c r="C50" s="185">
        <v>0</v>
      </c>
      <c r="D50" s="164">
        <v>0</v>
      </c>
      <c r="E50" s="164"/>
      <c r="F50" s="164"/>
      <c r="G50" s="185">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526</v>
      </c>
      <c r="AA50" s="164"/>
      <c r="AB50" s="185">
        <v>0</v>
      </c>
      <c r="AC50" s="164">
        <v>0</v>
      </c>
    </row>
    <row r="51" spans="1:29" ht="35.25" customHeight="1" x14ac:dyDescent="0.25">
      <c r="A51" s="165" t="s">
        <v>148</v>
      </c>
      <c r="B51" s="166" t="s">
        <v>147</v>
      </c>
      <c r="C51" s="185">
        <v>0</v>
      </c>
      <c r="D51" s="164">
        <v>0</v>
      </c>
      <c r="E51" s="164"/>
      <c r="F51" s="164"/>
      <c r="G51" s="185">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526</v>
      </c>
      <c r="AA51" s="164"/>
      <c r="AB51" s="185">
        <v>0</v>
      </c>
      <c r="AC51" s="164">
        <v>0</v>
      </c>
    </row>
    <row r="52" spans="1:29" ht="31.5" x14ac:dyDescent="0.25">
      <c r="A52" s="165" t="s">
        <v>146</v>
      </c>
      <c r="B52" s="166" t="s">
        <v>145</v>
      </c>
      <c r="C52" s="185">
        <v>0</v>
      </c>
      <c r="D52" s="164">
        <v>0</v>
      </c>
      <c r="E52" s="164"/>
      <c r="F52" s="164"/>
      <c r="G52" s="185">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526</v>
      </c>
      <c r="AA52" s="164"/>
      <c r="AB52" s="185">
        <v>0</v>
      </c>
      <c r="AC52" s="164">
        <v>0</v>
      </c>
    </row>
    <row r="53" spans="1:29" x14ac:dyDescent="0.25">
      <c r="A53" s="165" t="s">
        <v>144</v>
      </c>
      <c r="B53" s="166" t="s">
        <v>143</v>
      </c>
      <c r="C53" s="185">
        <v>0</v>
      </c>
      <c r="D53" s="164">
        <v>0</v>
      </c>
      <c r="E53" s="164"/>
      <c r="F53" s="164"/>
      <c r="G53" s="185">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526</v>
      </c>
      <c r="AA53" s="164"/>
      <c r="AB53" s="185">
        <v>0</v>
      </c>
      <c r="AC53" s="164">
        <v>0</v>
      </c>
    </row>
    <row r="54" spans="1:29" x14ac:dyDescent="0.25">
      <c r="A54" s="165" t="s">
        <v>142</v>
      </c>
      <c r="B54" s="166" t="s">
        <v>553</v>
      </c>
      <c r="C54" s="185">
        <v>0</v>
      </c>
      <c r="D54" s="164">
        <v>0</v>
      </c>
      <c r="E54" s="164"/>
      <c r="F54" s="164"/>
      <c r="G54" s="185">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526</v>
      </c>
      <c r="AA54" s="164"/>
      <c r="AB54" s="185">
        <v>0</v>
      </c>
      <c r="AC54" s="164">
        <v>0</v>
      </c>
    </row>
    <row r="55" spans="1:29" x14ac:dyDescent="0.25">
      <c r="A55" s="165" t="s">
        <v>532</v>
      </c>
      <c r="B55" s="166" t="s">
        <v>554</v>
      </c>
      <c r="C55" s="185">
        <v>0</v>
      </c>
      <c r="D55" s="164">
        <v>0</v>
      </c>
      <c r="E55" s="164"/>
      <c r="F55" s="164"/>
      <c r="G55" s="185">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526</v>
      </c>
      <c r="AA55" s="164"/>
      <c r="AB55" s="185">
        <v>0</v>
      </c>
      <c r="AC55" s="164">
        <v>0</v>
      </c>
    </row>
    <row r="56" spans="1:29" x14ac:dyDescent="0.25">
      <c r="A56" s="165" t="s">
        <v>533</v>
      </c>
      <c r="B56" s="166" t="s">
        <v>555</v>
      </c>
      <c r="C56" s="185">
        <v>0</v>
      </c>
      <c r="D56" s="164">
        <v>0</v>
      </c>
      <c r="E56" s="164"/>
      <c r="F56" s="164"/>
      <c r="G56" s="185">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526</v>
      </c>
      <c r="AA56" s="164"/>
      <c r="AB56" s="185">
        <v>0</v>
      </c>
      <c r="AC56" s="164">
        <v>0</v>
      </c>
    </row>
    <row r="57" spans="1:29" x14ac:dyDescent="0.25">
      <c r="A57" s="165" t="s">
        <v>534</v>
      </c>
      <c r="B57" s="166" t="s">
        <v>556</v>
      </c>
      <c r="C57" s="185">
        <v>0</v>
      </c>
      <c r="D57" s="164">
        <v>0</v>
      </c>
      <c r="E57" s="164"/>
      <c r="F57" s="164"/>
      <c r="G57" s="185">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526</v>
      </c>
      <c r="AA57" s="164"/>
      <c r="AB57" s="185">
        <v>0</v>
      </c>
      <c r="AC57" s="164">
        <v>0</v>
      </c>
    </row>
    <row r="58" spans="1:29" ht="36.75" customHeight="1" x14ac:dyDescent="0.25">
      <c r="A58" s="165" t="s">
        <v>535</v>
      </c>
      <c r="B58" s="166" t="s">
        <v>557</v>
      </c>
      <c r="C58" s="185">
        <v>0</v>
      </c>
      <c r="D58" s="164">
        <v>0</v>
      </c>
      <c r="E58" s="164"/>
      <c r="F58" s="164"/>
      <c r="G58" s="185">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t="s">
        <v>526</v>
      </c>
      <c r="AA58" s="164"/>
      <c r="AB58" s="185">
        <v>0</v>
      </c>
      <c r="AC58" s="164">
        <v>0</v>
      </c>
    </row>
    <row r="59" spans="1:29" x14ac:dyDescent="0.25">
      <c r="A59" s="165" t="s">
        <v>536</v>
      </c>
      <c r="B59" s="166" t="s">
        <v>558</v>
      </c>
      <c r="C59" s="185">
        <v>0</v>
      </c>
      <c r="D59" s="164">
        <v>0</v>
      </c>
      <c r="E59" s="164"/>
      <c r="F59" s="164"/>
      <c r="G59" s="185">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526</v>
      </c>
      <c r="AA59" s="164"/>
      <c r="AB59" s="185">
        <v>0</v>
      </c>
      <c r="AC59" s="164">
        <v>0</v>
      </c>
    </row>
    <row r="60" spans="1:29" x14ac:dyDescent="0.25">
      <c r="A60" s="165" t="s">
        <v>537</v>
      </c>
      <c r="B60" s="166" t="s">
        <v>559</v>
      </c>
      <c r="C60" s="185">
        <v>0</v>
      </c>
      <c r="D60" s="164">
        <v>0</v>
      </c>
      <c r="E60" s="164"/>
      <c r="F60" s="164"/>
      <c r="G60" s="185">
        <v>0</v>
      </c>
      <c r="H60" s="164">
        <v>0</v>
      </c>
      <c r="I60" s="164"/>
      <c r="J60" s="164"/>
      <c r="K60" s="164"/>
      <c r="L60" s="164">
        <v>0</v>
      </c>
      <c r="M60" s="164"/>
      <c r="N60" s="164"/>
      <c r="O60" s="164"/>
      <c r="P60" s="164">
        <v>0</v>
      </c>
      <c r="Q60" s="164"/>
      <c r="R60" s="164"/>
      <c r="S60" s="164"/>
      <c r="T60" s="164">
        <v>0</v>
      </c>
      <c r="U60" s="164"/>
      <c r="V60" s="164"/>
      <c r="W60" s="164"/>
      <c r="X60" s="164"/>
      <c r="Y60" s="164"/>
      <c r="Z60" s="164"/>
      <c r="AA60" s="164"/>
      <c r="AB60" s="185">
        <v>0</v>
      </c>
      <c r="AC60" s="164">
        <v>0</v>
      </c>
    </row>
    <row r="61" spans="1:29" s="159" customFormat="1" ht="31.5" x14ac:dyDescent="0.25">
      <c r="A61" s="162" t="s">
        <v>60</v>
      </c>
      <c r="B61" s="163" t="s">
        <v>141</v>
      </c>
      <c r="C61" s="185"/>
      <c r="D61" s="164"/>
      <c r="E61" s="164"/>
      <c r="F61" s="164"/>
      <c r="G61" s="185"/>
      <c r="H61" s="164"/>
      <c r="I61" s="164"/>
      <c r="J61" s="164"/>
      <c r="K61" s="164"/>
      <c r="L61" s="164"/>
      <c r="M61" s="164"/>
      <c r="N61" s="164"/>
      <c r="O61" s="164"/>
      <c r="P61" s="164"/>
      <c r="Q61" s="164"/>
      <c r="R61" s="164"/>
      <c r="S61" s="164"/>
      <c r="T61" s="164"/>
      <c r="U61" s="164"/>
      <c r="V61" s="164"/>
      <c r="W61" s="164"/>
      <c r="X61" s="164"/>
      <c r="Y61" s="164"/>
      <c r="Z61" s="164"/>
      <c r="AA61" s="164"/>
      <c r="AB61" s="185"/>
      <c r="AC61" s="164"/>
    </row>
    <row r="62" spans="1:29" x14ac:dyDescent="0.25">
      <c r="A62" s="165" t="s">
        <v>140</v>
      </c>
      <c r="B62" s="166" t="s">
        <v>139</v>
      </c>
      <c r="C62" s="185">
        <v>11.957750399999998</v>
      </c>
      <c r="D62" s="164">
        <v>4.6099560000000004</v>
      </c>
      <c r="E62" s="164"/>
      <c r="F62" s="164"/>
      <c r="G62" s="185">
        <v>0</v>
      </c>
      <c r="H62" s="164">
        <v>0</v>
      </c>
      <c r="I62" s="164"/>
      <c r="J62" s="164">
        <v>0</v>
      </c>
      <c r="K62" s="164"/>
      <c r="L62" s="164">
        <v>0</v>
      </c>
      <c r="M62" s="164"/>
      <c r="N62" s="164">
        <v>0</v>
      </c>
      <c r="O62" s="164"/>
      <c r="P62" s="164">
        <v>0</v>
      </c>
      <c r="Q62" s="164"/>
      <c r="R62" s="164">
        <v>0</v>
      </c>
      <c r="S62" s="164"/>
      <c r="T62" s="164">
        <v>0</v>
      </c>
      <c r="U62" s="164"/>
      <c r="V62" s="164">
        <v>0</v>
      </c>
      <c r="W62" s="164"/>
      <c r="X62" s="164">
        <v>0</v>
      </c>
      <c r="Y62" s="164"/>
      <c r="Z62" s="164" t="s">
        <v>526</v>
      </c>
      <c r="AA62" s="164"/>
      <c r="AB62" s="185">
        <v>0</v>
      </c>
      <c r="AC62" s="164">
        <v>0</v>
      </c>
    </row>
    <row r="63" spans="1:29" x14ac:dyDescent="0.25">
      <c r="A63" s="165" t="s">
        <v>138</v>
      </c>
      <c r="B63" s="168" t="s">
        <v>132</v>
      </c>
      <c r="C63" s="185"/>
      <c r="D63" s="164"/>
      <c r="E63" s="164"/>
      <c r="F63" s="164"/>
      <c r="G63" s="185">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526</v>
      </c>
      <c r="AA63" s="164"/>
      <c r="AB63" s="185">
        <v>0</v>
      </c>
      <c r="AC63" s="164">
        <v>0</v>
      </c>
    </row>
    <row r="64" spans="1:29" x14ac:dyDescent="0.25">
      <c r="A64" s="165" t="s">
        <v>137</v>
      </c>
      <c r="B64" s="166" t="s">
        <v>131</v>
      </c>
      <c r="C64" s="185"/>
      <c r="D64" s="164"/>
      <c r="E64" s="164"/>
      <c r="F64" s="164"/>
      <c r="G64" s="185">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526</v>
      </c>
      <c r="AA64" s="164"/>
      <c r="AB64" s="185">
        <v>0</v>
      </c>
      <c r="AC64" s="164">
        <v>0</v>
      </c>
    </row>
    <row r="65" spans="1:29" x14ac:dyDescent="0.25">
      <c r="A65" s="165" t="s">
        <v>136</v>
      </c>
      <c r="B65" s="168" t="s">
        <v>130</v>
      </c>
      <c r="C65" s="185"/>
      <c r="D65" s="164"/>
      <c r="E65" s="164"/>
      <c r="F65" s="164"/>
      <c r="G65" s="185">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526</v>
      </c>
      <c r="AA65" s="164"/>
      <c r="AB65" s="185">
        <v>0</v>
      </c>
      <c r="AC65" s="164">
        <v>0</v>
      </c>
    </row>
    <row r="66" spans="1:29" ht="25.5" customHeight="1" x14ac:dyDescent="0.25">
      <c r="A66" s="165" t="s">
        <v>135</v>
      </c>
      <c r="B66" s="168" t="s">
        <v>129</v>
      </c>
      <c r="C66" s="185"/>
      <c r="D66" s="164"/>
      <c r="E66" s="164"/>
      <c r="F66" s="164"/>
      <c r="G66" s="185">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526</v>
      </c>
      <c r="AA66" s="164"/>
      <c r="AB66" s="185">
        <v>0</v>
      </c>
      <c r="AC66" s="164">
        <v>0</v>
      </c>
    </row>
    <row r="67" spans="1:29" x14ac:dyDescent="0.25">
      <c r="A67" s="165" t="s">
        <v>134</v>
      </c>
      <c r="B67" s="168" t="s">
        <v>553</v>
      </c>
      <c r="C67" s="185"/>
      <c r="D67" s="164"/>
      <c r="E67" s="164"/>
      <c r="F67" s="164"/>
      <c r="G67" s="185">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526</v>
      </c>
      <c r="AA67" s="164"/>
      <c r="AB67" s="185">
        <v>0</v>
      </c>
      <c r="AC67" s="164">
        <v>0</v>
      </c>
    </row>
    <row r="68" spans="1:29" ht="22.5" customHeight="1" x14ac:dyDescent="0.25">
      <c r="A68" s="165" t="s">
        <v>538</v>
      </c>
      <c r="B68" s="168" t="s">
        <v>554</v>
      </c>
      <c r="C68" s="185"/>
      <c r="D68" s="164"/>
      <c r="E68" s="164"/>
      <c r="F68" s="164"/>
      <c r="G68" s="185">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526</v>
      </c>
      <c r="AA68" s="164"/>
      <c r="AB68" s="185">
        <v>0</v>
      </c>
      <c r="AC68" s="164">
        <v>0</v>
      </c>
    </row>
    <row r="69" spans="1:29" x14ac:dyDescent="0.25">
      <c r="A69" s="165" t="s">
        <v>539</v>
      </c>
      <c r="B69" s="168" t="s">
        <v>555</v>
      </c>
      <c r="C69" s="185"/>
      <c r="D69" s="164"/>
      <c r="E69" s="164"/>
      <c r="F69" s="164"/>
      <c r="G69" s="185">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526</v>
      </c>
      <c r="AA69" s="164"/>
      <c r="AB69" s="185">
        <v>0</v>
      </c>
      <c r="AC69" s="164">
        <v>0</v>
      </c>
    </row>
    <row r="70" spans="1:29" ht="19.5" customHeight="1" x14ac:dyDescent="0.25">
      <c r="A70" s="165" t="s">
        <v>540</v>
      </c>
      <c r="B70" s="168" t="s">
        <v>556</v>
      </c>
      <c r="C70" s="185"/>
      <c r="D70" s="164"/>
      <c r="E70" s="164"/>
      <c r="F70" s="164"/>
      <c r="G70" s="185">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526</v>
      </c>
      <c r="AA70" s="164"/>
      <c r="AB70" s="185">
        <v>0</v>
      </c>
      <c r="AC70" s="164">
        <v>0</v>
      </c>
    </row>
    <row r="71" spans="1:29" x14ac:dyDescent="0.25">
      <c r="A71" s="165" t="s">
        <v>541</v>
      </c>
      <c r="B71" s="168" t="s">
        <v>557</v>
      </c>
      <c r="C71" s="185"/>
      <c r="D71" s="164"/>
      <c r="E71" s="164"/>
      <c r="F71" s="164"/>
      <c r="G71" s="185">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t="s">
        <v>526</v>
      </c>
      <c r="AA71" s="164"/>
      <c r="AB71" s="185">
        <v>0</v>
      </c>
      <c r="AC71" s="164">
        <v>0</v>
      </c>
    </row>
    <row r="72" spans="1:29" ht="15.75" customHeight="1" x14ac:dyDescent="0.25">
      <c r="A72" s="165" t="s">
        <v>542</v>
      </c>
      <c r="B72" s="168" t="s">
        <v>558</v>
      </c>
      <c r="C72" s="185"/>
      <c r="D72" s="164"/>
      <c r="E72" s="164"/>
      <c r="F72" s="164"/>
      <c r="G72" s="185">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526</v>
      </c>
      <c r="AA72" s="164"/>
      <c r="AB72" s="185">
        <v>0</v>
      </c>
      <c r="AC72" s="164">
        <v>0</v>
      </c>
    </row>
    <row r="73" spans="1:29" ht="26.25" customHeight="1" x14ac:dyDescent="0.25">
      <c r="A73" s="165" t="s">
        <v>543</v>
      </c>
      <c r="B73" s="168" t="s">
        <v>559</v>
      </c>
      <c r="C73" s="185"/>
      <c r="D73" s="164"/>
      <c r="E73" s="164"/>
      <c r="F73" s="164"/>
      <c r="G73" s="185">
        <v>0</v>
      </c>
      <c r="H73" s="164">
        <v>0</v>
      </c>
      <c r="I73" s="164"/>
      <c r="J73" s="164">
        <v>0</v>
      </c>
      <c r="K73" s="164"/>
      <c r="L73" s="164">
        <v>0</v>
      </c>
      <c r="M73" s="164"/>
      <c r="N73" s="164">
        <v>0</v>
      </c>
      <c r="O73" s="164"/>
      <c r="P73" s="164">
        <v>0</v>
      </c>
      <c r="Q73" s="164"/>
      <c r="R73" s="164">
        <v>0</v>
      </c>
      <c r="S73" s="164"/>
      <c r="T73" s="164">
        <v>0</v>
      </c>
      <c r="U73" s="164"/>
      <c r="V73" s="164">
        <v>0</v>
      </c>
      <c r="W73" s="164"/>
      <c r="X73" s="164"/>
      <c r="Y73" s="164"/>
      <c r="Z73" s="164"/>
      <c r="AA73" s="164"/>
      <c r="AB73" s="185">
        <v>0</v>
      </c>
      <c r="AC73" s="164">
        <v>0</v>
      </c>
    </row>
    <row r="74" spans="1:29" s="159" customFormat="1" ht="51.75" customHeight="1" x14ac:dyDescent="0.25">
      <c r="A74" s="162" t="s">
        <v>59</v>
      </c>
      <c r="B74" s="169" t="s">
        <v>228</v>
      </c>
      <c r="C74" s="185"/>
      <c r="D74" s="164"/>
      <c r="E74" s="164"/>
      <c r="F74" s="164"/>
      <c r="G74" s="185">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526</v>
      </c>
      <c r="AA74" s="164"/>
      <c r="AB74" s="185">
        <v>0</v>
      </c>
      <c r="AC74" s="164">
        <v>0</v>
      </c>
    </row>
    <row r="75" spans="1:29" s="159" customFormat="1" ht="21.75" customHeight="1" x14ac:dyDescent="0.25">
      <c r="A75" s="162" t="s">
        <v>57</v>
      </c>
      <c r="B75" s="163" t="s">
        <v>133</v>
      </c>
      <c r="C75" s="185"/>
      <c r="D75" s="164"/>
      <c r="E75" s="164"/>
      <c r="F75" s="164"/>
      <c r="G75" s="185"/>
      <c r="H75" s="164"/>
      <c r="I75" s="164"/>
      <c r="J75" s="164"/>
      <c r="K75" s="164"/>
      <c r="L75" s="164"/>
      <c r="M75" s="164"/>
      <c r="N75" s="164"/>
      <c r="O75" s="164"/>
      <c r="P75" s="164"/>
      <c r="Q75" s="164"/>
      <c r="R75" s="164"/>
      <c r="S75" s="164"/>
      <c r="T75" s="164"/>
      <c r="U75" s="164"/>
      <c r="V75" s="164"/>
      <c r="W75" s="164"/>
      <c r="X75" s="164"/>
      <c r="Y75" s="164"/>
      <c r="Z75" s="164"/>
      <c r="AA75" s="164"/>
      <c r="AB75" s="185"/>
      <c r="AC75" s="164"/>
    </row>
    <row r="76" spans="1:29" ht="23.25" customHeight="1" x14ac:dyDescent="0.25">
      <c r="A76" s="165" t="s">
        <v>223</v>
      </c>
      <c r="B76" s="166" t="s">
        <v>552</v>
      </c>
      <c r="C76" s="185"/>
      <c r="D76" s="170"/>
      <c r="E76" s="171"/>
      <c r="F76" s="171"/>
      <c r="G76" s="185">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526</v>
      </c>
      <c r="AA76" s="170"/>
      <c r="AB76" s="185">
        <v>0</v>
      </c>
      <c r="AC76" s="164">
        <v>0</v>
      </c>
    </row>
    <row r="77" spans="1:29" ht="18.75" customHeight="1" x14ac:dyDescent="0.25">
      <c r="A77" s="165" t="s">
        <v>224</v>
      </c>
      <c r="B77" s="168" t="s">
        <v>550</v>
      </c>
      <c r="C77" s="185"/>
      <c r="D77" s="164"/>
      <c r="E77" s="164"/>
      <c r="F77" s="164"/>
      <c r="G77" s="185">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526</v>
      </c>
      <c r="AA77" s="164"/>
      <c r="AB77" s="185">
        <v>0</v>
      </c>
      <c r="AC77" s="164">
        <v>0</v>
      </c>
    </row>
    <row r="78" spans="1:29" x14ac:dyDescent="0.25">
      <c r="A78" s="165" t="s">
        <v>225</v>
      </c>
      <c r="B78" s="168" t="s">
        <v>149</v>
      </c>
      <c r="C78" s="185"/>
      <c r="D78" s="164"/>
      <c r="E78" s="164"/>
      <c r="F78" s="164"/>
      <c r="G78" s="185">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526</v>
      </c>
      <c r="AA78" s="164"/>
      <c r="AB78" s="185">
        <v>0</v>
      </c>
      <c r="AC78" s="164">
        <v>0</v>
      </c>
    </row>
    <row r="79" spans="1:29" x14ac:dyDescent="0.25">
      <c r="A79" s="165" t="s">
        <v>226</v>
      </c>
      <c r="B79" s="166" t="s">
        <v>560</v>
      </c>
      <c r="C79" s="185"/>
      <c r="D79" s="164"/>
      <c r="E79" s="164"/>
      <c r="F79" s="164"/>
      <c r="G79" s="185">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526</v>
      </c>
      <c r="AA79" s="164"/>
      <c r="AB79" s="185">
        <v>0</v>
      </c>
      <c r="AC79" s="164">
        <v>0</v>
      </c>
    </row>
    <row r="80" spans="1:29" x14ac:dyDescent="0.25">
      <c r="A80" s="165" t="s">
        <v>227</v>
      </c>
      <c r="B80" s="166" t="s">
        <v>553</v>
      </c>
      <c r="C80" s="185"/>
      <c r="D80" s="170"/>
      <c r="E80" s="171"/>
      <c r="F80" s="171"/>
      <c r="G80" s="185">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526</v>
      </c>
      <c r="AA80" s="170"/>
      <c r="AB80" s="185">
        <v>0</v>
      </c>
      <c r="AC80" s="164">
        <v>0</v>
      </c>
    </row>
    <row r="81" spans="1:29" x14ac:dyDescent="0.25">
      <c r="A81" s="165" t="s">
        <v>544</v>
      </c>
      <c r="B81" s="166" t="s">
        <v>554</v>
      </c>
      <c r="C81" s="185"/>
      <c r="D81" s="170"/>
      <c r="E81" s="171"/>
      <c r="F81" s="171"/>
      <c r="G81" s="185">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526</v>
      </c>
      <c r="AA81" s="170"/>
      <c r="AB81" s="185">
        <v>0</v>
      </c>
      <c r="AC81" s="164">
        <v>0</v>
      </c>
    </row>
    <row r="82" spans="1:29" x14ac:dyDescent="0.25">
      <c r="A82" s="165" t="s">
        <v>545</v>
      </c>
      <c r="B82" s="166" t="s">
        <v>555</v>
      </c>
      <c r="C82" s="185"/>
      <c r="D82" s="170"/>
      <c r="E82" s="171"/>
      <c r="F82" s="171"/>
      <c r="G82" s="185">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526</v>
      </c>
      <c r="AA82" s="170"/>
      <c r="AB82" s="185">
        <v>0</v>
      </c>
      <c r="AC82" s="164">
        <v>0</v>
      </c>
    </row>
    <row r="83" spans="1:29" x14ac:dyDescent="0.25">
      <c r="A83" s="165" t="s">
        <v>546</v>
      </c>
      <c r="B83" s="166" t="s">
        <v>556</v>
      </c>
      <c r="C83" s="185"/>
      <c r="D83" s="170"/>
      <c r="E83" s="171"/>
      <c r="F83" s="171"/>
      <c r="G83" s="185">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526</v>
      </c>
      <c r="AA83" s="170"/>
      <c r="AB83" s="185">
        <v>0</v>
      </c>
      <c r="AC83" s="164">
        <v>0</v>
      </c>
    </row>
    <row r="84" spans="1:29" x14ac:dyDescent="0.25">
      <c r="A84" s="165" t="s">
        <v>547</v>
      </c>
      <c r="B84" s="166" t="s">
        <v>557</v>
      </c>
      <c r="C84" s="185"/>
      <c r="D84" s="170"/>
      <c r="E84" s="171"/>
      <c r="F84" s="171"/>
      <c r="G84" s="185">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526</v>
      </c>
      <c r="AA84" s="170"/>
      <c r="AB84" s="185">
        <v>0</v>
      </c>
      <c r="AC84" s="164">
        <v>0</v>
      </c>
    </row>
    <row r="85" spans="1:29" x14ac:dyDescent="0.25">
      <c r="A85" s="165" t="s">
        <v>548</v>
      </c>
      <c r="B85" s="166" t="s">
        <v>558</v>
      </c>
      <c r="C85" s="185"/>
      <c r="D85" s="170"/>
      <c r="E85" s="171"/>
      <c r="F85" s="171"/>
      <c r="G85" s="185">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526</v>
      </c>
      <c r="AA85" s="170"/>
      <c r="AB85" s="185">
        <v>0</v>
      </c>
      <c r="AC85" s="164">
        <v>0</v>
      </c>
    </row>
    <row r="86" spans="1:29" x14ac:dyDescent="0.25">
      <c r="A86" s="165" t="s">
        <v>549</v>
      </c>
      <c r="B86" s="166" t="s">
        <v>559</v>
      </c>
      <c r="C86" s="185"/>
      <c r="D86" s="170"/>
      <c r="E86" s="171"/>
      <c r="F86" s="171"/>
      <c r="G86" s="185">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526</v>
      </c>
      <c r="AA86" s="170"/>
      <c r="AB86" s="185">
        <v>0</v>
      </c>
      <c r="AC86" s="164">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C1" zoomScale="70" zoomScaleNormal="70" zoomScaleSheetLayoutView="55" workbookViewId="0">
      <selection activeCell="AV26" sqref="AV26"/>
    </sheetView>
  </sheetViews>
  <sheetFormatPr defaultColWidth="9.140625"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7" t="str">
        <f>'6.2. Паспорт фин осв ввод'!A11:AA11</f>
        <v>N_NS2000.VL.0025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1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507</v>
      </c>
      <c r="F22" s="448"/>
      <c r="G22" s="448"/>
      <c r="H22" s="448"/>
      <c r="I22" s="448"/>
      <c r="J22" s="448"/>
      <c r="K22" s="448"/>
      <c r="L22" s="449"/>
      <c r="M22" s="441" t="s">
        <v>50</v>
      </c>
      <c r="N22" s="441" t="s">
        <v>49</v>
      </c>
      <c r="O22" s="441" t="s">
        <v>48</v>
      </c>
      <c r="P22" s="450" t="s">
        <v>258</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132</v>
      </c>
      <c r="G23" s="458" t="s">
        <v>131</v>
      </c>
      <c r="H23" s="458" t="s">
        <v>130</v>
      </c>
      <c r="I23" s="462" t="s">
        <v>419</v>
      </c>
      <c r="J23" s="462" t="s">
        <v>420</v>
      </c>
      <c r="K23" s="462" t="s">
        <v>421</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2" t="s">
        <v>14</v>
      </c>
      <c r="AG24" s="132" t="s">
        <v>13</v>
      </c>
      <c r="AH24" s="133" t="s">
        <v>3</v>
      </c>
      <c r="AI24" s="133"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54" t="s">
        <v>614</v>
      </c>
      <c r="B26" s="255" t="s">
        <v>615</v>
      </c>
      <c r="C26" s="255" t="s">
        <v>616</v>
      </c>
      <c r="D26" s="256">
        <v>12.202400000000001</v>
      </c>
      <c r="E26" s="257" t="s">
        <v>363</v>
      </c>
      <c r="F26" s="257" t="s">
        <v>363</v>
      </c>
      <c r="G26" s="257" t="s">
        <v>363</v>
      </c>
      <c r="H26" s="257" t="s">
        <v>363</v>
      </c>
      <c r="I26" s="257" t="s">
        <v>363</v>
      </c>
      <c r="J26" s="257" t="s">
        <v>363</v>
      </c>
      <c r="K26" s="257" t="s">
        <v>363</v>
      </c>
      <c r="L26" s="257" t="s">
        <v>363</v>
      </c>
      <c r="M26" s="255" t="s">
        <v>617</v>
      </c>
      <c r="N26" s="255" t="s">
        <v>618</v>
      </c>
      <c r="O26" s="255" t="s">
        <v>619</v>
      </c>
      <c r="P26" s="258">
        <v>10281</v>
      </c>
      <c r="Q26" s="255" t="s">
        <v>620</v>
      </c>
      <c r="R26" s="258">
        <v>10281</v>
      </c>
      <c r="S26" s="255" t="s">
        <v>621</v>
      </c>
      <c r="T26" s="255" t="s">
        <v>622</v>
      </c>
      <c r="U26" s="255">
        <v>2</v>
      </c>
      <c r="V26" s="255">
        <v>2</v>
      </c>
      <c r="W26" s="255" t="s">
        <v>623</v>
      </c>
      <c r="X26" s="258">
        <v>10000</v>
      </c>
      <c r="Y26" s="255"/>
      <c r="Z26" s="259"/>
      <c r="AA26" s="260"/>
      <c r="AB26" s="258">
        <v>10000</v>
      </c>
      <c r="AC26" s="255" t="s">
        <v>623</v>
      </c>
      <c r="AD26" s="258">
        <v>12000</v>
      </c>
      <c r="AE26" s="258">
        <v>12000</v>
      </c>
      <c r="AF26" s="254" t="s">
        <v>624</v>
      </c>
      <c r="AG26" s="255" t="s">
        <v>625</v>
      </c>
      <c r="AH26" s="255" t="s">
        <v>626</v>
      </c>
      <c r="AI26" s="255" t="s">
        <v>627</v>
      </c>
      <c r="AJ26" s="255" t="s">
        <v>628</v>
      </c>
      <c r="AK26" s="255" t="s">
        <v>629</v>
      </c>
      <c r="AL26" s="255" t="s">
        <v>630</v>
      </c>
      <c r="AM26" s="255" t="s">
        <v>631</v>
      </c>
      <c r="AN26" s="255" t="s">
        <v>629</v>
      </c>
      <c r="AO26" s="254" t="s">
        <v>632</v>
      </c>
      <c r="AP26" s="255" t="s">
        <v>633</v>
      </c>
      <c r="AQ26" s="255" t="s">
        <v>634</v>
      </c>
      <c r="AR26" s="255" t="s">
        <v>633</v>
      </c>
      <c r="AS26" s="255" t="s">
        <v>634</v>
      </c>
      <c r="AT26" s="255" t="s">
        <v>635</v>
      </c>
      <c r="AU26" s="261"/>
      <c r="AV26" s="255" t="s">
        <v>654</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636</v>
      </c>
      <c r="X27" s="258">
        <v>10281</v>
      </c>
      <c r="Y27" s="255" t="s">
        <v>636</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31" sqref="B31"/>
    </sheetView>
  </sheetViews>
  <sheetFormatPr defaultRowHeight="15.75" x14ac:dyDescent="0.25"/>
  <cols>
    <col min="1" max="2" width="66.140625" style="109" customWidth="1"/>
    <col min="3" max="3" width="13.7109375" style="11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7" t="s">
        <v>70</v>
      </c>
    </row>
    <row r="2" spans="1:8" ht="18.75" x14ac:dyDescent="0.3">
      <c r="B2" s="178" t="s">
        <v>11</v>
      </c>
    </row>
    <row r="3" spans="1:8" ht="18.75" x14ac:dyDescent="0.3">
      <c r="B3" s="178" t="s">
        <v>515</v>
      </c>
    </row>
    <row r="4" spans="1:8" x14ac:dyDescent="0.25">
      <c r="B4" s="47"/>
    </row>
    <row r="5" spans="1:8" ht="18.75" x14ac:dyDescent="0.3">
      <c r="A5" s="465" t="str">
        <f>'1. паспорт местоположение'!A5:C5</f>
        <v>Год раскрытия информации: 2026 год</v>
      </c>
      <c r="B5" s="465"/>
      <c r="C5" s="72"/>
      <c r="D5" s="72"/>
      <c r="E5" s="72"/>
      <c r="F5" s="72"/>
      <c r="G5" s="72"/>
      <c r="H5" s="72"/>
    </row>
    <row r="6" spans="1:8" ht="18.75" x14ac:dyDescent="0.3">
      <c r="A6" s="176"/>
      <c r="B6" s="176"/>
      <c r="C6" s="176"/>
      <c r="D6" s="176"/>
      <c r="E6" s="176"/>
      <c r="F6" s="176"/>
      <c r="G6" s="176"/>
      <c r="H6" s="176"/>
    </row>
    <row r="7" spans="1:8" ht="18.75" x14ac:dyDescent="0.25">
      <c r="A7" s="466" t="s">
        <v>10</v>
      </c>
      <c r="B7" s="466"/>
      <c r="C7" s="179"/>
      <c r="D7" s="179"/>
      <c r="E7" s="179"/>
      <c r="F7" s="179"/>
      <c r="G7" s="179"/>
      <c r="H7" s="179"/>
    </row>
    <row r="8" spans="1:8" ht="18.75" x14ac:dyDescent="0.25">
      <c r="A8" s="179"/>
      <c r="B8" s="179"/>
      <c r="C8" s="179"/>
      <c r="D8" s="179"/>
      <c r="E8" s="179"/>
      <c r="F8" s="179"/>
      <c r="G8" s="179"/>
      <c r="H8" s="179"/>
    </row>
    <row r="9" spans="1:8" x14ac:dyDescent="0.25">
      <c r="A9" s="467" t="str">
        <f>'1. паспорт местоположение'!A9:C9</f>
        <v>АО "Россети Тюмень"</v>
      </c>
      <c r="B9" s="467"/>
      <c r="C9" s="180"/>
      <c r="D9" s="180"/>
      <c r="E9" s="180"/>
      <c r="F9" s="180"/>
      <c r="G9" s="180"/>
      <c r="H9" s="180"/>
    </row>
    <row r="10" spans="1:8" x14ac:dyDescent="0.25">
      <c r="A10" s="468" t="s">
        <v>9</v>
      </c>
      <c r="B10" s="468"/>
      <c r="C10" s="181"/>
      <c r="D10" s="181"/>
      <c r="E10" s="181"/>
      <c r="F10" s="181"/>
      <c r="G10" s="181"/>
      <c r="H10" s="181"/>
    </row>
    <row r="11" spans="1:8" ht="18.75" x14ac:dyDescent="0.25">
      <c r="A11" s="179"/>
      <c r="B11" s="179"/>
      <c r="C11" s="179"/>
      <c r="D11" s="179"/>
      <c r="E11" s="179"/>
      <c r="F11" s="179"/>
      <c r="G11" s="179"/>
      <c r="H11" s="179"/>
    </row>
    <row r="12" spans="1:8" ht="30.75" customHeight="1" x14ac:dyDescent="0.25">
      <c r="A12" s="469" t="str">
        <f>'7. Паспорт отчет о закупке'!A12:AV12</f>
        <v>N_NS2000.VL.0025</v>
      </c>
      <c r="B12" s="469"/>
      <c r="C12" s="180"/>
      <c r="D12" s="180"/>
      <c r="E12" s="180"/>
      <c r="F12" s="180"/>
      <c r="G12" s="180"/>
      <c r="H12" s="180"/>
    </row>
    <row r="13" spans="1:8" x14ac:dyDescent="0.25">
      <c r="A13" s="468" t="s">
        <v>8</v>
      </c>
      <c r="B13" s="468"/>
      <c r="C13" s="181"/>
      <c r="D13" s="181"/>
      <c r="E13" s="181"/>
      <c r="F13" s="181"/>
      <c r="G13" s="181"/>
      <c r="H13" s="181"/>
    </row>
    <row r="14" spans="1:8" ht="18.75" x14ac:dyDescent="0.25">
      <c r="A14" s="11"/>
      <c r="B14" s="11"/>
      <c r="C14" s="11"/>
      <c r="D14" s="11"/>
      <c r="E14" s="11"/>
      <c r="F14" s="11"/>
      <c r="G14" s="11"/>
      <c r="H14" s="11"/>
    </row>
    <row r="15" spans="1:8" ht="42" customHeight="1" x14ac:dyDescent="0.25">
      <c r="A15" s="47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73"/>
      <c r="C15" s="180"/>
      <c r="D15" s="180"/>
      <c r="E15" s="180"/>
      <c r="F15" s="180"/>
      <c r="G15" s="180"/>
      <c r="H15" s="180"/>
    </row>
    <row r="16" spans="1:8" x14ac:dyDescent="0.25">
      <c r="A16" s="468" t="s">
        <v>7</v>
      </c>
      <c r="B16" s="468"/>
      <c r="C16" s="181"/>
      <c r="D16" s="181"/>
      <c r="E16" s="181"/>
      <c r="F16" s="181"/>
      <c r="G16" s="181"/>
      <c r="H16" s="181"/>
    </row>
    <row r="17" spans="1:2" x14ac:dyDescent="0.25">
      <c r="B17" s="111"/>
    </row>
    <row r="18" spans="1:2" ht="33.75" customHeight="1" x14ac:dyDescent="0.25">
      <c r="A18" s="474" t="s">
        <v>497</v>
      </c>
      <c r="B18" s="475"/>
    </row>
    <row r="19" spans="1:2" x14ac:dyDescent="0.25">
      <c r="B19" s="47"/>
    </row>
    <row r="20" spans="1:2" ht="16.5" thickBot="1" x14ac:dyDescent="0.3">
      <c r="B20" s="112"/>
    </row>
    <row r="21" spans="1:2" ht="45.75" thickBot="1" x14ac:dyDescent="0.3">
      <c r="A21" s="188" t="s">
        <v>370</v>
      </c>
      <c r="B21" s="189"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3" t="s">
        <v>371</v>
      </c>
      <c r="B22" s="182" t="s">
        <v>569</v>
      </c>
    </row>
    <row r="23" spans="1:2" ht="16.5" thickBot="1" x14ac:dyDescent="0.3">
      <c r="A23" s="113" t="s">
        <v>336</v>
      </c>
      <c r="B23" s="183" t="s">
        <v>564</v>
      </c>
    </row>
    <row r="24" spans="1:2" ht="16.5" thickBot="1" x14ac:dyDescent="0.3">
      <c r="A24" s="113" t="s">
        <v>372</v>
      </c>
      <c r="B24" s="183" t="s">
        <v>579</v>
      </c>
    </row>
    <row r="25" spans="1:2" ht="16.5" thickBot="1" x14ac:dyDescent="0.3">
      <c r="A25" s="114" t="s">
        <v>373</v>
      </c>
      <c r="B25" s="267">
        <v>2026</v>
      </c>
    </row>
    <row r="26" spans="1:2" ht="16.5" thickBot="1" x14ac:dyDescent="0.3">
      <c r="A26" s="115" t="s">
        <v>374</v>
      </c>
      <c r="B26" s="182" t="s">
        <v>523</v>
      </c>
    </row>
    <row r="27" spans="1:2" ht="29.25" thickBot="1" x14ac:dyDescent="0.3">
      <c r="A27" s="268" t="s">
        <v>638</v>
      </c>
      <c r="B27" s="153">
        <v>5.5316935200000001</v>
      </c>
    </row>
    <row r="28" spans="1:2" ht="16.5" thickBot="1" x14ac:dyDescent="0.3">
      <c r="A28" s="117" t="s">
        <v>375</v>
      </c>
      <c r="B28" s="117" t="s">
        <v>525</v>
      </c>
    </row>
    <row r="29" spans="1:2" ht="29.25" thickBot="1" x14ac:dyDescent="0.3">
      <c r="A29" s="122" t="s">
        <v>376</v>
      </c>
      <c r="B29" s="200">
        <f>B30</f>
        <v>12</v>
      </c>
    </row>
    <row r="30" spans="1:2" ht="29.25" thickBot="1" x14ac:dyDescent="0.3">
      <c r="A30" s="122" t="s">
        <v>377</v>
      </c>
      <c r="B30" s="201">
        <f>B32+B37+B42</f>
        <v>12</v>
      </c>
    </row>
    <row r="31" spans="1:2" ht="16.5" thickBot="1" x14ac:dyDescent="0.3">
      <c r="A31" s="117" t="s">
        <v>378</v>
      </c>
      <c r="B31" s="117"/>
    </row>
    <row r="32" spans="1:2" ht="29.25" thickBot="1" x14ac:dyDescent="0.3">
      <c r="A32" s="122" t="s">
        <v>379</v>
      </c>
      <c r="B32" s="153">
        <f>B33</f>
        <v>12</v>
      </c>
    </row>
    <row r="33" spans="1:3" ht="39" customHeight="1" x14ac:dyDescent="0.25">
      <c r="A33" s="202" t="s">
        <v>580</v>
      </c>
      <c r="B33" s="266">
        <v>12</v>
      </c>
    </row>
    <row r="34" spans="1:3" x14ac:dyDescent="0.25">
      <c r="A34" s="203" t="s">
        <v>381</v>
      </c>
      <c r="B34" s="264">
        <f>B33/B27</f>
        <v>2.1693175799804614</v>
      </c>
      <c r="C34" s="154"/>
    </row>
    <row r="35" spans="1:3" x14ac:dyDescent="0.25">
      <c r="A35" s="203" t="s">
        <v>382</v>
      </c>
      <c r="B35" s="265">
        <v>0</v>
      </c>
    </row>
    <row r="36" spans="1:3" ht="16.5" thickBot="1" x14ac:dyDescent="0.3">
      <c r="A36" s="203" t="s">
        <v>383</v>
      </c>
      <c r="B36" s="265">
        <v>0</v>
      </c>
    </row>
    <row r="37" spans="1:3" ht="29.25" thickBot="1" x14ac:dyDescent="0.3">
      <c r="A37" s="122" t="s">
        <v>384</v>
      </c>
      <c r="B37" s="153">
        <f>B38</f>
        <v>0</v>
      </c>
    </row>
    <row r="38" spans="1:3" ht="27" customHeight="1" thickBot="1" x14ac:dyDescent="0.3">
      <c r="A38" s="117" t="s">
        <v>380</v>
      </c>
      <c r="B38" s="153">
        <v>0</v>
      </c>
    </row>
    <row r="39" spans="1:3" ht="16.5" thickBot="1" x14ac:dyDescent="0.3">
      <c r="A39" s="117" t="s">
        <v>381</v>
      </c>
      <c r="B39" s="252">
        <f>B38*100/B27</f>
        <v>0</v>
      </c>
    </row>
    <row r="40" spans="1:3" ht="16.5" thickBot="1" x14ac:dyDescent="0.3">
      <c r="A40" s="117" t="s">
        <v>382</v>
      </c>
      <c r="B40" s="156">
        <v>0</v>
      </c>
    </row>
    <row r="41" spans="1:3" ht="16.5" thickBot="1" x14ac:dyDescent="0.3">
      <c r="A41" s="117" t="s">
        <v>383</v>
      </c>
      <c r="B41" s="156">
        <v>0</v>
      </c>
    </row>
    <row r="42" spans="1:3" ht="29.25" thickBot="1" x14ac:dyDescent="0.3">
      <c r="A42" s="122" t="s">
        <v>385</v>
      </c>
      <c r="B42" s="153">
        <f>B43</f>
        <v>0</v>
      </c>
    </row>
    <row r="43" spans="1:3" ht="16.5" thickBot="1" x14ac:dyDescent="0.3">
      <c r="A43" s="117" t="s">
        <v>380</v>
      </c>
      <c r="B43" s="153">
        <v>0</v>
      </c>
    </row>
    <row r="44" spans="1:3" ht="16.5" thickBot="1" x14ac:dyDescent="0.3">
      <c r="A44" s="117" t="s">
        <v>381</v>
      </c>
      <c r="B44" s="252">
        <f>B43*100/B27</f>
        <v>0</v>
      </c>
    </row>
    <row r="45" spans="1:3" ht="16.5" thickBot="1" x14ac:dyDescent="0.3">
      <c r="A45" s="117" t="s">
        <v>382</v>
      </c>
      <c r="B45" s="153">
        <v>0</v>
      </c>
    </row>
    <row r="46" spans="1:3" ht="16.5" thickBot="1" x14ac:dyDescent="0.3">
      <c r="A46" s="117" t="s">
        <v>383</v>
      </c>
      <c r="B46" s="153">
        <v>0</v>
      </c>
    </row>
    <row r="47" spans="1:3" ht="29.25" thickBot="1" x14ac:dyDescent="0.3">
      <c r="A47" s="116" t="s">
        <v>386</v>
      </c>
      <c r="B47" s="155">
        <f>B49+B50+B51</f>
        <v>1</v>
      </c>
    </row>
    <row r="48" spans="1:3" ht="16.5" thickBot="1" x14ac:dyDescent="0.3">
      <c r="A48" s="118" t="s">
        <v>378</v>
      </c>
      <c r="B48" s="251"/>
    </row>
    <row r="49" spans="1:2" ht="16.5" thickBot="1" x14ac:dyDescent="0.3">
      <c r="A49" s="118" t="s">
        <v>387</v>
      </c>
      <c r="B49" s="251">
        <v>0</v>
      </c>
    </row>
    <row r="50" spans="1:2" ht="16.5" thickBot="1" x14ac:dyDescent="0.3">
      <c r="A50" s="118" t="s">
        <v>388</v>
      </c>
      <c r="B50" s="251">
        <v>0</v>
      </c>
    </row>
    <row r="51" spans="1:2" ht="16.5" thickBot="1" x14ac:dyDescent="0.3">
      <c r="A51" s="118" t="s">
        <v>389</v>
      </c>
      <c r="B51" s="251">
        <f>B33/B30</f>
        <v>1</v>
      </c>
    </row>
    <row r="52" spans="1:2" ht="16.5" thickBot="1" x14ac:dyDescent="0.3">
      <c r="A52" s="114" t="s">
        <v>390</v>
      </c>
      <c r="B52" s="251">
        <f>B53/B27</f>
        <v>7.5926115299316144E-2</v>
      </c>
    </row>
    <row r="53" spans="1:2" ht="16.5" thickBot="1" x14ac:dyDescent="0.3">
      <c r="A53" s="114" t="s">
        <v>391</v>
      </c>
      <c r="B53" s="253">
        <v>0.42</v>
      </c>
    </row>
    <row r="54" spans="1:2" ht="16.5" thickBot="1" x14ac:dyDescent="0.3">
      <c r="A54" s="114" t="s">
        <v>392</v>
      </c>
      <c r="B54" s="251">
        <f>B55/(B27/1.2)</f>
        <v>9.1111338359179381E-2</v>
      </c>
    </row>
    <row r="55" spans="1:2" ht="16.5" thickBot="1" x14ac:dyDescent="0.3">
      <c r="A55" s="115" t="s">
        <v>393</v>
      </c>
      <c r="B55" s="253">
        <v>0.42</v>
      </c>
    </row>
    <row r="56" spans="1:2" ht="16.5" thickBot="1" x14ac:dyDescent="0.3">
      <c r="A56" s="116" t="s">
        <v>394</v>
      </c>
      <c r="B56" s="198" t="s">
        <v>524</v>
      </c>
    </row>
    <row r="57" spans="1:2" x14ac:dyDescent="0.25">
      <c r="A57" s="120" t="s">
        <v>395</v>
      </c>
      <c r="B57" s="204" t="s">
        <v>643</v>
      </c>
    </row>
    <row r="58" spans="1:2" x14ac:dyDescent="0.25">
      <c r="A58" s="120" t="s">
        <v>396</v>
      </c>
      <c r="B58" s="204" t="s">
        <v>581</v>
      </c>
    </row>
    <row r="59" spans="1:2" x14ac:dyDescent="0.25">
      <c r="A59" s="120" t="s">
        <v>397</v>
      </c>
      <c r="B59" s="120" t="s">
        <v>363</v>
      </c>
    </row>
    <row r="60" spans="1:2" x14ac:dyDescent="0.25">
      <c r="A60" s="120" t="s">
        <v>398</v>
      </c>
      <c r="B60" s="120" t="s">
        <v>644</v>
      </c>
    </row>
    <row r="61" spans="1:2" ht="16.5" thickBot="1" x14ac:dyDescent="0.3">
      <c r="A61" s="121" t="s">
        <v>399</v>
      </c>
      <c r="B61" s="121" t="s">
        <v>644</v>
      </c>
    </row>
    <row r="62" spans="1:2" ht="30.75" thickBot="1" x14ac:dyDescent="0.3">
      <c r="A62" s="118" t="s">
        <v>400</v>
      </c>
      <c r="B62" s="119" t="s">
        <v>644</v>
      </c>
    </row>
    <row r="63" spans="1:2" ht="29.25" thickBot="1" x14ac:dyDescent="0.3">
      <c r="A63" s="114" t="s">
        <v>401</v>
      </c>
      <c r="B63" s="119" t="s">
        <v>644</v>
      </c>
    </row>
    <row r="64" spans="1:2" ht="16.5" thickBot="1" x14ac:dyDescent="0.3">
      <c r="A64" s="118" t="s">
        <v>378</v>
      </c>
      <c r="B64" s="123"/>
    </row>
    <row r="65" spans="1:3" ht="16.5" thickBot="1" x14ac:dyDescent="0.3">
      <c r="A65" s="118" t="s">
        <v>402</v>
      </c>
      <c r="B65" s="119"/>
    </row>
    <row r="66" spans="1:3" ht="16.5" thickBot="1" x14ac:dyDescent="0.3">
      <c r="A66" s="118" t="s">
        <v>403</v>
      </c>
      <c r="B66" s="123"/>
    </row>
    <row r="67" spans="1:3" ht="21" thickBot="1" x14ac:dyDescent="0.3">
      <c r="A67" s="124" t="s">
        <v>404</v>
      </c>
      <c r="B67" s="211" t="s">
        <v>645</v>
      </c>
      <c r="C67" s="210"/>
    </row>
    <row r="68" spans="1:3" ht="21" thickBot="1" x14ac:dyDescent="0.3">
      <c r="A68" s="114" t="s">
        <v>405</v>
      </c>
      <c r="B68" s="184" t="s">
        <v>644</v>
      </c>
      <c r="C68" s="210"/>
    </row>
    <row r="69" spans="1:3" ht="16.5" thickBot="1" x14ac:dyDescent="0.3">
      <c r="A69" s="120" t="s">
        <v>406</v>
      </c>
      <c r="B69" s="125"/>
    </row>
    <row r="70" spans="1:3" ht="16.5" thickBot="1" x14ac:dyDescent="0.3">
      <c r="A70" s="120" t="s">
        <v>407</v>
      </c>
      <c r="B70" s="125"/>
    </row>
    <row r="71" spans="1:3" ht="16.5" thickBot="1" x14ac:dyDescent="0.3">
      <c r="A71" s="120" t="s">
        <v>408</v>
      </c>
      <c r="B71" s="125"/>
    </row>
    <row r="72" spans="1:3" ht="29.25" thickBot="1" x14ac:dyDescent="0.3">
      <c r="A72" s="126" t="s">
        <v>409</v>
      </c>
      <c r="B72" s="184" t="s">
        <v>639</v>
      </c>
    </row>
    <row r="73" spans="1:3" ht="28.5" x14ac:dyDescent="0.25">
      <c r="A73" s="116" t="s">
        <v>410</v>
      </c>
      <c r="B73" s="470" t="s">
        <v>640</v>
      </c>
    </row>
    <row r="74" spans="1:3" x14ac:dyDescent="0.25">
      <c r="A74" s="120" t="s">
        <v>411</v>
      </c>
      <c r="B74" s="471"/>
    </row>
    <row r="75" spans="1:3" x14ac:dyDescent="0.25">
      <c r="A75" s="120" t="s">
        <v>412</v>
      </c>
      <c r="B75" s="471"/>
    </row>
    <row r="76" spans="1:3" x14ac:dyDescent="0.25">
      <c r="A76" s="120" t="s">
        <v>413</v>
      </c>
      <c r="B76" s="471"/>
    </row>
    <row r="77" spans="1:3" x14ac:dyDescent="0.25">
      <c r="A77" s="120" t="s">
        <v>414</v>
      </c>
      <c r="B77" s="471"/>
    </row>
    <row r="78" spans="1:3" ht="16.5" thickBot="1" x14ac:dyDescent="0.3">
      <c r="A78" s="127" t="s">
        <v>415</v>
      </c>
      <c r="B78" s="472"/>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2023-09-17T11:48:25Z</cp:lastPrinted>
  <dcterms:created xsi:type="dcterms:W3CDTF">2015-08-16T15:31:05Z</dcterms:created>
  <dcterms:modified xsi:type="dcterms:W3CDTF">2026-04-21T13:48:34Z</dcterms:modified>
</cp:coreProperties>
</file>