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NS3300.KL.0056\"/>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3" l="1"/>
  <c r="B69" i="22" l="1"/>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A15" i="22"/>
  <c r="B21" i="22" s="1"/>
  <c r="B22" i="22"/>
  <c r="F73" i="23" l="1"/>
  <c r="D74" i="23"/>
  <c r="D51" i="23"/>
  <c r="D57" i="23"/>
  <c r="E41" i="23"/>
  <c r="F43" i="23"/>
  <c r="E74" i="23" l="1"/>
  <c r="E51" i="23"/>
  <c r="E57" i="23"/>
  <c r="F41" i="23"/>
  <c r="G73" i="23"/>
  <c r="G43" i="23"/>
  <c r="H43" i="23" l="1"/>
  <c r="H73" i="23"/>
  <c r="F57" i="23"/>
  <c r="F74" i="23"/>
  <c r="G41" i="23"/>
  <c r="F51" i="23"/>
  <c r="G74" i="23" l="1"/>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<sst xmlns="http://schemas.openxmlformats.org/spreadsheetml/2006/main" count="1170" uniqueCount="643">
  <si>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</si>
  <si>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</si>
  <si>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</si>
  <si>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</si>
  <si>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</si>
  <si>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</si>
  <si>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</si>
  <si>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</si>
  <si>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</si>
  <si>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</si>
  <si>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</si>
  <si>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</si>
  <si>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</si>
  <si>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</si>
  <si>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</si>
  <si>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</si>
  <si>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</si>
  <si>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</si>
  <si>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</si>
  <si>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</si>
  <si>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</si>
  <si>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</si>
  <si>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</si>
  <si>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</si>
  <si>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</si>
  <si>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</si>
  <si>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</si>
  <si>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</si>
  <si>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</si>
  <si>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</si>
  <si>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</si>
  <si>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</si>
  <si>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</si>
  <si>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</si>
  <si>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</si>
  <si>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</si>
  <si>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</si>
  <si>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</si>
  <si>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</si>
  <si>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</si>
  <si>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</si>
  <si>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</si>
  <si>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</si>
  <si>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</si>
  <si>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</si>
  <si>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</si>
  <si>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</si>
  <si>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</si>
  <si>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</si>
  <si>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</si>
  <si>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</si>
  <si>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</si>
  <si>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</si>
  <si>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</si>
  <si>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</si>
  <si>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</si>
  <si>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</si>
  <si>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</si>
  <si>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</si>
  <si>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</si>
  <si>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</si>
  <si>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</si>
  <si>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</si>
  <si>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</si>
  <si>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</si>
  <si>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</si>
  <si>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</si>
  <si>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</si>
  <si>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</si>
  <si>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</si>
  <si>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</si>
  <si>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</si>
  <si>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</si>
  <si>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</si>
  <si>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</si>
  <si>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</si>
  <si>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</si>
  <si>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</si>
  <si>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</si>
  <si>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</si>
  <si>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</si>
  <si>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</si>
  <si>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</si>
  <si>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</si>
  <si>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</si>
  <si>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</si>
  <si>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</si>
  <si>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</si>
  <si>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</si>
  <si>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</si>
  <si>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</si>
  <si>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</si>
  <si>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</si>
  <si>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</si>
  <si>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</si>
  <si>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</si>
  <si>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</si>
  <si>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</si>
  <si>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</si>
  <si>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</si>
  <si>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</si>
  <si>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</si>
  <si>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</si>
  <si>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</si>
  <si>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</si>
  <si>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</si>
  <si>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</si>
  <si>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</si>
  <si>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</si>
  <si>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</si>
  <si>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</si>
  <si>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</si>
  <si>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</si>
  <si>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</si>
  <si>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</si>
  <si>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</si>
  <si>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</si>
  <si>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</si>
  <si>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</si>
  <si>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</si>
  <si>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</si>
  <si>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</si>
  <si>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</si>
  <si>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</si>
  <si>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</si>
  <si>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</si>
  <si>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</si>
  <si>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</si>
  <si>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</si>
  <si>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</si>
  <si>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</si>
  <si>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</si>
  <si>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</si>
  <si>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</si>
  <si>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</si>
  <si>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</si>
  <si>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</si>
  <si>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</si>
  <si>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</si>
  <si>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</si>
  <si>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</si>
  <si>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</si>
  <si>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</si>
  <si>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</si>
  <si>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</si>
  <si>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</si>
  <si>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</si>
  <si>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</si>
  <si>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</si>
  <si>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</si>
  <si>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</si>
  <si>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</si>
  <si>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</si>
  <si>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</si>
  <si>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</si>
  <si>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</si>
  <si>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</si>
  <si>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</si>
  <si>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</si>
  <si>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</si>
  <si>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</si>
  <si>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</si>
  <si>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</si>
  <si>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</si>
  <si>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</si>
  <si>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</si>
  <si>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</si>
  <si>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</si>
  <si>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</si>
  <si>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</si>
  <si>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</si>
  <si>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</si>
  <si>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</si>
  <si>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</si>
  <si>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</si>
  <si>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</si>
  <si>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</si>
  <si>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</si>
  <si>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</si>
  <si>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</si>
  <si>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</si>
  <si>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</si>
  <si>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</si>
  <si>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</si>
  <si>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</si>
  <si>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</si>
  <si>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</si>
  <si>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</si>
  <si>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</si>
  <si>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</si>
  <si>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</si>
  <si>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</si>
  <si>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</si>
  <si>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</si>
  <si>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</si>
  <si>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</si>
  <si>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</si>
  <si>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</si>
  <si>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</si>
  <si>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</si>
  <si>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</si>
  <si>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</si>
  <si>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</si>
  <si>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</si>
  <si>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</si>
  <si>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</si>
  <si>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</si>
  <si>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</si>
  <si>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</si>
  <si>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</si>
  <si>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</si>
  <si>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</si>
  <si>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</si>
  <si>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</si>
  <si>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</si>
  <si>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</si>
  <si>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</si>
  <si>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</si>
  <si>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</si>
  <si>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</si>
  <si>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</si>
  <si>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</si>
  <si>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</si>
  <si>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</si>
  <si>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</si>
  <si>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</si>
  <si>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</si>
  <si>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</si>
  <si>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</si>
  <si>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</si>
  <si>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</si>
  <si>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</si>
  <si>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</si>
  <si>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</si>
  <si>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</si>
  <si>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</si>
  <si>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</si>
  <si>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</si>
  <si>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</si>
  <si>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</si>
  <si>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</si>
  <si>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</si>
  <si>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</si>
  <si>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</si>
  <si>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</si>
  <si>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</si>
  <si>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</si>
  <si>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</si>
  <si>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</si>
  <si>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</si>
  <si>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</si>
  <si>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</si>
  <si>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</si>
  <si>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</si>
  <si>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</si>
  <si>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</si>
  <si>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</si>
  <si>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</si>
  <si>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</si>
  <si>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</si>
  <si>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</si>
  <si>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</si>
  <si>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</si>
  <si>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</si>
  <si>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</si>
  <si>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</si>
  <si>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</si>
  <si>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</si>
  <si>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</si>
  <si>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</si>
  <si>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</si>
  <si>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</si>
  <si>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</si>
  <si>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</si>
  <si>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</si>
  <si>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</si>
  <si>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</si>
  <si>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</si>
  <si>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</si>
  <si>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</si>
  <si>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</si>
  <si>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</si>
  <si>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</si>
  <si>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</si>
  <si>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</si>
  <si>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</si>
  <si>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</si>
  <si>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</si>
  <si>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</si>
  <si>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</si>
  <si>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</si>
  <si>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</si>
  <si>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</si>
  <si>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</si>
  <si>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</si>
  <si>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</si>
  <si>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</si>
  <si>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</si>
  <si>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</si>
  <si>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</si>
  <si>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</si>
  <si>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</si>
  <si>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</si>
  <si>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</si>
  <si>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</si>
  <si>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</si>
  <si>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</si>
  <si>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</si>
  <si>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</si>
  <si>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</si>
  <si>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</si>
  <si>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</si>
  <si>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</si>
  <si>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</si>
  <si>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</si>
  <si>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</si>
  <si>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</si>
  <si>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</si>
  <si>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</si>
  <si>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</si>
  <si>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</si>
  <si>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</si>
  <si>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</si>
  <si>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</si>
  <si>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</si>
  <si>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</si>
  <si>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</si>
  <si>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</si>
  <si>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</si>
  <si>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</si>
  <si>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</si>
  <si>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</si>
  <si>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</si>
  <si>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</si>
  <si>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</si>
  <si>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</si>
  <si>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</si>
  <si>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</si>
  <si>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</si>
  <si>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</si>
  <si>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</si>
  <si>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</si>
  <si>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</si>
  <si>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</si>
  <si>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</si>
  <si>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</si>
  <si>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</si>
  <si>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</si>
  <si>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</si>
  <si>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</si>
  <si>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</si>
  <si>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</si>
  <si>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</si>
  <si>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</si>
  <si>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</si>
  <si>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</si>
  <si>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</si>
  <si>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</si>
  <si>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</si>
  <si>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</si>
  <si>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</si>
  <si>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</si>
  <si>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</si>
  <si>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</si>
  <si>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</si>
  <si>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</si>
  <si>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</si>
  <si>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</si>
  <si>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</si>
  <si>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</si>
  <si>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</si>
  <si>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</si>
  <si>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</si>
  <si>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</si>
  <si>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</si>
  <si>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</si>
  <si>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</si>
  <si>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</si>
  <si>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</si>
  <si>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</si>
  <si>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</si>
  <si>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</si>
  <si>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</si>
  <si>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</si>
  <si>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</si>
  <si>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</si>
  <si>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</si>
  <si>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</si>
  <si>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</si>
  <si>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</si>
  <si>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</si>
  <si>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</si>
  <si>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</si>
  <si>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</si>
  <si>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</si>
  <si>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</si>
  <si>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</si>
  <si>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</si>
  <si>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</si>
  <si>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</si>
  <si>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</si>
  <si>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</si>
  <si>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</si>
  <si>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</si>
  <si>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</si>
  <si>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</si>
  <si>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</si>
  <si>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</si>
  <si>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</si>
  <si>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</si>
  <si>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</si>
  <si>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</si>
  <si>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</si>
  <si>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</si>
  <si>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</si>
  <si>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</si>
  <si>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</si>
  <si>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</si>
  <si>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</si>
  <si>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</si>
  <si>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</si>
  <si>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</si>
  <si>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</si>
  <si>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</si>
  <si>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</si>
  <si>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</si>
  <si>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</si>
  <si>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</si>
  <si>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</si>
  <si>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</si>
  <si>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</si>
  <si>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</si>
  <si>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</si>
  <si>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</si>
  <si>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</si>
  <si>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</si>
  <si>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</si>
  <si>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</si>
  <si>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</si>
  <si>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</si>
  <si>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</si>
  <si>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</si>
  <si>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</si>
  <si>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</si>
  <si>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</si>
  <si>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</si>
  <si>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</si>
  <si>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</si>
  <si>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</si>
  <si>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</si>
  <si>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</si>
  <si>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</si>
  <si>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</si>
  <si>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</si>
  <si>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</si>
  <si>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</si>
  <si>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</si>
  <si>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</si>
  <si>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</si>
  <si>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</si>
  <si>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</si>
  <si>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</si>
  <si>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</si>
  <si>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</si>
  <si>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</si>
  <si>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</si>
  <si>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</si>
  <si>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</si>
  <si>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</si>
  <si>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</si>
  <si>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</si>
  <si>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</si>
  <si>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</si>
  <si>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</si>
  <si>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</si>
  <si>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</si>
  <si>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</si>
  <si>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</si>
  <si>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</si>
  <si>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</si>
  <si>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</si>
  <si>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</si>
  <si>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</si>
  <si>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</si>
  <si>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</si>
  <si>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</si>
  <si>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</si>
  <si>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</si>
  <si>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</si>
  <si>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</si>
  <si>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</si>
  <si>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</si>
  <si>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</si>
  <si>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</si>
  <si>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</si>
  <si>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</si>
  <si>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</si>
  <si>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</si>
  <si>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</si>
  <si>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</si>
  <si>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</si>
  <si>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</si>
  <si>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</si>
  <si>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</si>
  <si>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</si>
  <si>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</si>
  <si>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</si>
  <si>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</si>
  <si>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</si>
  <si>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</si>
  <si>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</si>
  <si>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</si>
  <si>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</si>
  <si>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</si>
  <si>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</si>
  <si>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</si>
  <si>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</si>
  <si>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</si>
  <si>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</si>
  <si>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</si>
  <si>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</si>
  <si>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</si>
  <si>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</si>
  <si>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</si>
  <si>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</si>
  <si>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</si>
  <si>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</si>
  <si>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</si>
  <si>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</si>
  <si>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</si>
  <si>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</si>
  <si>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</si>
  <si>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</si>
  <si>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</si>
  <si>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</si>
  <si>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</si>
  <si>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</si>
  <si>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Тюменский район, Кулаковское МО</t>
  </si>
  <si>
    <t>не требуется</t>
  </si>
  <si>
    <t>не относится</t>
  </si>
  <si>
    <t>нд</t>
  </si>
  <si>
    <t>от «05» мая 2016 г. №380</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</si>
  <si>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</si>
  <si>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</si>
  <si>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</si>
  <si>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</si>
  <si>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</si>
  <si>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</si>
  <si>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</si>
  <si>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</si>
  <si>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</si>
  <si>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</si>
  <si>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</si>
  <si>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</si>
  <si>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</si>
  <si>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</si>
  <si>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</si>
  <si>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</si>
  <si>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</si>
  <si>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</si>
  <si>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</si>
  <si>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</si>
  <si>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</si>
  <si>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</si>
  <si>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</si>
  <si>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</si>
  <si>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</si>
  <si>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</si>
  <si>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</si>
  <si>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</si>
  <si>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</si>
  <si>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</si>
  <si>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</si>
  <si>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</si>
  <si>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</si>
  <si>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</si>
  <si>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</si>
  <si>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</si>
  <si>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</si>
  <si>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</si>
  <si>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Технологическое присоединение энергопринимающих устройств МАОУ "Кулаковская СОШ" в соответствии с договором ТП</t>
  </si>
  <si>
    <t>Строительство ТП 10/0,4 кВ мощностью 0,25 МВА, КЛ 10 кВ протяженностью 0,33 км, КЛ 0,4 кВ протяженностью 0,08 км, установка 2 приборов коммерческого учета</t>
  </si>
  <si>
    <t>ТП 10/0,4 кВ - 0,25 МВА; КЛ 10 кВ - 0,33 км; КЛ 0,4 кВ - 0,08 км; ПУ - 2 т.у.</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</si>
  <si>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</si>
  <si>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</si>
  <si>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</si>
  <si>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</si>
  <si>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</si>
  <si>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</si>
  <si>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</si>
  <si>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</si>
  <si>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</si>
  <si>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</si>
  <si>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</si>
  <si>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</si>
  <si>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</si>
  <si>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</si>
  <si>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</si>
  <si>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</si>
  <si>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</si>
  <si>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</si>
  <si>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</si>
  <si>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</si>
  <si>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</si>
  <si>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</si>
  <si>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</si>
  <si>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</si>
  <si>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</si>
  <si>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</si>
  <si>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</si>
  <si>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</si>
  <si>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</si>
  <si>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</si>
  <si>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</si>
  <si>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</si>
  <si>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</si>
  <si>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</si>
  <si>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</si>
  <si>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</si>
  <si>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</si>
  <si>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</si>
  <si>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</si>
  <si>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</si>
  <si>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 xml:space="preserve">Развитие электрической сети/усиление существующей электрической сети, связанное с подключением новых потребителей. </t>
  </si>
  <si>
    <t>Предварительный расчет стоимости работ</t>
  </si>
  <si>
    <t>Прочие</t>
  </si>
  <si>
    <t>Департамент имущественных  отношений Тюменской области</t>
  </si>
  <si>
    <t>Разрешение на использование земельного участка для строительства КЛ-10 кВ, КТП-10/0,4 кВ присоединенной к вновь сооружаемой КЛ 10 кВ от КВЛ-10 кВ Кулаково, ПС 110 кВ Кулаково, 122 кВт; 2. от вновь сооружаемой ТП 10/0,4 кВ присоединенной к вновь сооружаемой КЛ 10 кВ от КВЛ 10 кВ КРС-1, от ПС 110 кВ Кулаково, 117 кВт, с. Кулаково</t>
  </si>
  <si>
    <t>Реализация проекта в установленные сроки</t>
  </si>
  <si>
    <t>Проблемные вопросы отсутствуют</t>
  </si>
  <si>
    <t>Год 2029</t>
  </si>
  <si>
    <t>Год раскрытия информации: 2026 год</t>
  </si>
  <si>
    <t>объем заключенного договора 520-Р-ТР от 10.11.2023 . Департамент имущественных отношений Тюменской области   в ценах 2023 года с НДС, млн. руб</t>
  </si>
  <si>
    <t xml:space="preserve"> Департамент имущественных отношений Тюменской области</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</si>
  <si>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12,99803 млн руб.</t>
  </si>
  <si>
    <t>З</t>
  </si>
  <si>
    <t xml:space="preserve">Факт 2025 года </t>
  </si>
  <si>
    <t>Год 2030</t>
  </si>
  <si>
    <t xml:space="preserve"> по состоянию на 01.01.2025</t>
  </si>
  <si>
    <t>по состоянию на 01.01.2026</t>
  </si>
  <si>
    <t>СЦ ЕП</t>
  </si>
  <si>
    <t>Закупка проведена по 2-м объектам ИПР, по результатам которой заключен договор на 50 000 000,00 руб. с НДС. Объем договора на данный объект составляет 17 559 751,87 руб. с НДС.</t>
  </si>
  <si>
    <t>Аренда земли НДС не облагается. Сумма договора 23.528,64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16.992,91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</si>
</sst>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_-* #,##0.000\ _₽_-;\-* #,##0.000\ _₽_-;_-* &quot;-&quot;???\ _₽_-;_-@_-"/>
    <numFmt numFmtId="173" formatCode="0.000"/>
    <numFmt numFmtId="174" formatCode="_-* #,##0.00_-;\-* #,##0.00_-;_-* &quot;-&quot;???_-;_-@_-"/>
    <numFmt numFmtId="175" formatCode="0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4" fontId="41" fillId="0" borderId="34"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9"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11" fillId="0" borderId="0" xfId="0" applyNumberFormat="1" applyFont="1" applyAlignment="1">
      <alignment vertical="center"/>
    </xf>
    <xf numFmtId="0" fontId="62" fillId="25" borderId="0" xfId="0" applyFont="1" applyFill="1" applyAlignment="1">
      <alignment vertical="center"/>
    </xf>
    <xf numFmtId="172" fontId="11" fillId="0" borderId="0" xfId="2" applyNumberFormat="1" applyFont="1"/>
    <xf numFmtId="173" fontId="4" fillId="0" borderId="0" xfId="1" applyNumberFormat="1" applyFont="1" applyBorder="1" applyAlignment="1">
      <alignment horizontal="center"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 fillId="0" borderId="1" xfId="1" applyNumberFormat="1" applyFill="1" applyBorder="1" applyAlignment="1">
      <alignment horizontal="center" vertical="center"/>
    </xf>
    <xf numFmtId="174" fontId="41" fillId="0" borderId="1" xfId="67"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34" xfId="41" applyFont="1" applyFill="1" applyBorder="1" applyAlignment="1">
      <alignment vertical="top" wrapText="1"/>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62" fillId="0" borderId="0" xfId="73" applyFont="1" applyFill="1" applyAlignment="1">
      <alignment horizontal="left"/>
    </xf>
    <xf numFmtId="0" fontId="63" fillId="0" borderId="0" xfId="0" applyFont="1" applyAlignment="1">
      <alignment horizontal="center" vertical="center"/>
    </xf>
    <xf numFmtId="0" fontId="11"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Font="1" applyFill="1" applyBorder="1" applyAlignment="1">
      <alignment horizontal="left" vertical="top" wrapText="1"/>
    </xf>
    <xf numFmtId="0" fontId="41" fillId="0" borderId="47" xfId="41" applyFont="1" applyFill="1" applyBorder="1" applyAlignment="1">
      <alignment horizontal="left" vertical="top" wrapText="1"/>
    </xf>
    <xf numFmtId="0" fontId="41" fillId="0" borderId="32" xfId="4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#.##0_);_(*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541</v>
      </c>
      <c r="F3" s="15"/>
      <c r="G3" s="15"/>
    </row>
    <row r="4" spans="1:22" s="11" customFormat="1" ht="18.75" x14ac:dyDescent="0.3">
      <c r="A4" s="16"/>
      <c r="F4" s="15"/>
      <c r="G4" s="15"/>
      <c r="H4" s="14"/>
    </row>
    <row r="5" spans="1:22" s="11" customFormat="1" ht="18.75" x14ac:dyDescent="0.25">
      <c r="A5" s="330" t="s">
        <v>631</v>
      </c>
      <c r="B5" s="330"/>
      <c r="C5" s="330"/>
      <c r="D5" s="143"/>
      <c r="E5" s="143"/>
      <c r="F5" s="143"/>
      <c r="G5" s="143"/>
      <c r="H5" s="143"/>
      <c r="I5" s="143"/>
      <c r="J5" s="14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498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579</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32" t="s">
        <v>542</v>
      </c>
      <c r="B15" s="332"/>
      <c r="C15" s="332"/>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481</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59" t="s">
        <v>534</v>
      </c>
      <c r="D22" s="28"/>
      <c r="E22" s="28"/>
      <c r="F22" s="28"/>
      <c r="G22" s="28"/>
      <c r="H22" s="28"/>
      <c r="I22" s="27"/>
      <c r="J22" s="27"/>
      <c r="K22" s="27"/>
      <c r="L22" s="27"/>
      <c r="M22" s="27"/>
      <c r="N22" s="27"/>
      <c r="O22" s="27"/>
      <c r="P22" s="27"/>
      <c r="Q22" s="27"/>
      <c r="R22" s="27"/>
      <c r="S22" s="27"/>
      <c r="T22" s="26"/>
      <c r="U22" s="26"/>
      <c r="V22" s="26"/>
    </row>
    <row r="23" spans="1:22" s="2" customFormat="1" ht="64.5" customHeight="1" x14ac:dyDescent="0.2">
      <c r="A23" s="23" t="s">
        <v>64</v>
      </c>
      <c r="B23" s="35" t="s">
        <v>65</v>
      </c>
      <c r="C23" s="160" t="s">
        <v>623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430</v>
      </c>
      <c r="C25" s="160"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75</v>
      </c>
      <c r="C26" s="160" t="s">
        <v>536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74</v>
      </c>
      <c r="C27" s="160"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431</v>
      </c>
      <c r="C28" s="160" t="s">
        <v>538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432</v>
      </c>
      <c r="C29" s="160" t="s">
        <v>538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433</v>
      </c>
      <c r="C30" s="160" t="s">
        <v>538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60" t="s">
        <v>622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60" t="s">
        <v>538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60" t="s">
        <v>539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60" t="s">
        <v>538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60" t="s">
        <v>538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60" t="s">
        <v>538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60" t="s">
        <v>622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60" t="s">
        <v>538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59" t="s">
        <v>634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61" t="s">
        <v>538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60" t="s">
        <v>538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60" t="s">
        <v>538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60"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60" t="s">
        <v>538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60"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92">
        <v>7.8329950799999999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92">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541</v>
      </c>
    </row>
    <row r="4" spans="1:28" s="11"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N_NS3300.KL.0056</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42" customHeight="1" x14ac:dyDescent="0.2">
      <c r="A14"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455</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100</v>
      </c>
      <c r="C19" s="339" t="s">
        <v>367</v>
      </c>
      <c r="D19" s="337" t="s">
        <v>366</v>
      </c>
      <c r="E19" s="337" t="s">
        <v>99</v>
      </c>
      <c r="F19" s="337" t="s">
        <v>98</v>
      </c>
      <c r="G19" s="337" t="s">
        <v>362</v>
      </c>
      <c r="H19" s="337" t="s">
        <v>97</v>
      </c>
      <c r="I19" s="337" t="s">
        <v>96</v>
      </c>
      <c r="J19" s="337" t="s">
        <v>95</v>
      </c>
      <c r="K19" s="337" t="s">
        <v>94</v>
      </c>
      <c r="L19" s="337" t="s">
        <v>93</v>
      </c>
      <c r="M19" s="337" t="s">
        <v>92</v>
      </c>
      <c r="N19" s="337" t="s">
        <v>91</v>
      </c>
      <c r="O19" s="337" t="s">
        <v>90</v>
      </c>
      <c r="P19" s="337" t="s">
        <v>89</v>
      </c>
      <c r="Q19" s="337" t="s">
        <v>365</v>
      </c>
      <c r="R19" s="337"/>
      <c r="S19" s="341" t="s">
        <v>449</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1" t="s">
        <v>363</v>
      </c>
      <c r="R20" s="42" t="s">
        <v>364</v>
      </c>
      <c r="S20" s="341"/>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67.5" customHeight="1" x14ac:dyDescent="0.2">
      <c r="A22" s="41"/>
      <c r="B22" s="162" t="s">
        <v>543</v>
      </c>
      <c r="C22" s="162" t="s">
        <v>361</v>
      </c>
      <c r="D22" s="162" t="s">
        <v>544</v>
      </c>
      <c r="E22" s="37" t="s">
        <v>545</v>
      </c>
      <c r="F22" s="37" t="s">
        <v>546</v>
      </c>
      <c r="G22" s="40" t="s">
        <v>547</v>
      </c>
      <c r="H22" s="46">
        <v>0.23899999999999999</v>
      </c>
      <c r="I22" s="46">
        <v>9.5000000000000001E-2</v>
      </c>
      <c r="J22" s="46">
        <v>0.14399999999999999</v>
      </c>
      <c r="K22" s="46">
        <v>10</v>
      </c>
      <c r="L22" s="46" t="s">
        <v>548</v>
      </c>
      <c r="M22" s="46">
        <v>0.25</v>
      </c>
      <c r="N22" s="46">
        <v>1</v>
      </c>
      <c r="O22" s="158" t="s">
        <v>540</v>
      </c>
      <c r="P22" s="158" t="s">
        <v>540</v>
      </c>
      <c r="Q22" s="37" t="s">
        <v>549</v>
      </c>
      <c r="R22" s="159" t="s">
        <v>361</v>
      </c>
      <c r="S22" s="133">
        <v>7.0994469999999996</v>
      </c>
      <c r="T22" s="281"/>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541</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N_NS3300.KL.0056</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ht="49.5" customHeight="1" x14ac:dyDescent="0.2">
      <c r="A16"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460</v>
      </c>
      <c r="B19" s="333"/>
      <c r="C19" s="333"/>
      <c r="D19" s="333"/>
      <c r="E19" s="333"/>
      <c r="F19" s="333"/>
      <c r="G19" s="333"/>
      <c r="H19" s="333"/>
      <c r="I19" s="333"/>
      <c r="J19" s="333"/>
      <c r="K19" s="333"/>
      <c r="L19" s="333"/>
      <c r="M19" s="333"/>
      <c r="N19" s="333"/>
      <c r="O19" s="333"/>
      <c r="P19" s="333"/>
      <c r="Q19" s="333"/>
      <c r="R19" s="333"/>
      <c r="S19" s="333"/>
      <c r="T19" s="333"/>
    </row>
    <row r="20" spans="1:113" s="5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221</v>
      </c>
      <c r="C21" s="347"/>
      <c r="D21" s="350" t="s">
        <v>122</v>
      </c>
      <c r="E21" s="346" t="s">
        <v>489</v>
      </c>
      <c r="F21" s="347"/>
      <c r="G21" s="346" t="s">
        <v>271</v>
      </c>
      <c r="H21" s="347"/>
      <c r="I21" s="346" t="s">
        <v>121</v>
      </c>
      <c r="J21" s="347"/>
      <c r="K21" s="350" t="s">
        <v>120</v>
      </c>
      <c r="L21" s="346" t="s">
        <v>119</v>
      </c>
      <c r="M21" s="347"/>
      <c r="N21" s="346" t="s">
        <v>485</v>
      </c>
      <c r="O21" s="347"/>
      <c r="P21" s="350" t="s">
        <v>118</v>
      </c>
      <c r="Q21" s="356" t="s">
        <v>117</v>
      </c>
      <c r="R21" s="357"/>
      <c r="S21" s="356" t="s">
        <v>116</v>
      </c>
      <c r="T21" s="358"/>
    </row>
    <row r="22" spans="1:113" ht="204.75" customHeight="1" x14ac:dyDescent="0.25">
      <c r="A22" s="354"/>
      <c r="B22" s="348"/>
      <c r="C22" s="349"/>
      <c r="D22" s="352"/>
      <c r="E22" s="348"/>
      <c r="F22" s="349"/>
      <c r="G22" s="348"/>
      <c r="H22" s="349"/>
      <c r="I22" s="348"/>
      <c r="J22" s="349"/>
      <c r="K22" s="351"/>
      <c r="L22" s="348"/>
      <c r="M22" s="349"/>
      <c r="N22" s="348"/>
      <c r="O22" s="349"/>
      <c r="P22" s="351"/>
      <c r="Q22" s="93" t="s">
        <v>115</v>
      </c>
      <c r="R22" s="93" t="s">
        <v>459</v>
      </c>
      <c r="S22" s="93" t="s">
        <v>114</v>
      </c>
      <c r="T22" s="93" t="s">
        <v>113</v>
      </c>
    </row>
    <row r="23" spans="1:113" ht="51.75" customHeight="1" x14ac:dyDescent="0.25">
      <c r="A23" s="355"/>
      <c r="B23" s="141" t="s">
        <v>111</v>
      </c>
      <c r="C23" s="141" t="s">
        <v>112</v>
      </c>
      <c r="D23" s="351"/>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5" t="s">
        <v>495</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541</v>
      </c>
    </row>
    <row r="4" spans="1:27" s="11" customFormat="1" x14ac:dyDescent="0.2">
      <c r="E4" s="16"/>
      <c r="Q4" s="15"/>
      <c r="R4" s="15"/>
    </row>
    <row r="5" spans="1:27" s="11"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N_NS3300.KL.0056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60" t="s">
        <v>6</v>
      </c>
      <c r="B21" s="363" t="s">
        <v>469</v>
      </c>
      <c r="C21" s="364"/>
      <c r="D21" s="363" t="s">
        <v>471</v>
      </c>
      <c r="E21" s="364"/>
      <c r="F21" s="356" t="s">
        <v>94</v>
      </c>
      <c r="G21" s="358"/>
      <c r="H21" s="358"/>
      <c r="I21" s="357"/>
      <c r="J21" s="360" t="s">
        <v>472</v>
      </c>
      <c r="K21" s="363" t="s">
        <v>473</v>
      </c>
      <c r="L21" s="364"/>
      <c r="M21" s="363" t="s">
        <v>474</v>
      </c>
      <c r="N21" s="364"/>
      <c r="O21" s="363" t="s">
        <v>461</v>
      </c>
      <c r="P21" s="364"/>
      <c r="Q21" s="363" t="s">
        <v>127</v>
      </c>
      <c r="R21" s="364"/>
      <c r="S21" s="360" t="s">
        <v>126</v>
      </c>
      <c r="T21" s="360" t="s">
        <v>475</v>
      </c>
      <c r="U21" s="360" t="s">
        <v>470</v>
      </c>
      <c r="V21" s="363" t="s">
        <v>125</v>
      </c>
      <c r="W21" s="364"/>
      <c r="X21" s="356" t="s">
        <v>117</v>
      </c>
      <c r="Y21" s="358"/>
      <c r="Z21" s="356" t="s">
        <v>116</v>
      </c>
      <c r="AA21" s="358"/>
    </row>
    <row r="22" spans="1:27" ht="216" customHeight="1" x14ac:dyDescent="0.25">
      <c r="A22" s="361"/>
      <c r="B22" s="365"/>
      <c r="C22" s="366"/>
      <c r="D22" s="365"/>
      <c r="E22" s="366"/>
      <c r="F22" s="356" t="s">
        <v>124</v>
      </c>
      <c r="G22" s="357"/>
      <c r="H22" s="356" t="s">
        <v>123</v>
      </c>
      <c r="I22" s="357"/>
      <c r="J22" s="362"/>
      <c r="K22" s="365"/>
      <c r="L22" s="366"/>
      <c r="M22" s="365"/>
      <c r="N22" s="366"/>
      <c r="O22" s="365"/>
      <c r="P22" s="366"/>
      <c r="Q22" s="365"/>
      <c r="R22" s="366"/>
      <c r="S22" s="362"/>
      <c r="T22" s="362"/>
      <c r="U22" s="362"/>
      <c r="V22" s="365"/>
      <c r="W22" s="366"/>
      <c r="X22" s="93" t="s">
        <v>115</v>
      </c>
      <c r="Y22" s="93" t="s">
        <v>459</v>
      </c>
      <c r="Z22" s="93" t="s">
        <v>114</v>
      </c>
      <c r="AA22" s="93" t="s">
        <v>113</v>
      </c>
    </row>
    <row r="23" spans="1:27" ht="60" customHeight="1" x14ac:dyDescent="0.25">
      <c r="A23" s="362"/>
      <c r="B23" s="139" t="s">
        <v>111</v>
      </c>
      <c r="C23" s="139"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541</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2026 год</v>
      </c>
      <c r="B5" s="338"/>
      <c r="C5" s="33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N_NS3300.KL.0056</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2.25" customHeight="1" x14ac:dyDescent="0.2">
      <c r="A15"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454</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66</v>
      </c>
      <c r="B22" s="29" t="s">
        <v>467</v>
      </c>
      <c r="C22" s="321" t="s">
        <v>580</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578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63" t="s">
        <v>550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36" t="s">
        <v>635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541</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36"/>
      <c r="AB6" s="13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36"/>
      <c r="AB7" s="13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7"/>
      <c r="AB8" s="13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8"/>
      <c r="AB9" s="13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36"/>
      <c r="AB10" s="136"/>
    </row>
    <row r="11" spans="1:28" ht="15.75" x14ac:dyDescent="0.25">
      <c r="A11" s="336" t="str">
        <f>'1. паспорт местоположение'!A12:C12</f>
        <v>N_NS3300.KL.0056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7"/>
      <c r="AB11" s="13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8"/>
      <c r="AB12" s="13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42" customHeight="1" x14ac:dyDescent="0.25">
      <c r="A14"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37"/>
      <c r="AB14" s="13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8"/>
      <c r="AB15" s="13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47"/>
      <c r="AB16" s="14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47"/>
      <c r="AB17" s="14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47"/>
      <c r="AB18" s="14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47"/>
      <c r="AB19" s="14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48"/>
      <c r="AB20" s="14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48"/>
      <c r="AB21" s="148"/>
    </row>
    <row r="22" spans="1:28" x14ac:dyDescent="0.25">
      <c r="A22" s="368" t="s">
        <v>486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49"/>
      <c r="AB22" s="149"/>
    </row>
    <row r="23" spans="1:28" ht="32.25" customHeight="1" x14ac:dyDescent="0.25">
      <c r="A23" s="370" t="s">
        <v>359</v>
      </c>
      <c r="B23" s="371"/>
      <c r="C23" s="371"/>
      <c r="D23" s="371"/>
      <c r="E23" s="371"/>
      <c r="F23" s="371"/>
      <c r="G23" s="371"/>
      <c r="H23" s="371"/>
      <c r="I23" s="371"/>
      <c r="J23" s="371"/>
      <c r="K23" s="371"/>
      <c r="L23" s="372"/>
      <c r="M23" s="369" t="s">
        <v>360</v>
      </c>
      <c r="N23" s="369"/>
      <c r="O23" s="369"/>
      <c r="P23" s="369"/>
      <c r="Q23" s="369"/>
      <c r="R23" s="369"/>
      <c r="S23" s="369"/>
      <c r="T23" s="369"/>
      <c r="U23" s="369"/>
      <c r="V23" s="369"/>
      <c r="W23" s="369"/>
      <c r="X23" s="369"/>
      <c r="Y23" s="369"/>
      <c r="Z23" s="369"/>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497</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541</v>
      </c>
    </row>
    <row r="4" spans="1:28" s="11" customFormat="1" ht="18.75" x14ac:dyDescent="0.3">
      <c r="A4" s="16"/>
      <c r="B4" s="16"/>
      <c r="L4" s="14"/>
    </row>
    <row r="5" spans="1:28" s="11"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N_NS3300.KL.0056</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57" customHeight="1" x14ac:dyDescent="0.2">
      <c r="A15"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463</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88</v>
      </c>
      <c r="C19" s="337" t="s">
        <v>87</v>
      </c>
      <c r="D19" s="337" t="s">
        <v>76</v>
      </c>
      <c r="E19" s="375" t="s">
        <v>86</v>
      </c>
      <c r="F19" s="376"/>
      <c r="G19" s="376"/>
      <c r="H19" s="376"/>
      <c r="I19" s="377"/>
      <c r="J19" s="337" t="s">
        <v>85</v>
      </c>
      <c r="K19" s="337"/>
      <c r="L19" s="337"/>
      <c r="M19" s="337"/>
      <c r="N19" s="337"/>
      <c r="O19" s="337"/>
      <c r="P19" s="3"/>
      <c r="Q19" s="3"/>
      <c r="R19" s="3"/>
      <c r="S19" s="3"/>
      <c r="T19" s="3"/>
      <c r="U19" s="3"/>
      <c r="V19" s="3"/>
      <c r="W19" s="3"/>
    </row>
    <row r="20" spans="1:26" s="2" customFormat="1" ht="51" customHeight="1" x14ac:dyDescent="0.2">
      <c r="A20" s="337"/>
      <c r="B20" s="337"/>
      <c r="C20" s="337"/>
      <c r="D20" s="337"/>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topLeftCell="A9" zoomScale="70" zoomScaleNormal="70" workbookViewId="0">
      <selection activeCell="B20" sqref="B2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7" width="16.7109375" style="180" customWidth="1"/>
    <col min="48" max="50" width="16.85546875" style="180" bestFit="1" customWidth="1"/>
    <col min="51" max="51" width="18.140625" style="180" customWidth="1"/>
    <col min="52" max="52" width="16.85546875" style="180" bestFit="1" customWidth="1"/>
    <col min="53" max="16384" width="9.140625" style="180"/>
  </cols>
  <sheetData>
    <row r="1" spans="1:27" ht="15" customHeight="1" x14ac:dyDescent="0.4">
      <c r="K1" s="181"/>
      <c r="T1" s="183"/>
      <c r="U1" s="382"/>
      <c r="V1" s="382"/>
      <c r="W1" s="382"/>
      <c r="X1" s="382"/>
      <c r="Y1" s="382"/>
    </row>
    <row r="2" spans="1:27" ht="15" customHeight="1" x14ac:dyDescent="0.4">
      <c r="A2" s="387" t="str">
        <f>'1. паспорт местоположение'!A5:C5</f>
        <v>Год раскрытия информации: 2026 год</v>
      </c>
      <c r="B2" s="387"/>
      <c r="C2" s="387"/>
      <c r="D2" s="387"/>
      <c r="E2" s="387"/>
      <c r="F2" s="387"/>
      <c r="K2" s="181"/>
      <c r="T2" s="183"/>
      <c r="U2" s="382"/>
      <c r="V2" s="382"/>
      <c r="W2" s="382"/>
      <c r="X2" s="382"/>
      <c r="Y2" s="382"/>
    </row>
    <row r="3" spans="1:27" ht="15" customHeight="1" x14ac:dyDescent="0.4">
      <c r="K3" s="181"/>
      <c r="T3" s="183"/>
      <c r="U3" s="184"/>
      <c r="V3" s="184"/>
      <c r="W3" s="184"/>
      <c r="X3" s="184"/>
      <c r="Y3" s="184"/>
    </row>
    <row r="4" spans="1:27" ht="15" customHeight="1" x14ac:dyDescent="0.4">
      <c r="A4" s="384" t="str">
        <f>'1. паспорт местоположение'!A7:C7</f>
        <v xml:space="preserve">Паспорт инвестиционного проекта </v>
      </c>
      <c r="B4" s="384"/>
      <c r="C4" s="384"/>
      <c r="D4" s="384"/>
      <c r="E4" s="384"/>
      <c r="F4" s="384"/>
      <c r="K4" s="181"/>
      <c r="T4" s="183"/>
      <c r="U4" s="184"/>
      <c r="V4" s="184"/>
      <c r="W4" s="184"/>
      <c r="X4" s="184"/>
      <c r="Y4" s="184"/>
    </row>
    <row r="5" spans="1:27" ht="15" customHeight="1" x14ac:dyDescent="0.4">
      <c r="K5" s="181"/>
      <c r="T5" s="183"/>
      <c r="U5" s="184"/>
      <c r="V5" s="184"/>
      <c r="W5" s="184"/>
      <c r="X5" s="184"/>
      <c r="Y5" s="184"/>
    </row>
    <row r="6" spans="1:27" ht="15" customHeight="1" x14ac:dyDescent="0.4">
      <c r="A6" s="383" t="str">
        <f>'1. паспорт местоположение'!A9:C9</f>
        <v>АО "Россети Тюмень"</v>
      </c>
      <c r="B6" s="383"/>
      <c r="C6" s="383"/>
      <c r="D6" s="383"/>
      <c r="E6" s="383"/>
      <c r="F6" s="383"/>
      <c r="K6" s="181"/>
      <c r="T6" s="183"/>
      <c r="U6" s="184"/>
      <c r="V6" s="184"/>
      <c r="W6" s="184"/>
      <c r="X6" s="184"/>
      <c r="Y6" s="184"/>
    </row>
    <row r="7" spans="1:27" ht="15" customHeight="1" x14ac:dyDescent="0.4">
      <c r="A7" s="384" t="str">
        <f>'1. паспорт местоположение'!A10:C10</f>
        <v xml:space="preserve">         (фирменное наименование субъекта электроэнергетики)</v>
      </c>
      <c r="B7" s="384"/>
      <c r="C7" s="384"/>
      <c r="D7" s="384"/>
      <c r="E7" s="384"/>
      <c r="F7" s="384"/>
      <c r="K7" s="181"/>
      <c r="T7" s="183"/>
      <c r="U7" s="184"/>
      <c r="V7" s="184"/>
      <c r="W7" s="184"/>
      <c r="X7" s="184"/>
      <c r="Y7" s="184"/>
    </row>
    <row r="8" spans="1:27" ht="15" customHeight="1" x14ac:dyDescent="0.4">
      <c r="K8" s="181"/>
      <c r="T8" s="183"/>
      <c r="U8" s="184"/>
      <c r="V8" s="184"/>
      <c r="W8" s="184"/>
      <c r="X8" s="184"/>
      <c r="Y8" s="184"/>
    </row>
    <row r="9" spans="1:27" ht="15" customHeight="1" x14ac:dyDescent="0.4">
      <c r="A9" s="383" t="str">
        <f>'1. паспорт местоположение'!A12:C12</f>
        <v>N_NS3300.KL.0056</v>
      </c>
      <c r="B9" s="383"/>
      <c r="C9" s="383"/>
      <c r="D9" s="383"/>
      <c r="E9" s="383"/>
      <c r="F9" s="383"/>
      <c r="K9" s="181"/>
      <c r="T9" s="183"/>
      <c r="U9" s="184"/>
      <c r="V9" s="184"/>
      <c r="W9" s="184"/>
      <c r="X9" s="184"/>
      <c r="Y9" s="184"/>
    </row>
    <row r="10" spans="1:27" ht="15" customHeight="1" x14ac:dyDescent="0.4">
      <c r="A10" s="384" t="str">
        <f>'1. паспорт местоположение'!A13:C13</f>
        <v xml:space="preserve">         (идентификатор инвестиционного проекта)</v>
      </c>
      <c r="B10" s="384"/>
      <c r="C10" s="384"/>
      <c r="D10" s="384"/>
      <c r="E10" s="384"/>
      <c r="F10" s="384"/>
      <c r="K10" s="181"/>
      <c r="T10" s="183"/>
      <c r="U10" s="382"/>
      <c r="V10" s="382"/>
      <c r="W10" s="382"/>
      <c r="X10" s="382"/>
      <c r="Y10" s="382"/>
    </row>
    <row r="11" spans="1:27" ht="15" customHeight="1" x14ac:dyDescent="0.4">
      <c r="K11" s="181"/>
      <c r="T11" s="185"/>
      <c r="U11" s="185"/>
      <c r="W11" s="185"/>
      <c r="X11" s="185"/>
      <c r="Y11" s="186"/>
    </row>
    <row r="12" spans="1:27" ht="66" customHeight="1" x14ac:dyDescent="0.4">
      <c r="A12" s="38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85"/>
      <c r="C12" s="385"/>
      <c r="D12" s="385"/>
      <c r="E12" s="385"/>
      <c r="F12" s="385"/>
      <c r="K12" s="187"/>
      <c r="T12" s="183"/>
      <c r="U12" s="188"/>
      <c r="V12" s="188"/>
      <c r="W12" s="188"/>
      <c r="X12" s="188"/>
      <c r="Y12" s="188"/>
    </row>
    <row r="13" spans="1:27" ht="15" customHeight="1" x14ac:dyDescent="0.4">
      <c r="A13" s="386" t="str">
        <f>'1. паспорт местоположение'!A16:C16</f>
        <v xml:space="preserve">         (наименование инвестиционного проекта)</v>
      </c>
      <c r="B13" s="386"/>
      <c r="C13" s="386"/>
      <c r="D13" s="386"/>
      <c r="E13" s="386"/>
      <c r="F13" s="386"/>
      <c r="K13" s="187"/>
      <c r="T13" s="189"/>
      <c r="U13" s="382"/>
      <c r="V13" s="382"/>
      <c r="W13" s="382"/>
      <c r="X13" s="183"/>
      <c r="Y13" s="183"/>
    </row>
    <row r="14" spans="1:27" ht="15" customHeight="1" x14ac:dyDescent="0.25">
      <c r="A14" s="190"/>
      <c r="K14" s="191"/>
      <c r="T14" s="192"/>
      <c r="U14" s="380"/>
      <c r="V14" s="380"/>
      <c r="W14" s="380"/>
      <c r="X14" s="380"/>
      <c r="Y14" s="192"/>
    </row>
    <row r="15" spans="1:27" ht="15" customHeight="1" x14ac:dyDescent="0.4">
      <c r="A15" s="381" t="s">
        <v>464</v>
      </c>
      <c r="B15" s="381"/>
      <c r="C15" s="381"/>
      <c r="D15" s="381"/>
      <c r="E15" s="381"/>
      <c r="F15" s="381"/>
      <c r="K15" s="187"/>
      <c r="T15" s="183"/>
      <c r="U15" s="382"/>
      <c r="V15" s="382"/>
      <c r="W15" s="382"/>
      <c r="X15" s="183"/>
      <c r="Y15" s="183"/>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184"/>
      <c r="V16" s="184"/>
      <c r="W16" s="184"/>
      <c r="X16" s="184"/>
      <c r="Y16" s="193"/>
      <c r="Z16" s="193"/>
      <c r="AA16" s="193"/>
    </row>
    <row r="17" spans="1:25" ht="15" customHeight="1" x14ac:dyDescent="0.4">
      <c r="D17" s="190"/>
      <c r="U17" s="183"/>
      <c r="V17" s="183"/>
      <c r="W17" s="183"/>
      <c r="X17" s="183"/>
      <c r="Y17" s="183"/>
    </row>
    <row r="18" spans="1:25" ht="16.5" thickBot="1" x14ac:dyDescent="0.3">
      <c r="A18" s="195" t="s">
        <v>334</v>
      </c>
      <c r="B18" s="195" t="s">
        <v>1</v>
      </c>
      <c r="D18" s="196"/>
      <c r="E18" s="197"/>
      <c r="F18" s="197"/>
      <c r="G18" s="197"/>
      <c r="H18" s="197"/>
    </row>
    <row r="19" spans="1:25" x14ac:dyDescent="0.25">
      <c r="A19" s="198" t="s">
        <v>557</v>
      </c>
      <c r="B19" s="293">
        <f>'6.2. Паспорт фин осв ввод'!AC30*1000000</f>
        <v>0</v>
      </c>
    </row>
    <row r="20" spans="1:25" x14ac:dyDescent="0.25">
      <c r="A20" s="199" t="s">
        <v>332</v>
      </c>
      <c r="B20" s="200"/>
    </row>
    <row r="21" spans="1:25" x14ac:dyDescent="0.25">
      <c r="A21" s="199" t="s">
        <v>330</v>
      </c>
      <c r="B21" s="200">
        <v>50</v>
      </c>
      <c r="D21" s="190" t="s">
        <v>333</v>
      </c>
      <c r="E21" s="201"/>
      <c r="F21" s="201"/>
    </row>
    <row r="22" spans="1:25" ht="16.5" thickBot="1" x14ac:dyDescent="0.3">
      <c r="A22" s="202" t="s">
        <v>328</v>
      </c>
      <c r="B22" s="203">
        <v>1</v>
      </c>
      <c r="D22" s="378" t="s">
        <v>331</v>
      </c>
      <c r="E22" s="378"/>
      <c r="F22" s="204">
        <f>SUM(B89:AA89)</f>
        <v>1.0131864414076623</v>
      </c>
      <c r="K22" s="205"/>
      <c r="N22" s="206"/>
    </row>
    <row r="23" spans="1:25" x14ac:dyDescent="0.25">
      <c r="A23" s="198" t="s">
        <v>327</v>
      </c>
      <c r="B23" s="207">
        <f>-D60</f>
        <v>496619.8385525702</v>
      </c>
      <c r="D23" s="378" t="s">
        <v>329</v>
      </c>
      <c r="E23" s="378"/>
      <c r="F23" s="204">
        <f>IF(SUM(B90:AA90)=0,"не окупается",SUM(B90:AA90))</f>
        <v>1.0146633228453203</v>
      </c>
      <c r="K23" s="205"/>
    </row>
    <row r="24" spans="1:25" x14ac:dyDescent="0.25">
      <c r="A24" s="199" t="s">
        <v>558</v>
      </c>
      <c r="B24" s="208">
        <v>1</v>
      </c>
      <c r="D24" s="378" t="s">
        <v>559</v>
      </c>
      <c r="E24" s="378"/>
      <c r="F24" s="209">
        <f>M87</f>
        <v>51310840.135299057</v>
      </c>
      <c r="K24" s="205"/>
    </row>
    <row r="25" spans="1:25" x14ac:dyDescent="0.25">
      <c r="A25" s="199" t="s">
        <v>326</v>
      </c>
      <c r="B25" s="208">
        <v>1</v>
      </c>
      <c r="D25" s="378" t="s">
        <v>560</v>
      </c>
      <c r="E25" s="378"/>
      <c r="F25" s="210" t="str">
        <f>IF(F24&gt;0,"да","нет")</f>
        <v>да</v>
      </c>
      <c r="K25" s="205"/>
    </row>
    <row r="26" spans="1:25" x14ac:dyDescent="0.25">
      <c r="A26" s="199" t="s">
        <v>305</v>
      </c>
      <c r="B26" s="208">
        <f>-D61</f>
        <v>2696.729156779661</v>
      </c>
    </row>
    <row r="27" spans="1:25" x14ac:dyDescent="0.25">
      <c r="A27" s="199" t="s">
        <v>325</v>
      </c>
      <c r="B27" s="208">
        <v>1</v>
      </c>
    </row>
    <row r="28" spans="1:25" x14ac:dyDescent="0.25">
      <c r="A28" s="199" t="s">
        <v>324</v>
      </c>
      <c r="B28" s="208">
        <v>1</v>
      </c>
    </row>
    <row r="29" spans="1:25" x14ac:dyDescent="0.25">
      <c r="A29" s="211" t="s">
        <v>561</v>
      </c>
      <c r="B29" s="212">
        <f>IF(C41=2016, 1.3%, IF(C41=2017, 1.6%, 2.2%))</f>
        <v>2.2000000000000002E-2</v>
      </c>
    </row>
    <row r="30" spans="1:25" ht="16.5" thickBot="1" x14ac:dyDescent="0.3">
      <c r="A30" s="202" t="s">
        <v>298</v>
      </c>
      <c r="B30" s="213">
        <v>0.2</v>
      </c>
    </row>
    <row r="31" spans="1:25" x14ac:dyDescent="0.25">
      <c r="A31" s="198" t="s">
        <v>562</v>
      </c>
      <c r="B31" s="207">
        <v>0</v>
      </c>
    </row>
    <row r="32" spans="1:25" x14ac:dyDescent="0.25">
      <c r="A32" s="199" t="s">
        <v>323</v>
      </c>
      <c r="B32" s="208"/>
    </row>
    <row r="33" spans="1:53" ht="16.5" thickBot="1" x14ac:dyDescent="0.3">
      <c r="A33" s="211" t="s">
        <v>322</v>
      </c>
      <c r="B33" s="214">
        <v>0</v>
      </c>
    </row>
    <row r="34" spans="1:53" x14ac:dyDescent="0.25">
      <c r="A34" s="215" t="s">
        <v>563</v>
      </c>
      <c r="B34" s="216">
        <v>0</v>
      </c>
    </row>
    <row r="35" spans="1:53" x14ac:dyDescent="0.25">
      <c r="A35" s="217" t="s">
        <v>321</v>
      </c>
      <c r="B35" s="218">
        <v>0</v>
      </c>
    </row>
    <row r="36" spans="1:53" x14ac:dyDescent="0.25">
      <c r="A36" s="217" t="s">
        <v>320</v>
      </c>
      <c r="B36" s="219">
        <v>0</v>
      </c>
    </row>
    <row r="37" spans="1:53" x14ac:dyDescent="0.25">
      <c r="A37" s="217" t="s">
        <v>319</v>
      </c>
      <c r="B37" s="219">
        <v>0</v>
      </c>
      <c r="Z37" s="220"/>
    </row>
    <row r="38" spans="1:53" x14ac:dyDescent="0.25">
      <c r="A38" s="217" t="s">
        <v>318</v>
      </c>
      <c r="B38" s="219">
        <v>0.112</v>
      </c>
      <c r="U38" s="221"/>
      <c r="V38" s="221"/>
      <c r="W38" s="221"/>
      <c r="X38" s="221"/>
      <c r="Y38" s="221"/>
      <c r="Z38" s="221"/>
    </row>
    <row r="39" spans="1:53" x14ac:dyDescent="0.25">
      <c r="A39" s="217" t="s">
        <v>317</v>
      </c>
      <c r="B39" s="219">
        <f>1-B37</f>
        <v>1</v>
      </c>
    </row>
    <row r="40" spans="1:53" ht="16.5" thickBot="1" x14ac:dyDescent="0.3">
      <c r="A40" s="222" t="s">
        <v>564</v>
      </c>
      <c r="B40" s="223">
        <f>B39*B38+B37*B36*(1-B30)</f>
        <v>0.112</v>
      </c>
    </row>
    <row r="41" spans="1:53" x14ac:dyDescent="0.25">
      <c r="A41" s="224" t="s">
        <v>316</v>
      </c>
      <c r="B41" s="225">
        <v>2021</v>
      </c>
      <c r="C41" s="226">
        <f>B41+1</f>
        <v>2022</v>
      </c>
      <c r="D41" s="226">
        <f>C41+1</f>
        <v>2023</v>
      </c>
      <c r="E41" s="226">
        <f t="shared" ref="E41:AZ41" si="0">D41+1</f>
        <v>2024</v>
      </c>
      <c r="F41" s="226">
        <f t="shared" si="0"/>
        <v>2025</v>
      </c>
      <c r="G41" s="226">
        <f t="shared" si="0"/>
        <v>2026</v>
      </c>
      <c r="H41" s="226">
        <f t="shared" si="0"/>
        <v>2027</v>
      </c>
      <c r="I41" s="226">
        <f t="shared" si="0"/>
        <v>2028</v>
      </c>
      <c r="J41" s="226">
        <f t="shared" si="0"/>
        <v>2029</v>
      </c>
      <c r="K41" s="226">
        <f t="shared" si="0"/>
        <v>2030</v>
      </c>
      <c r="L41" s="226">
        <f t="shared" si="0"/>
        <v>2031</v>
      </c>
      <c r="M41" s="227">
        <f t="shared" si="0"/>
        <v>2032</v>
      </c>
      <c r="N41" s="226">
        <f t="shared" si="0"/>
        <v>2033</v>
      </c>
      <c r="O41" s="226">
        <f t="shared" si="0"/>
        <v>2034</v>
      </c>
      <c r="P41" s="226">
        <f t="shared" si="0"/>
        <v>2035</v>
      </c>
      <c r="Q41" s="226">
        <f t="shared" si="0"/>
        <v>2036</v>
      </c>
      <c r="R41" s="226">
        <f t="shared" si="0"/>
        <v>2037</v>
      </c>
      <c r="S41" s="226">
        <f t="shared" si="0"/>
        <v>2038</v>
      </c>
      <c r="T41" s="226">
        <f t="shared" si="0"/>
        <v>2039</v>
      </c>
      <c r="U41" s="226">
        <f t="shared" si="0"/>
        <v>2040</v>
      </c>
      <c r="V41" s="226">
        <f t="shared" si="0"/>
        <v>2041</v>
      </c>
      <c r="W41" s="226">
        <f t="shared" si="0"/>
        <v>2042</v>
      </c>
      <c r="X41" s="226">
        <f t="shared" si="0"/>
        <v>2043</v>
      </c>
      <c r="Y41" s="226">
        <f t="shared" si="0"/>
        <v>2044</v>
      </c>
      <c r="Z41" s="226">
        <f t="shared" si="0"/>
        <v>2045</v>
      </c>
      <c r="AA41" s="226">
        <f t="shared" si="0"/>
        <v>2046</v>
      </c>
      <c r="AB41" s="226">
        <f t="shared" si="0"/>
        <v>2047</v>
      </c>
      <c r="AC41" s="226">
        <f t="shared" si="0"/>
        <v>2048</v>
      </c>
      <c r="AD41" s="226">
        <f t="shared" si="0"/>
        <v>2049</v>
      </c>
      <c r="AE41" s="226">
        <f t="shared" si="0"/>
        <v>2050</v>
      </c>
      <c r="AF41" s="226">
        <f t="shared" si="0"/>
        <v>2051</v>
      </c>
      <c r="AG41" s="226">
        <f t="shared" si="0"/>
        <v>2052</v>
      </c>
      <c r="AH41" s="226">
        <f t="shared" si="0"/>
        <v>2053</v>
      </c>
      <c r="AI41" s="226">
        <f t="shared" si="0"/>
        <v>2054</v>
      </c>
      <c r="AJ41" s="226">
        <f t="shared" si="0"/>
        <v>2055</v>
      </c>
      <c r="AK41" s="226">
        <f t="shared" si="0"/>
        <v>2056</v>
      </c>
      <c r="AL41" s="226">
        <f t="shared" si="0"/>
        <v>2057</v>
      </c>
      <c r="AM41" s="226">
        <f t="shared" si="0"/>
        <v>2058</v>
      </c>
      <c r="AN41" s="226">
        <f t="shared" si="0"/>
        <v>2059</v>
      </c>
      <c r="AO41" s="226">
        <f t="shared" si="0"/>
        <v>2060</v>
      </c>
      <c r="AP41" s="226">
        <f t="shared" si="0"/>
        <v>2061</v>
      </c>
      <c r="AQ41" s="226">
        <f t="shared" si="0"/>
        <v>2062</v>
      </c>
      <c r="AR41" s="226">
        <f t="shared" si="0"/>
        <v>2063</v>
      </c>
      <c r="AS41" s="226">
        <f t="shared" si="0"/>
        <v>2064</v>
      </c>
      <c r="AT41" s="226">
        <f t="shared" si="0"/>
        <v>2065</v>
      </c>
      <c r="AU41" s="226">
        <f t="shared" si="0"/>
        <v>2066</v>
      </c>
      <c r="AV41" s="226">
        <f t="shared" si="0"/>
        <v>2067</v>
      </c>
      <c r="AW41" s="226">
        <f t="shared" si="0"/>
        <v>2068</v>
      </c>
      <c r="AX41" s="226">
        <f t="shared" si="0"/>
        <v>2069</v>
      </c>
      <c r="AY41" s="226">
        <f t="shared" si="0"/>
        <v>2070</v>
      </c>
      <c r="AZ41" s="226">
        <f t="shared" si="0"/>
        <v>2071</v>
      </c>
    </row>
    <row r="42" spans="1:53" outlineLevel="1" x14ac:dyDescent="0.25">
      <c r="A42" s="228" t="s">
        <v>315</v>
      </c>
      <c r="B42" s="229">
        <v>4.5999999999999999E-2</v>
      </c>
      <c r="C42" s="229">
        <v>3.4000000000000002E-2</v>
      </c>
      <c r="D42" s="229">
        <v>0.04</v>
      </c>
      <c r="E42" s="229">
        <v>0.04</v>
      </c>
      <c r="F42" s="229">
        <v>0.04</v>
      </c>
      <c r="G42" s="229">
        <v>0.04</v>
      </c>
      <c r="H42" s="229">
        <v>0.04</v>
      </c>
      <c r="I42" s="229">
        <v>0.04</v>
      </c>
      <c r="J42" s="229">
        <v>0.04</v>
      </c>
      <c r="K42" s="229">
        <v>0.04</v>
      </c>
      <c r="L42" s="229">
        <v>0.04</v>
      </c>
      <c r="M42" s="229">
        <v>0.04</v>
      </c>
      <c r="N42" s="229">
        <v>0.04</v>
      </c>
      <c r="O42" s="229">
        <v>0.04</v>
      </c>
      <c r="P42" s="229">
        <v>0.04</v>
      </c>
      <c r="Q42" s="229">
        <v>0.04</v>
      </c>
      <c r="R42" s="229">
        <v>0.04</v>
      </c>
      <c r="S42" s="229">
        <v>0.04</v>
      </c>
      <c r="T42" s="229">
        <v>0.04</v>
      </c>
      <c r="U42" s="229">
        <v>0.04</v>
      </c>
      <c r="V42" s="229">
        <v>0.04</v>
      </c>
      <c r="W42" s="229">
        <v>0.04</v>
      </c>
      <c r="X42" s="229">
        <v>0.04</v>
      </c>
      <c r="Y42" s="229">
        <v>0.04</v>
      </c>
      <c r="Z42" s="229">
        <v>0.04</v>
      </c>
      <c r="AA42" s="229">
        <v>0.04</v>
      </c>
      <c r="AB42" s="229">
        <v>0.04</v>
      </c>
      <c r="AC42" s="229">
        <v>0.04</v>
      </c>
      <c r="AD42" s="229">
        <v>0.04</v>
      </c>
      <c r="AE42" s="229">
        <v>0.04</v>
      </c>
      <c r="AF42" s="229">
        <v>0.04</v>
      </c>
      <c r="AG42" s="229">
        <v>0.04</v>
      </c>
      <c r="AH42" s="229">
        <v>0.04</v>
      </c>
      <c r="AI42" s="229">
        <v>0.04</v>
      </c>
      <c r="AJ42" s="229">
        <v>0.04</v>
      </c>
      <c r="AK42" s="229">
        <v>0.04</v>
      </c>
      <c r="AL42" s="229">
        <v>0.04</v>
      </c>
      <c r="AM42" s="229">
        <v>0.04</v>
      </c>
      <c r="AN42" s="229">
        <v>0.04</v>
      </c>
      <c r="AO42" s="229">
        <v>0.04</v>
      </c>
      <c r="AP42" s="229">
        <v>0.04</v>
      </c>
      <c r="AQ42" s="229">
        <v>0.04</v>
      </c>
      <c r="AR42" s="229">
        <v>0.04</v>
      </c>
      <c r="AS42" s="229">
        <v>0.04</v>
      </c>
      <c r="AT42" s="229">
        <v>0.04</v>
      </c>
      <c r="AU42" s="229">
        <v>0.04</v>
      </c>
      <c r="AV42" s="229">
        <v>0.04</v>
      </c>
      <c r="AW42" s="229">
        <v>0.04</v>
      </c>
      <c r="AX42" s="229">
        <v>0.04</v>
      </c>
      <c r="AY42" s="229">
        <v>1.04</v>
      </c>
      <c r="AZ42" s="229">
        <v>2.04</v>
      </c>
    </row>
    <row r="43" spans="1:53" outlineLevel="1" x14ac:dyDescent="0.25">
      <c r="A43" s="228" t="s">
        <v>314</v>
      </c>
      <c r="B43" s="229">
        <f>B42</f>
        <v>4.5999999999999999E-2</v>
      </c>
      <c r="C43" s="229">
        <f t="shared" ref="C43:AZ43" si="1">(1+B43)*(1+C42)-1</f>
        <v>8.156399999999997E-2</v>
      </c>
      <c r="D43" s="229">
        <f t="shared" si="1"/>
        <v>0.12482656000000003</v>
      </c>
      <c r="E43" s="229">
        <f t="shared" si="1"/>
        <v>0.16981962240000015</v>
      </c>
      <c r="F43" s="229">
        <f t="shared" si="1"/>
        <v>0.21661240729600029</v>
      </c>
      <c r="G43" s="229">
        <f t="shared" si="1"/>
        <v>0.2652769035878404</v>
      </c>
      <c r="H43" s="229">
        <f t="shared" si="1"/>
        <v>0.31588797973135407</v>
      </c>
      <c r="I43" s="229">
        <f t="shared" si="1"/>
        <v>0.36852349892060832</v>
      </c>
      <c r="J43" s="229">
        <f t="shared" si="1"/>
        <v>0.4232644388774327</v>
      </c>
      <c r="K43" s="229">
        <f t="shared" si="1"/>
        <v>0.48019501643253015</v>
      </c>
      <c r="L43" s="229">
        <f t="shared" si="1"/>
        <v>0.53940281708983151</v>
      </c>
      <c r="M43" s="230">
        <f t="shared" si="1"/>
        <v>0.60097892977342493</v>
      </c>
      <c r="N43" s="229">
        <f t="shared" si="1"/>
        <v>0.66501808696436204</v>
      </c>
      <c r="O43" s="229">
        <f t="shared" si="1"/>
        <v>0.73161881044293664</v>
      </c>
      <c r="P43" s="229">
        <f t="shared" si="1"/>
        <v>0.8008835628606541</v>
      </c>
      <c r="Q43" s="229">
        <f t="shared" si="1"/>
        <v>0.87291890537508032</v>
      </c>
      <c r="R43" s="229">
        <f t="shared" si="1"/>
        <v>0.94783566159008359</v>
      </c>
      <c r="S43" s="229">
        <f t="shared" si="1"/>
        <v>1.0257490880536868</v>
      </c>
      <c r="T43" s="229">
        <f>(1+S43)*(1+T42)-1</f>
        <v>1.1067790515758342</v>
      </c>
      <c r="U43" s="229">
        <f t="shared" si="1"/>
        <v>1.1910502136388676</v>
      </c>
      <c r="V43" s="229">
        <f t="shared" si="1"/>
        <v>1.2786922221844224</v>
      </c>
      <c r="W43" s="229">
        <f t="shared" si="1"/>
        <v>1.3698399110717991</v>
      </c>
      <c r="X43" s="229">
        <f t="shared" si="1"/>
        <v>1.4646335075146713</v>
      </c>
      <c r="Y43" s="229">
        <f t="shared" si="1"/>
        <v>1.563218847815258</v>
      </c>
      <c r="Z43" s="229">
        <f t="shared" si="1"/>
        <v>1.6657476017278685</v>
      </c>
      <c r="AA43" s="229">
        <f t="shared" si="1"/>
        <v>1.7723775057969835</v>
      </c>
      <c r="AB43" s="229">
        <f t="shared" si="1"/>
        <v>1.8832726060288629</v>
      </c>
      <c r="AC43" s="229">
        <f t="shared" si="1"/>
        <v>1.9986035102700175</v>
      </c>
      <c r="AD43" s="229">
        <f t="shared" si="1"/>
        <v>2.1185476506808181</v>
      </c>
      <c r="AE43" s="229">
        <f t="shared" si="1"/>
        <v>2.2432895567080511</v>
      </c>
      <c r="AF43" s="229">
        <f t="shared" si="1"/>
        <v>2.3730211389763731</v>
      </c>
      <c r="AG43" s="229">
        <f t="shared" si="1"/>
        <v>2.507941984535428</v>
      </c>
      <c r="AH43" s="229">
        <f t="shared" si="1"/>
        <v>2.6482596639168454</v>
      </c>
      <c r="AI43" s="229">
        <f t="shared" si="1"/>
        <v>2.7941900504735195</v>
      </c>
      <c r="AJ43" s="229">
        <f t="shared" si="1"/>
        <v>2.9459576524924604</v>
      </c>
      <c r="AK43" s="229">
        <f t="shared" si="1"/>
        <v>3.1037959585921593</v>
      </c>
      <c r="AL43" s="229">
        <f t="shared" si="1"/>
        <v>3.2679477969358457</v>
      </c>
      <c r="AM43" s="229">
        <f t="shared" si="1"/>
        <v>3.4386657088132795</v>
      </c>
      <c r="AN43" s="229">
        <f t="shared" si="1"/>
        <v>3.6162123371658108</v>
      </c>
      <c r="AO43" s="229">
        <f t="shared" si="1"/>
        <v>3.8008608306524438</v>
      </c>
      <c r="AP43" s="229">
        <f t="shared" si="1"/>
        <v>3.992895263878542</v>
      </c>
      <c r="AQ43" s="229">
        <f t="shared" si="1"/>
        <v>4.1926110744336835</v>
      </c>
      <c r="AR43" s="229">
        <f t="shared" si="1"/>
        <v>4.4003155174110313</v>
      </c>
      <c r="AS43" s="229">
        <f t="shared" si="1"/>
        <v>4.6163281381074723</v>
      </c>
      <c r="AT43" s="229">
        <f t="shared" si="1"/>
        <v>4.8409812636317717</v>
      </c>
      <c r="AU43" s="229">
        <f t="shared" si="1"/>
        <v>5.0746205141770426</v>
      </c>
      <c r="AV43" s="229">
        <f t="shared" si="1"/>
        <v>5.3176053347441243</v>
      </c>
      <c r="AW43" s="229">
        <f t="shared" si="1"/>
        <v>5.5703095481338893</v>
      </c>
      <c r="AX43" s="229">
        <f t="shared" si="1"/>
        <v>5.833121930059245</v>
      </c>
      <c r="AY43" s="229">
        <f t="shared" si="1"/>
        <v>12.93956873732086</v>
      </c>
      <c r="AZ43" s="229">
        <f t="shared" si="1"/>
        <v>41.376288961455415</v>
      </c>
    </row>
    <row r="44" spans="1:53" s="190" customFormat="1" ht="16.5" thickBot="1" x14ac:dyDescent="0.3">
      <c r="A44" s="231" t="s">
        <v>565</v>
      </c>
      <c r="B44" s="232">
        <f>B45*1000</f>
        <v>0</v>
      </c>
      <c r="C44" s="232">
        <f>C45*1000</f>
        <v>3549723.5999999996</v>
      </c>
      <c r="D44" s="232">
        <f t="shared" ref="D44:AZ44" si="2">D45*1000</f>
        <v>2366482.4</v>
      </c>
      <c r="E44" s="232">
        <f t="shared" si="2"/>
        <v>4094280.7486066665</v>
      </c>
      <c r="F44" s="232">
        <f t="shared" si="2"/>
        <v>4217115.906371667</v>
      </c>
      <c r="G44" s="232">
        <f t="shared" si="2"/>
        <v>4343627.4190983335</v>
      </c>
      <c r="H44" s="232">
        <f t="shared" si="2"/>
        <v>4473936.2416712828</v>
      </c>
      <c r="I44" s="232">
        <f t="shared" si="2"/>
        <v>4608154.3289214214</v>
      </c>
      <c r="J44" s="232">
        <f t="shared" si="2"/>
        <v>4746398.9587890645</v>
      </c>
      <c r="K44" s="232">
        <f t="shared" si="2"/>
        <v>4888790.9275527364</v>
      </c>
      <c r="L44" s="232">
        <f t="shared" si="2"/>
        <v>5035454.6553793186</v>
      </c>
      <c r="M44" s="233">
        <f t="shared" si="2"/>
        <v>5183058.3095203238</v>
      </c>
      <c r="N44" s="232">
        <f t="shared" si="2"/>
        <v>5338550.0588059342</v>
      </c>
      <c r="O44" s="232">
        <f t="shared" si="2"/>
        <v>5498706.5605701115</v>
      </c>
      <c r="P44" s="232">
        <f t="shared" si="2"/>
        <v>5663667.7573872162</v>
      </c>
      <c r="Q44" s="232">
        <f t="shared" si="2"/>
        <v>5833577.7901088335</v>
      </c>
      <c r="R44" s="232">
        <f t="shared" si="2"/>
        <v>6008585.123812099</v>
      </c>
      <c r="S44" s="232">
        <f t="shared" si="2"/>
        <v>6188842.677526461</v>
      </c>
      <c r="T44" s="232">
        <f t="shared" si="2"/>
        <v>6374507.9578522537</v>
      </c>
      <c r="U44" s="232">
        <f t="shared" si="2"/>
        <v>6565743.1965878224</v>
      </c>
      <c r="V44" s="232">
        <f t="shared" si="2"/>
        <v>6762715.492485458</v>
      </c>
      <c r="W44" s="232">
        <f t="shared" si="2"/>
        <v>6965596.9572600219</v>
      </c>
      <c r="X44" s="232">
        <f t="shared" si="2"/>
        <v>7174564.8659778237</v>
      </c>
      <c r="Y44" s="232">
        <f t="shared" si="2"/>
        <v>7389801.8119571591</v>
      </c>
      <c r="Z44" s="232">
        <f t="shared" si="2"/>
        <v>7611495.8663158733</v>
      </c>
      <c r="AA44" s="232">
        <f t="shared" si="2"/>
        <v>7839840.7423053496</v>
      </c>
      <c r="AB44" s="232">
        <f t="shared" si="2"/>
        <v>8075035.9645745093</v>
      </c>
      <c r="AC44" s="232">
        <f t="shared" si="2"/>
        <v>8317287.0435117437</v>
      </c>
      <c r="AD44" s="232">
        <f t="shared" si="2"/>
        <v>8566805.6548170969</v>
      </c>
      <c r="AE44" s="232">
        <f t="shared" si="2"/>
        <v>8823809.824461611</v>
      </c>
      <c r="AF44" s="232">
        <f t="shared" si="2"/>
        <v>9088524.1191954594</v>
      </c>
      <c r="AG44" s="232">
        <f t="shared" si="2"/>
        <v>9361179.8427713234</v>
      </c>
      <c r="AH44" s="232">
        <f t="shared" si="2"/>
        <v>9642015.2380544636</v>
      </c>
      <c r="AI44" s="232">
        <f t="shared" si="2"/>
        <v>9931275.6951960959</v>
      </c>
      <c r="AJ44" s="232">
        <f t="shared" si="2"/>
        <v>10229213.966051981</v>
      </c>
      <c r="AK44" s="232">
        <f t="shared" si="2"/>
        <v>10536090.38503354</v>
      </c>
      <c r="AL44" s="232">
        <f t="shared" si="2"/>
        <v>10852173.096584545</v>
      </c>
      <c r="AM44" s="232">
        <f t="shared" si="2"/>
        <v>11177738.289482081</v>
      </c>
      <c r="AN44" s="232">
        <f t="shared" si="2"/>
        <v>11513070.438166548</v>
      </c>
      <c r="AO44" s="232">
        <f t="shared" si="2"/>
        <v>11858462.551311541</v>
      </c>
      <c r="AP44" s="232">
        <f t="shared" si="2"/>
        <v>12214216.427850887</v>
      </c>
      <c r="AQ44" s="232">
        <f t="shared" si="2"/>
        <v>12580642.920686416</v>
      </c>
      <c r="AR44" s="232">
        <f t="shared" si="2"/>
        <v>12940761.724717814</v>
      </c>
      <c r="AS44" s="232">
        <f t="shared" si="2"/>
        <v>13328984.576459352</v>
      </c>
      <c r="AT44" s="232">
        <f t="shared" si="2"/>
        <v>13728854.113753133</v>
      </c>
      <c r="AU44" s="232">
        <f t="shared" si="2"/>
        <v>14140719.737165727</v>
      </c>
      <c r="AV44" s="232">
        <f t="shared" si="2"/>
        <v>14564941.329280699</v>
      </c>
      <c r="AW44" s="232">
        <f t="shared" si="2"/>
        <v>15001889.569159118</v>
      </c>
      <c r="AX44" s="232">
        <f t="shared" si="2"/>
        <v>15451946.256233893</v>
      </c>
      <c r="AY44" s="232">
        <f t="shared" si="2"/>
        <v>15915504.643920911</v>
      </c>
      <c r="AZ44" s="232">
        <f t="shared" si="2"/>
        <v>16392969.783238539</v>
      </c>
    </row>
    <row r="45" spans="1:53" x14ac:dyDescent="0.25">
      <c r="A45" s="180" t="s">
        <v>566</v>
      </c>
      <c r="B45" s="180">
        <v>0</v>
      </c>
      <c r="C45" s="234">
        <v>3549.7235999999998</v>
      </c>
      <c r="D45" s="234">
        <v>2366.4823999999999</v>
      </c>
      <c r="E45" s="234">
        <v>4094.2807486066663</v>
      </c>
      <c r="F45" s="234">
        <v>4217.1159063716668</v>
      </c>
      <c r="G45" s="234">
        <v>4343.6274190983331</v>
      </c>
      <c r="H45" s="234">
        <v>4473.9362416712829</v>
      </c>
      <c r="I45" s="234">
        <v>4608.1543289214214</v>
      </c>
      <c r="J45" s="234">
        <v>4746.3989587890646</v>
      </c>
      <c r="K45" s="234">
        <v>4888.7909275527363</v>
      </c>
      <c r="L45" s="234">
        <v>5035.4546553793189</v>
      </c>
      <c r="M45" s="235">
        <v>5183.0583095203237</v>
      </c>
      <c r="N45" s="234">
        <v>5338.550058805934</v>
      </c>
      <c r="O45" s="234">
        <v>5498.7065605701118</v>
      </c>
      <c r="P45" s="234">
        <v>5663.6677573872166</v>
      </c>
      <c r="Q45" s="234">
        <v>5833.5777901088331</v>
      </c>
      <c r="R45" s="234">
        <v>6008.5851238120986</v>
      </c>
      <c r="S45" s="234">
        <v>6188.8426775264606</v>
      </c>
      <c r="T45" s="234">
        <v>6374.5079578522536</v>
      </c>
      <c r="U45" s="234">
        <v>6565.7431965878222</v>
      </c>
      <c r="V45" s="234">
        <v>6762.7154924854576</v>
      </c>
      <c r="W45" s="234">
        <v>6965.5969572600216</v>
      </c>
      <c r="X45" s="234">
        <v>7174.5648659778235</v>
      </c>
      <c r="Y45" s="234">
        <v>7389.8018119571589</v>
      </c>
      <c r="Z45" s="234">
        <v>7611.4958663158732</v>
      </c>
      <c r="AA45" s="234">
        <v>7839.8407423053495</v>
      </c>
      <c r="AB45" s="180">
        <v>8075.0359645745093</v>
      </c>
      <c r="AC45" s="180">
        <v>8317.2870435117438</v>
      </c>
      <c r="AD45" s="180">
        <v>8566.8056548170971</v>
      </c>
      <c r="AE45" s="180">
        <v>8823.8098244616103</v>
      </c>
      <c r="AF45" s="180">
        <v>9088.5241191954592</v>
      </c>
      <c r="AG45" s="180">
        <v>9361.1798427713238</v>
      </c>
      <c r="AH45" s="180">
        <v>9642.0152380544641</v>
      </c>
      <c r="AI45" s="180">
        <v>9931.2756951960964</v>
      </c>
      <c r="AJ45" s="180">
        <v>10229.213966051981</v>
      </c>
      <c r="AK45" s="180">
        <v>10536.09038503354</v>
      </c>
      <c r="AL45" s="180">
        <v>10852.173096584545</v>
      </c>
      <c r="AM45" s="180">
        <v>11177.738289482082</v>
      </c>
      <c r="AN45" s="180">
        <v>11513.070438166547</v>
      </c>
      <c r="AO45" s="180">
        <v>11858.462551311541</v>
      </c>
      <c r="AP45" s="180">
        <v>12214.216427850888</v>
      </c>
      <c r="AQ45" s="180">
        <v>12580.642920686416</v>
      </c>
      <c r="AR45" s="180">
        <v>12940.761724717815</v>
      </c>
      <c r="AS45" s="180">
        <v>13328.984576459352</v>
      </c>
      <c r="AT45" s="180">
        <v>13728.854113753132</v>
      </c>
      <c r="AU45" s="180">
        <v>14140.719737165728</v>
      </c>
      <c r="AV45" s="180">
        <v>14564.941329280698</v>
      </c>
      <c r="AW45" s="180">
        <v>15001.889569159119</v>
      </c>
      <c r="AX45" s="180">
        <v>15451.946256233894</v>
      </c>
      <c r="AY45" s="180">
        <v>15915.504643920911</v>
      </c>
      <c r="AZ45" s="180">
        <v>16392.969783238539</v>
      </c>
      <c r="BA45" s="180">
        <v>16884.758876735694</v>
      </c>
    </row>
    <row r="46" spans="1:53" s="236" customFormat="1" x14ac:dyDescent="0.25">
      <c r="A46" s="236" t="s">
        <v>567</v>
      </c>
      <c r="B46" s="236">
        <v>0</v>
      </c>
      <c r="C46" s="236">
        <v>586.01140949203284</v>
      </c>
      <c r="D46" s="236">
        <v>586.01140949203284</v>
      </c>
      <c r="E46" s="236">
        <v>586.21996851929441</v>
      </c>
      <c r="F46" s="236">
        <v>586.21996851929441</v>
      </c>
      <c r="G46" s="236">
        <v>586.21996851929441</v>
      </c>
      <c r="H46" s="236">
        <v>586.21996851929441</v>
      </c>
      <c r="I46" s="236">
        <v>586.21996851929441</v>
      </c>
      <c r="J46" s="236">
        <v>639.51269293013934</v>
      </c>
      <c r="K46" s="236">
        <v>639.51269293013934</v>
      </c>
      <c r="L46" s="236">
        <v>639.51269293013934</v>
      </c>
      <c r="M46" s="236">
        <v>639.51269293013934</v>
      </c>
      <c r="N46" s="236">
        <v>639.51269293013934</v>
      </c>
      <c r="O46" s="236">
        <v>639.51269293013934</v>
      </c>
      <c r="P46" s="236">
        <v>692.80541734098426</v>
      </c>
      <c r="Q46" s="236">
        <v>692.80541734098426</v>
      </c>
      <c r="R46" s="236">
        <v>692.80541734098426</v>
      </c>
      <c r="S46" s="236">
        <v>692.80541734098426</v>
      </c>
      <c r="T46" s="236">
        <v>692.80541734098426</v>
      </c>
      <c r="U46" s="236">
        <v>692.80541734098426</v>
      </c>
      <c r="V46" s="236">
        <v>746.09814175182919</v>
      </c>
      <c r="W46" s="236">
        <v>746.09814175182919</v>
      </c>
      <c r="X46" s="236">
        <v>746.09814175182919</v>
      </c>
      <c r="Y46" s="236">
        <v>746.09814175182919</v>
      </c>
      <c r="Z46" s="236">
        <v>746.09814175182919</v>
      </c>
      <c r="AA46" s="236">
        <v>746.09814175182919</v>
      </c>
      <c r="AB46" s="236">
        <v>746.09814175182919</v>
      </c>
      <c r="AC46" s="236">
        <v>746.09814175182919</v>
      </c>
      <c r="AD46" s="236">
        <v>746.09814175182919</v>
      </c>
      <c r="AE46" s="236">
        <v>746.09814175182919</v>
      </c>
      <c r="AF46" s="236">
        <v>746.09814175182919</v>
      </c>
      <c r="AG46" s="236">
        <v>746.09814175182919</v>
      </c>
      <c r="AH46" s="236">
        <v>746.09814175182919</v>
      </c>
      <c r="AI46" s="236">
        <v>746.09814175182919</v>
      </c>
      <c r="AJ46" s="236">
        <v>746.09814175182919</v>
      </c>
      <c r="AK46" s="236">
        <v>746.09814175182919</v>
      </c>
      <c r="AL46" s="236">
        <v>746.09814175182919</v>
      </c>
      <c r="AM46" s="236">
        <v>746.09814175182919</v>
      </c>
      <c r="AN46" s="236">
        <v>746.09814175182919</v>
      </c>
      <c r="AO46" s="236">
        <v>746.09814175182919</v>
      </c>
      <c r="AP46" s="236">
        <v>746.09814175182919</v>
      </c>
      <c r="AQ46" s="236">
        <v>746.09814175182919</v>
      </c>
      <c r="AR46" s="236">
        <v>746.09814175182919</v>
      </c>
      <c r="AS46" s="236">
        <v>746.09814175182919</v>
      </c>
      <c r="AT46" s="236">
        <v>746.09814175182919</v>
      </c>
      <c r="AU46" s="236">
        <v>746.09814175182919</v>
      </c>
      <c r="AV46" s="236">
        <v>746.09814175182919</v>
      </c>
      <c r="AW46" s="236">
        <v>746.09814175182919</v>
      </c>
      <c r="AX46" s="236">
        <v>746.09814175182919</v>
      </c>
      <c r="AY46" s="236">
        <v>746.09814175182919</v>
      </c>
      <c r="AZ46" s="236">
        <v>746.09814175182919</v>
      </c>
      <c r="BA46" s="236">
        <v>746.09814175182919</v>
      </c>
    </row>
    <row r="47" spans="1:53" x14ac:dyDescent="0.25">
      <c r="A47" s="180" t="s">
        <v>568</v>
      </c>
      <c r="B47" s="180">
        <v>0</v>
      </c>
      <c r="C47" s="180">
        <v>3.1821404050000002</v>
      </c>
      <c r="D47" s="180">
        <v>3.1821404050000002</v>
      </c>
      <c r="E47" s="180">
        <v>3.2776096720000001</v>
      </c>
      <c r="F47" s="180">
        <v>3.3759433539999999</v>
      </c>
      <c r="G47" s="180">
        <v>3.4772200820000001</v>
      </c>
      <c r="H47" s="180">
        <v>3.5815366844599996</v>
      </c>
      <c r="I47" s="180">
        <v>3.6889827849938004</v>
      </c>
      <c r="J47" s="180">
        <v>3.799652268543614</v>
      </c>
      <c r="K47" s="180">
        <v>3.9136418365999224</v>
      </c>
      <c r="L47" s="180">
        <v>4.0310510916979201</v>
      </c>
      <c r="M47" s="180">
        <v>8.3039652488977147</v>
      </c>
      <c r="N47" s="180">
        <v>8.5530842063646464</v>
      </c>
      <c r="O47" s="180">
        <v>8.8096767325555874</v>
      </c>
      <c r="P47" s="180">
        <v>9.0739670345322558</v>
      </c>
      <c r="Q47" s="180">
        <v>9.3461860455682242</v>
      </c>
      <c r="R47" s="180">
        <v>9.6265716269352719</v>
      </c>
      <c r="S47" s="180">
        <v>9.9153687757433282</v>
      </c>
      <c r="T47" s="180">
        <v>10.212829839015628</v>
      </c>
      <c r="U47" s="180">
        <v>10.519214734186097</v>
      </c>
      <c r="V47" s="180">
        <v>10.834791176211681</v>
      </c>
      <c r="W47" s="180">
        <v>22.319669822996065</v>
      </c>
      <c r="X47" s="180">
        <v>22.989259917685949</v>
      </c>
      <c r="Y47" s="180">
        <v>23.678937715216531</v>
      </c>
      <c r="Z47" s="180">
        <v>24.389305846673025</v>
      </c>
      <c r="AA47" s="180">
        <v>25.120985022073214</v>
      </c>
      <c r="AB47" s="180">
        <v>25.87461457273541</v>
      </c>
      <c r="AC47" s="180">
        <v>26.650853009917473</v>
      </c>
      <c r="AD47" s="180">
        <v>27.450378600215</v>
      </c>
      <c r="AE47" s="180">
        <v>28.273889958221449</v>
      </c>
      <c r="AF47" s="180">
        <v>29.122106656968093</v>
      </c>
      <c r="AG47" s="180">
        <v>29.995769856677136</v>
      </c>
      <c r="AH47" s="180">
        <v>30.895642952377454</v>
      </c>
      <c r="AI47" s="180">
        <v>31.822512240948775</v>
      </c>
      <c r="AJ47" s="180">
        <v>32.777187608177243</v>
      </c>
      <c r="AK47" s="180">
        <v>33.760503236422558</v>
      </c>
      <c r="AL47" s="180">
        <v>34.773318333515235</v>
      </c>
      <c r="AM47" s="180">
        <v>35.816517883520696</v>
      </c>
      <c r="AN47" s="180">
        <v>36.891013420026319</v>
      </c>
      <c r="AO47" s="180">
        <v>37.9977438226271</v>
      </c>
      <c r="AP47" s="180">
        <v>39.137676137305917</v>
      </c>
      <c r="AQ47" s="180">
        <v>40.311806421425096</v>
      </c>
      <c r="AR47" s="180">
        <v>41.521160614067853</v>
      </c>
      <c r="AS47" s="180">
        <v>42.766795432489893</v>
      </c>
      <c r="AT47" s="180">
        <v>44.049799295464588</v>
      </c>
      <c r="AU47" s="180">
        <v>45.371293274328529</v>
      </c>
      <c r="AV47" s="180">
        <v>46.732432072558382</v>
      </c>
      <c r="AW47" s="180">
        <v>48.134405034735138</v>
      </c>
      <c r="AX47" s="180">
        <v>49.57843718577719</v>
      </c>
      <c r="AY47" s="180">
        <v>51.065790301350503</v>
      </c>
      <c r="AZ47" s="180">
        <v>52.597764010391025</v>
      </c>
      <c r="BA47" s="180">
        <v>54.175696930702756</v>
      </c>
    </row>
    <row r="49" spans="1:52" x14ac:dyDescent="0.25">
      <c r="M49" s="180"/>
    </row>
    <row r="50" spans="1:52" s="237" customFormat="1" ht="16.5" thickBot="1" x14ac:dyDescent="0.3">
      <c r="M50" s="238"/>
    </row>
    <row r="51" spans="1:52" x14ac:dyDescent="0.25">
      <c r="A51" s="239" t="s">
        <v>313</v>
      </c>
      <c r="B51" s="225">
        <f>B41</f>
        <v>2021</v>
      </c>
      <c r="C51" s="225">
        <f t="shared" ref="C51:AZ51" si="3">C41</f>
        <v>2022</v>
      </c>
      <c r="D51" s="225">
        <f t="shared" si="3"/>
        <v>2023</v>
      </c>
      <c r="E51" s="225">
        <f t="shared" si="3"/>
        <v>2024</v>
      </c>
      <c r="F51" s="225">
        <f t="shared" si="3"/>
        <v>2025</v>
      </c>
      <c r="G51" s="225">
        <f t="shared" si="3"/>
        <v>2026</v>
      </c>
      <c r="H51" s="225">
        <f t="shared" si="3"/>
        <v>2027</v>
      </c>
      <c r="I51" s="225">
        <f t="shared" si="3"/>
        <v>2028</v>
      </c>
      <c r="J51" s="225">
        <f t="shared" si="3"/>
        <v>2029</v>
      </c>
      <c r="K51" s="225">
        <f t="shared" si="3"/>
        <v>2030</v>
      </c>
      <c r="L51" s="225">
        <f t="shared" si="3"/>
        <v>2031</v>
      </c>
      <c r="M51" s="240">
        <f t="shared" si="3"/>
        <v>2032</v>
      </c>
      <c r="N51" s="225">
        <f t="shared" si="3"/>
        <v>2033</v>
      </c>
      <c r="O51" s="225">
        <f t="shared" si="3"/>
        <v>2034</v>
      </c>
      <c r="P51" s="225">
        <f t="shared" si="3"/>
        <v>2035</v>
      </c>
      <c r="Q51" s="225">
        <f t="shared" si="3"/>
        <v>2036</v>
      </c>
      <c r="R51" s="225">
        <f t="shared" si="3"/>
        <v>2037</v>
      </c>
      <c r="S51" s="225">
        <f t="shared" si="3"/>
        <v>2038</v>
      </c>
      <c r="T51" s="225">
        <f t="shared" si="3"/>
        <v>2039</v>
      </c>
      <c r="U51" s="225">
        <f t="shared" si="3"/>
        <v>2040</v>
      </c>
      <c r="V51" s="225">
        <f t="shared" si="3"/>
        <v>2041</v>
      </c>
      <c r="W51" s="225">
        <f t="shared" si="3"/>
        <v>2042</v>
      </c>
      <c r="X51" s="225">
        <f t="shared" si="3"/>
        <v>2043</v>
      </c>
      <c r="Y51" s="225">
        <f t="shared" si="3"/>
        <v>2044</v>
      </c>
      <c r="Z51" s="225">
        <f t="shared" si="3"/>
        <v>2045</v>
      </c>
      <c r="AA51" s="225">
        <f t="shared" si="3"/>
        <v>2046</v>
      </c>
      <c r="AB51" s="225">
        <f t="shared" si="3"/>
        <v>2047</v>
      </c>
      <c r="AC51" s="225">
        <f t="shared" si="3"/>
        <v>2048</v>
      </c>
      <c r="AD51" s="225">
        <f t="shared" si="3"/>
        <v>2049</v>
      </c>
      <c r="AE51" s="225">
        <f t="shared" si="3"/>
        <v>2050</v>
      </c>
      <c r="AF51" s="225">
        <f t="shared" si="3"/>
        <v>2051</v>
      </c>
      <c r="AG51" s="225">
        <f t="shared" si="3"/>
        <v>2052</v>
      </c>
      <c r="AH51" s="225">
        <f t="shared" si="3"/>
        <v>2053</v>
      </c>
      <c r="AI51" s="225">
        <f t="shared" si="3"/>
        <v>2054</v>
      </c>
      <c r="AJ51" s="225">
        <f t="shared" si="3"/>
        <v>2055</v>
      </c>
      <c r="AK51" s="225">
        <f t="shared" si="3"/>
        <v>2056</v>
      </c>
      <c r="AL51" s="225">
        <f t="shared" si="3"/>
        <v>2057</v>
      </c>
      <c r="AM51" s="225">
        <f t="shared" si="3"/>
        <v>2058</v>
      </c>
      <c r="AN51" s="225">
        <f t="shared" si="3"/>
        <v>2059</v>
      </c>
      <c r="AO51" s="225">
        <f t="shared" si="3"/>
        <v>2060</v>
      </c>
      <c r="AP51" s="225">
        <f t="shared" si="3"/>
        <v>2061</v>
      </c>
      <c r="AQ51" s="225">
        <f t="shared" si="3"/>
        <v>2062</v>
      </c>
      <c r="AR51" s="225">
        <f t="shared" si="3"/>
        <v>2063</v>
      </c>
      <c r="AS51" s="225">
        <f t="shared" si="3"/>
        <v>2064</v>
      </c>
      <c r="AT51" s="225">
        <f t="shared" si="3"/>
        <v>2065</v>
      </c>
      <c r="AU51" s="225">
        <f t="shared" si="3"/>
        <v>2066</v>
      </c>
      <c r="AV51" s="225">
        <f t="shared" si="3"/>
        <v>2067</v>
      </c>
      <c r="AW51" s="225">
        <f t="shared" si="3"/>
        <v>2068</v>
      </c>
      <c r="AX51" s="225">
        <f t="shared" si="3"/>
        <v>2069</v>
      </c>
      <c r="AY51" s="225">
        <f t="shared" si="3"/>
        <v>2070</v>
      </c>
      <c r="AZ51" s="225">
        <f t="shared" si="3"/>
        <v>2071</v>
      </c>
    </row>
    <row r="52" spans="1:52" x14ac:dyDescent="0.25">
      <c r="A52" s="241" t="s">
        <v>312</v>
      </c>
      <c r="B52" s="242">
        <v>0</v>
      </c>
      <c r="C52" s="242">
        <v>0</v>
      </c>
      <c r="D52" s="242">
        <v>0</v>
      </c>
      <c r="E52" s="242">
        <v>0</v>
      </c>
      <c r="F52" s="242">
        <v>0</v>
      </c>
      <c r="G52" s="242">
        <v>0</v>
      </c>
      <c r="H52" s="242">
        <v>0</v>
      </c>
      <c r="I52" s="242">
        <v>0</v>
      </c>
      <c r="J52" s="242">
        <v>0</v>
      </c>
      <c r="K52" s="242">
        <v>0</v>
      </c>
      <c r="L52" s="242">
        <v>0</v>
      </c>
      <c r="M52" s="243">
        <v>0</v>
      </c>
      <c r="N52" s="242">
        <v>0</v>
      </c>
      <c r="O52" s="242">
        <v>0</v>
      </c>
      <c r="P52" s="242">
        <v>0</v>
      </c>
      <c r="Q52" s="242">
        <v>0</v>
      </c>
      <c r="R52" s="242">
        <v>0</v>
      </c>
      <c r="S52" s="242">
        <v>0</v>
      </c>
      <c r="T52" s="242">
        <v>0</v>
      </c>
      <c r="U52" s="242">
        <v>0</v>
      </c>
      <c r="V52" s="242">
        <v>0</v>
      </c>
      <c r="W52" s="242">
        <v>0</v>
      </c>
      <c r="X52" s="242">
        <v>0</v>
      </c>
      <c r="Y52" s="242">
        <v>0</v>
      </c>
      <c r="Z52" s="242">
        <v>0</v>
      </c>
      <c r="AA52" s="242">
        <v>0</v>
      </c>
      <c r="AB52" s="242">
        <v>0</v>
      </c>
      <c r="AC52" s="242">
        <v>0</v>
      </c>
      <c r="AD52" s="242">
        <v>0</v>
      </c>
      <c r="AE52" s="242">
        <v>0</v>
      </c>
      <c r="AF52" s="242">
        <v>0</v>
      </c>
      <c r="AG52" s="242">
        <v>0</v>
      </c>
      <c r="AH52" s="242">
        <v>0</v>
      </c>
      <c r="AI52" s="242">
        <v>0</v>
      </c>
      <c r="AJ52" s="242">
        <v>0</v>
      </c>
      <c r="AK52" s="242">
        <v>0</v>
      </c>
      <c r="AL52" s="242">
        <v>0</v>
      </c>
      <c r="AM52" s="242">
        <v>0</v>
      </c>
      <c r="AN52" s="242">
        <v>0</v>
      </c>
      <c r="AO52" s="242">
        <v>0</v>
      </c>
      <c r="AP52" s="242">
        <v>0</v>
      </c>
      <c r="AQ52" s="242">
        <v>0</v>
      </c>
      <c r="AR52" s="242">
        <v>0</v>
      </c>
      <c r="AS52" s="242">
        <v>0</v>
      </c>
      <c r="AT52" s="242">
        <v>0</v>
      </c>
      <c r="AU52" s="242">
        <v>0</v>
      </c>
      <c r="AV52" s="242">
        <v>0</v>
      </c>
      <c r="AW52" s="242">
        <v>0</v>
      </c>
      <c r="AX52" s="242">
        <v>0</v>
      </c>
      <c r="AY52" s="242">
        <v>0</v>
      </c>
      <c r="AZ52" s="242">
        <v>0</v>
      </c>
    </row>
    <row r="53" spans="1:52" x14ac:dyDescent="0.25">
      <c r="A53" s="241" t="s">
        <v>311</v>
      </c>
      <c r="B53" s="242">
        <v>0</v>
      </c>
      <c r="C53" s="242">
        <v>0</v>
      </c>
      <c r="D53" s="242">
        <v>0</v>
      </c>
      <c r="E53" s="242">
        <v>0</v>
      </c>
      <c r="F53" s="242">
        <v>0</v>
      </c>
      <c r="G53" s="242">
        <v>0</v>
      </c>
      <c r="H53" s="242">
        <v>0</v>
      </c>
      <c r="I53" s="242">
        <v>0</v>
      </c>
      <c r="J53" s="242">
        <v>0</v>
      </c>
      <c r="K53" s="242">
        <v>0</v>
      </c>
      <c r="L53" s="242">
        <v>0</v>
      </c>
      <c r="M53" s="243">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c r="AH53" s="242">
        <v>0</v>
      </c>
      <c r="AI53" s="242">
        <v>0</v>
      </c>
      <c r="AJ53" s="242">
        <v>0</v>
      </c>
      <c r="AK53" s="242">
        <v>0</v>
      </c>
      <c r="AL53" s="242">
        <v>0</v>
      </c>
      <c r="AM53" s="242">
        <v>0</v>
      </c>
      <c r="AN53" s="242">
        <v>0</v>
      </c>
      <c r="AO53" s="242">
        <v>0</v>
      </c>
      <c r="AP53" s="242">
        <v>0</v>
      </c>
      <c r="AQ53" s="242">
        <v>0</v>
      </c>
      <c r="AR53" s="242">
        <v>0</v>
      </c>
      <c r="AS53" s="242">
        <v>0</v>
      </c>
      <c r="AT53" s="242">
        <v>0</v>
      </c>
      <c r="AU53" s="242">
        <v>0</v>
      </c>
      <c r="AV53" s="242">
        <v>0</v>
      </c>
      <c r="AW53" s="242">
        <v>0</v>
      </c>
      <c r="AX53" s="242">
        <v>0</v>
      </c>
      <c r="AY53" s="242">
        <v>0</v>
      </c>
      <c r="AZ53" s="242">
        <v>0</v>
      </c>
    </row>
    <row r="54" spans="1:52" x14ac:dyDescent="0.25">
      <c r="A54" s="228" t="s">
        <v>310</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c r="AY54" s="242">
        <v>0</v>
      </c>
      <c r="AZ54" s="242">
        <v>0</v>
      </c>
    </row>
    <row r="55" spans="1:52" ht="16.5" thickBot="1" x14ac:dyDescent="0.3">
      <c r="A55" s="231" t="s">
        <v>309</v>
      </c>
      <c r="B55" s="244">
        <v>0</v>
      </c>
      <c r="C55" s="244">
        <v>0</v>
      </c>
      <c r="D55" s="244">
        <v>0</v>
      </c>
      <c r="E55" s="244">
        <v>0</v>
      </c>
      <c r="F55" s="244">
        <v>0</v>
      </c>
      <c r="G55" s="244">
        <v>0</v>
      </c>
      <c r="H55" s="244">
        <v>0</v>
      </c>
      <c r="I55" s="244">
        <v>0</v>
      </c>
      <c r="J55" s="244">
        <v>0</v>
      </c>
      <c r="K55" s="244">
        <v>0</v>
      </c>
      <c r="L55" s="244">
        <v>0</v>
      </c>
      <c r="M55" s="245">
        <v>0</v>
      </c>
      <c r="N55" s="244">
        <v>0</v>
      </c>
      <c r="O55" s="244">
        <v>0</v>
      </c>
      <c r="P55" s="244">
        <v>0</v>
      </c>
      <c r="Q55" s="244">
        <v>0</v>
      </c>
      <c r="R55" s="244">
        <v>0</v>
      </c>
      <c r="S55" s="244">
        <v>0</v>
      </c>
      <c r="T55" s="244">
        <v>0</v>
      </c>
      <c r="U55" s="244">
        <v>0</v>
      </c>
      <c r="V55" s="244">
        <v>0</v>
      </c>
      <c r="W55" s="244">
        <v>0</v>
      </c>
      <c r="X55" s="244">
        <v>0</v>
      </c>
      <c r="Y55" s="244">
        <v>0</v>
      </c>
      <c r="Z55" s="244">
        <v>0</v>
      </c>
      <c r="AA55" s="244">
        <v>0</v>
      </c>
      <c r="AB55" s="244">
        <v>0</v>
      </c>
      <c r="AC55" s="244">
        <v>0</v>
      </c>
      <c r="AD55" s="244">
        <v>0</v>
      </c>
      <c r="AE55" s="244">
        <v>0</v>
      </c>
      <c r="AF55" s="244">
        <v>0</v>
      </c>
      <c r="AG55" s="244">
        <v>0</v>
      </c>
      <c r="AH55" s="244">
        <v>0</v>
      </c>
      <c r="AI55" s="244">
        <v>0</v>
      </c>
      <c r="AJ55" s="244">
        <v>0</v>
      </c>
      <c r="AK55" s="244">
        <v>0</v>
      </c>
      <c r="AL55" s="244">
        <v>0</v>
      </c>
      <c r="AM55" s="244">
        <v>0</v>
      </c>
      <c r="AN55" s="244">
        <v>0</v>
      </c>
      <c r="AO55" s="244">
        <v>0</v>
      </c>
      <c r="AP55" s="244">
        <v>0</v>
      </c>
      <c r="AQ55" s="244">
        <v>0</v>
      </c>
      <c r="AR55" s="244">
        <v>0</v>
      </c>
      <c r="AS55" s="244">
        <v>0</v>
      </c>
      <c r="AT55" s="244">
        <v>0</v>
      </c>
      <c r="AU55" s="244">
        <v>0</v>
      </c>
      <c r="AV55" s="244">
        <v>0</v>
      </c>
      <c r="AW55" s="244">
        <v>0</v>
      </c>
      <c r="AX55" s="244">
        <v>0</v>
      </c>
      <c r="AY55" s="244">
        <v>0</v>
      </c>
      <c r="AZ55" s="244">
        <v>0</v>
      </c>
    </row>
    <row r="56" spans="1:52" ht="16.5" thickBot="1" x14ac:dyDescent="0.3">
      <c r="A56" s="246"/>
      <c r="B56" s="247"/>
      <c r="C56" s="247"/>
      <c r="D56" s="247"/>
      <c r="E56" s="247"/>
      <c r="F56" s="247"/>
      <c r="G56" s="247"/>
      <c r="H56" s="247"/>
      <c r="I56" s="247"/>
      <c r="J56" s="247"/>
      <c r="K56" s="247"/>
      <c r="L56" s="248"/>
      <c r="M56" s="249"/>
      <c r="N56" s="248"/>
      <c r="O56" s="248"/>
      <c r="P56" s="248"/>
      <c r="Q56" s="248"/>
      <c r="R56" s="248"/>
      <c r="S56" s="248"/>
      <c r="T56" s="248"/>
      <c r="U56" s="248"/>
      <c r="V56" s="248"/>
    </row>
    <row r="57" spans="1:52" s="205" customFormat="1" x14ac:dyDescent="0.25">
      <c r="A57" s="239" t="s">
        <v>569</v>
      </c>
      <c r="B57" s="225">
        <f>B41</f>
        <v>2021</v>
      </c>
      <c r="C57" s="225">
        <f t="shared" ref="C57:AZ57" si="4">C41</f>
        <v>2022</v>
      </c>
      <c r="D57" s="225">
        <f t="shared" si="4"/>
        <v>2023</v>
      </c>
      <c r="E57" s="225">
        <f t="shared" si="4"/>
        <v>2024</v>
      </c>
      <c r="F57" s="225">
        <f t="shared" si="4"/>
        <v>2025</v>
      </c>
      <c r="G57" s="225">
        <f t="shared" si="4"/>
        <v>2026</v>
      </c>
      <c r="H57" s="225">
        <f t="shared" si="4"/>
        <v>2027</v>
      </c>
      <c r="I57" s="225">
        <f t="shared" si="4"/>
        <v>2028</v>
      </c>
      <c r="J57" s="225">
        <f t="shared" si="4"/>
        <v>2029</v>
      </c>
      <c r="K57" s="225">
        <f t="shared" si="4"/>
        <v>2030</v>
      </c>
      <c r="L57" s="225">
        <f t="shared" si="4"/>
        <v>2031</v>
      </c>
      <c r="M57" s="240">
        <f t="shared" si="4"/>
        <v>2032</v>
      </c>
      <c r="N57" s="225">
        <f t="shared" si="4"/>
        <v>2033</v>
      </c>
      <c r="O57" s="225">
        <f t="shared" si="4"/>
        <v>2034</v>
      </c>
      <c r="P57" s="225">
        <f t="shared" si="4"/>
        <v>2035</v>
      </c>
      <c r="Q57" s="225">
        <f t="shared" si="4"/>
        <v>2036</v>
      </c>
      <c r="R57" s="225">
        <f t="shared" si="4"/>
        <v>2037</v>
      </c>
      <c r="S57" s="225">
        <f t="shared" si="4"/>
        <v>2038</v>
      </c>
      <c r="T57" s="225">
        <f t="shared" si="4"/>
        <v>2039</v>
      </c>
      <c r="U57" s="225">
        <f t="shared" si="4"/>
        <v>2040</v>
      </c>
      <c r="V57" s="225">
        <f t="shared" si="4"/>
        <v>2041</v>
      </c>
      <c r="W57" s="225">
        <f t="shared" si="4"/>
        <v>2042</v>
      </c>
      <c r="X57" s="225">
        <f t="shared" si="4"/>
        <v>2043</v>
      </c>
      <c r="Y57" s="225">
        <f t="shared" si="4"/>
        <v>2044</v>
      </c>
      <c r="Z57" s="225">
        <f t="shared" si="4"/>
        <v>2045</v>
      </c>
      <c r="AA57" s="225">
        <f t="shared" si="4"/>
        <v>2046</v>
      </c>
      <c r="AB57" s="225">
        <f t="shared" si="4"/>
        <v>2047</v>
      </c>
      <c r="AC57" s="225">
        <f t="shared" si="4"/>
        <v>2048</v>
      </c>
      <c r="AD57" s="225">
        <f t="shared" si="4"/>
        <v>2049</v>
      </c>
      <c r="AE57" s="225">
        <f t="shared" si="4"/>
        <v>2050</v>
      </c>
      <c r="AF57" s="225">
        <f t="shared" si="4"/>
        <v>2051</v>
      </c>
      <c r="AG57" s="225">
        <f t="shared" si="4"/>
        <v>2052</v>
      </c>
      <c r="AH57" s="225">
        <f t="shared" si="4"/>
        <v>2053</v>
      </c>
      <c r="AI57" s="225">
        <f t="shared" si="4"/>
        <v>2054</v>
      </c>
      <c r="AJ57" s="225">
        <f t="shared" si="4"/>
        <v>2055</v>
      </c>
      <c r="AK57" s="225">
        <f t="shared" si="4"/>
        <v>2056</v>
      </c>
      <c r="AL57" s="225">
        <f t="shared" si="4"/>
        <v>2057</v>
      </c>
      <c r="AM57" s="225">
        <f t="shared" si="4"/>
        <v>2058</v>
      </c>
      <c r="AN57" s="225">
        <f t="shared" si="4"/>
        <v>2059</v>
      </c>
      <c r="AO57" s="225">
        <f t="shared" si="4"/>
        <v>2060</v>
      </c>
      <c r="AP57" s="225">
        <f t="shared" si="4"/>
        <v>2061</v>
      </c>
      <c r="AQ57" s="225">
        <f t="shared" si="4"/>
        <v>2062</v>
      </c>
      <c r="AR57" s="225">
        <f t="shared" si="4"/>
        <v>2063</v>
      </c>
      <c r="AS57" s="225">
        <f t="shared" si="4"/>
        <v>2064</v>
      </c>
      <c r="AT57" s="225">
        <f t="shared" si="4"/>
        <v>2065</v>
      </c>
      <c r="AU57" s="225">
        <f t="shared" si="4"/>
        <v>2066</v>
      </c>
      <c r="AV57" s="225">
        <f t="shared" si="4"/>
        <v>2067</v>
      </c>
      <c r="AW57" s="225">
        <f t="shared" si="4"/>
        <v>2068</v>
      </c>
      <c r="AX57" s="225">
        <f t="shared" si="4"/>
        <v>2069</v>
      </c>
      <c r="AY57" s="225">
        <f t="shared" si="4"/>
        <v>2070</v>
      </c>
      <c r="AZ57" s="225">
        <f t="shared" si="4"/>
        <v>2071</v>
      </c>
    </row>
    <row r="58" spans="1:52" s="190" customFormat="1" ht="14.25" x14ac:dyDescent="0.25">
      <c r="A58" s="250" t="s">
        <v>308</v>
      </c>
      <c r="B58" s="251">
        <v>0</v>
      </c>
      <c r="C58" s="251">
        <v>3549723.5999999996</v>
      </c>
      <c r="D58" s="251">
        <v>2366482.4</v>
      </c>
      <c r="E58" s="251">
        <v>4094280.7486066665</v>
      </c>
      <c r="F58" s="251">
        <v>4217115.906371667</v>
      </c>
      <c r="G58" s="251">
        <v>4343627.4190983335</v>
      </c>
      <c r="H58" s="251">
        <v>4473936.2416712828</v>
      </c>
      <c r="I58" s="251">
        <v>4608154.3289214214</v>
      </c>
      <c r="J58" s="251">
        <v>4746398.9587890645</v>
      </c>
      <c r="K58" s="251">
        <v>4888790.9275527364</v>
      </c>
      <c r="L58" s="251">
        <v>5035454.6553793186</v>
      </c>
      <c r="M58" s="252">
        <v>5183058.3095203238</v>
      </c>
      <c r="N58" s="251">
        <v>5338550.0588059342</v>
      </c>
      <c r="O58" s="251">
        <v>5498706.5605701115</v>
      </c>
      <c r="P58" s="251">
        <v>5663667.7573872162</v>
      </c>
      <c r="Q58" s="251">
        <v>5833577.7901088335</v>
      </c>
      <c r="R58" s="251">
        <v>6008585.123812099</v>
      </c>
      <c r="S58" s="251">
        <v>6188842.677526461</v>
      </c>
      <c r="T58" s="251">
        <v>6374507.9578522537</v>
      </c>
      <c r="U58" s="251">
        <v>6565743.1965878224</v>
      </c>
      <c r="V58" s="251">
        <v>6762715.492485458</v>
      </c>
      <c r="W58" s="251">
        <v>6965596.9572600219</v>
      </c>
      <c r="X58" s="251">
        <v>7174564.8659778237</v>
      </c>
      <c r="Y58" s="251">
        <v>7389801.8119571591</v>
      </c>
      <c r="Z58" s="251">
        <v>7611495.8663158733</v>
      </c>
      <c r="AA58" s="251">
        <v>7839840.7423053496</v>
      </c>
      <c r="AB58" s="251">
        <v>8075035.9645745093</v>
      </c>
      <c r="AC58" s="251">
        <v>8317287.0435117437</v>
      </c>
      <c r="AD58" s="251">
        <v>8566805.6548170969</v>
      </c>
      <c r="AE58" s="251">
        <v>8823809.824461611</v>
      </c>
      <c r="AF58" s="251">
        <v>9088524.1191954594</v>
      </c>
      <c r="AG58" s="251">
        <v>9361179.8427713234</v>
      </c>
      <c r="AH58" s="251">
        <v>9642015.2380544636</v>
      </c>
      <c r="AI58" s="251">
        <v>9931275.6951960959</v>
      </c>
      <c r="AJ58" s="251">
        <v>10229213.966051981</v>
      </c>
      <c r="AK58" s="251">
        <v>10536090.38503354</v>
      </c>
      <c r="AL58" s="251">
        <v>10852173.096584545</v>
      </c>
      <c r="AM58" s="251">
        <v>11177738.289482081</v>
      </c>
      <c r="AN58" s="251">
        <v>11513070.438166548</v>
      </c>
      <c r="AO58" s="251">
        <v>11858462.551311541</v>
      </c>
      <c r="AP58" s="251">
        <v>12214216.427850887</v>
      </c>
      <c r="AQ58" s="251">
        <v>12580642.920686416</v>
      </c>
      <c r="AR58" s="251">
        <v>12940761.724717814</v>
      </c>
      <c r="AS58" s="251">
        <v>13328984.576459352</v>
      </c>
      <c r="AT58" s="251">
        <v>13728854.113753133</v>
      </c>
      <c r="AU58" s="251">
        <v>14140719.737165727</v>
      </c>
      <c r="AV58" s="251">
        <v>14564941.329280699</v>
      </c>
      <c r="AW58" s="251">
        <v>15001889.569159118</v>
      </c>
      <c r="AX58" s="251">
        <v>15451946.256233893</v>
      </c>
      <c r="AY58" s="251">
        <v>15915504.643920911</v>
      </c>
      <c r="AZ58" s="251">
        <v>16392969.783238539</v>
      </c>
    </row>
    <row r="59" spans="1:52" x14ac:dyDescent="0.25">
      <c r="A59" s="241" t="s">
        <v>307</v>
      </c>
      <c r="B59" s="253">
        <v>0</v>
      </c>
      <c r="C59" s="253">
        <v>-499316.56770934985</v>
      </c>
      <c r="D59" s="253">
        <v>-627405.40110934991</v>
      </c>
      <c r="E59" s="253">
        <v>-626369.22560618166</v>
      </c>
      <c r="F59" s="253">
        <v>-625158.73263499525</v>
      </c>
      <c r="G59" s="253">
        <v>-623950.73377058853</v>
      </c>
      <c r="H59" s="253">
        <v>-622745.31107097829</v>
      </c>
      <c r="I59" s="253">
        <v>-621542.54048837989</v>
      </c>
      <c r="J59" s="253">
        <v>-665505.82735820604</v>
      </c>
      <c r="K59" s="253">
        <v>-664308.60208706732</v>
      </c>
      <c r="L59" s="253">
        <v>-663114.27485579439</v>
      </c>
      <c r="M59" s="254">
        <v>-665441.56194833654</v>
      </c>
      <c r="N59" s="253">
        <v>-664358.85310890188</v>
      </c>
      <c r="O59" s="253">
        <v>-663282.47780228395</v>
      </c>
      <c r="P59" s="253">
        <v>-707375.95180636994</v>
      </c>
      <c r="Q59" s="253">
        <v>-706312.81928351894</v>
      </c>
      <c r="R59" s="253">
        <v>-705256.60758298263</v>
      </c>
      <c r="S59" s="253">
        <v>-704207.52432943019</v>
      </c>
      <c r="T59" s="253">
        <v>-703165.78337627102</v>
      </c>
      <c r="U59" s="253">
        <v>-702131.60499251715</v>
      </c>
      <c r="V59" s="253">
        <v>-746268.54182715341</v>
      </c>
      <c r="W59" s="253">
        <v>-754707.66323290288</v>
      </c>
      <c r="X59" s="253">
        <v>-753981.28586569079</v>
      </c>
      <c r="Y59" s="253">
        <v>-753271.93197546247</v>
      </c>
      <c r="Z59" s="253">
        <v>-752580.11226652726</v>
      </c>
      <c r="AA59" s="253">
        <v>-751906.35276432417</v>
      </c>
      <c r="AB59" s="253">
        <v>-751251.19527505478</v>
      </c>
      <c r="AC59" s="253">
        <v>-750615.1978591074</v>
      </c>
      <c r="AD59" s="253">
        <v>-749998.93531868164</v>
      </c>
      <c r="AE59" s="253">
        <v>-749402.999700043</v>
      </c>
      <c r="AF59" s="253">
        <v>-748828.00081084517</v>
      </c>
      <c r="AG59" s="253">
        <v>-748274.5667529715</v>
      </c>
      <c r="AH59" s="253">
        <v>-747743.34447136149</v>
      </c>
      <c r="AI59" s="253">
        <v>-747235.00031930348</v>
      </c>
      <c r="AJ59" s="253">
        <v>-746750.22064068343</v>
      </c>
      <c r="AK59" s="253">
        <v>-746289.71236970485</v>
      </c>
      <c r="AL59" s="253">
        <v>-745854.203648597</v>
      </c>
      <c r="AM59" s="253">
        <v>-745444.44446385594</v>
      </c>
      <c r="AN59" s="253">
        <v>-745061.20730157255</v>
      </c>
      <c r="AO59" s="253">
        <v>-744705.28782242059</v>
      </c>
      <c r="AP59" s="253">
        <v>-744377.50555689423</v>
      </c>
      <c r="AQ59" s="253">
        <v>-744078.70462140196</v>
      </c>
      <c r="AR59" s="253">
        <v>-743809.75445584499</v>
      </c>
      <c r="AS59" s="253">
        <v>-743571.55058332125</v>
      </c>
      <c r="AT59" s="253">
        <v>-743365.01539262198</v>
      </c>
      <c r="AU59" s="253">
        <v>-743191.09894420148</v>
      </c>
      <c r="AV59" s="253">
        <v>-743050.77980032843</v>
      </c>
      <c r="AW59" s="253">
        <v>-742945.06588013936</v>
      </c>
      <c r="AX59" s="253">
        <v>-742874.9953403445</v>
      </c>
      <c r="AY59" s="253">
        <v>-742841.6374823557</v>
      </c>
      <c r="AZ59" s="253">
        <v>-742846.09368662734</v>
      </c>
    </row>
    <row r="60" spans="1:52" x14ac:dyDescent="0.25">
      <c r="A60" s="255" t="s">
        <v>306</v>
      </c>
      <c r="B60" s="253">
        <v>0</v>
      </c>
      <c r="C60" s="253">
        <v>-496619.8385525702</v>
      </c>
      <c r="D60" s="253">
        <v>-496619.8385525702</v>
      </c>
      <c r="E60" s="253">
        <v>-496796.58349092747</v>
      </c>
      <c r="F60" s="253">
        <v>-496796.58349092747</v>
      </c>
      <c r="G60" s="253">
        <v>-496796.58349092747</v>
      </c>
      <c r="H60" s="253">
        <v>-496796.58349092747</v>
      </c>
      <c r="I60" s="253">
        <v>-496796.58349092747</v>
      </c>
      <c r="J60" s="253">
        <v>-541959.90926283004</v>
      </c>
      <c r="K60" s="253">
        <v>-541959.90926283004</v>
      </c>
      <c r="L60" s="253">
        <v>-541959.90926283004</v>
      </c>
      <c r="M60" s="254">
        <v>-541959.90926283004</v>
      </c>
      <c r="N60" s="253">
        <v>-541959.90926283004</v>
      </c>
      <c r="O60" s="253">
        <v>-541959.90926283004</v>
      </c>
      <c r="P60" s="253">
        <v>-587123.23503473238</v>
      </c>
      <c r="Q60" s="253">
        <v>-587123.23503473238</v>
      </c>
      <c r="R60" s="253">
        <v>-587123.23503473238</v>
      </c>
      <c r="S60" s="253">
        <v>-587123.23503473238</v>
      </c>
      <c r="T60" s="253">
        <v>-587123.23503473238</v>
      </c>
      <c r="U60" s="253">
        <v>-587123.23503473238</v>
      </c>
      <c r="V60" s="253">
        <v>-632286.56080663495</v>
      </c>
      <c r="W60" s="253">
        <v>-632286.56080663495</v>
      </c>
      <c r="X60" s="253">
        <v>-632286.56080663495</v>
      </c>
      <c r="Y60" s="253">
        <v>-632286.56080663495</v>
      </c>
      <c r="Z60" s="253">
        <v>-632286.56080663495</v>
      </c>
      <c r="AA60" s="253">
        <v>-632286.56080663495</v>
      </c>
      <c r="AB60" s="253">
        <v>-632286.56080663495</v>
      </c>
      <c r="AC60" s="253">
        <v>-632286.56080663495</v>
      </c>
      <c r="AD60" s="253">
        <v>-632286.56080663495</v>
      </c>
      <c r="AE60" s="253">
        <v>-632286.56080663495</v>
      </c>
      <c r="AF60" s="253">
        <v>-632286.56080663495</v>
      </c>
      <c r="AG60" s="253">
        <v>-632286.56080663495</v>
      </c>
      <c r="AH60" s="253">
        <v>-632286.56080663495</v>
      </c>
      <c r="AI60" s="253">
        <v>-632286.56080663495</v>
      </c>
      <c r="AJ60" s="253">
        <v>-632286.56080663495</v>
      </c>
      <c r="AK60" s="253">
        <v>-632286.56080663495</v>
      </c>
      <c r="AL60" s="253">
        <v>-632286.56080663495</v>
      </c>
      <c r="AM60" s="253">
        <v>-632286.56080663495</v>
      </c>
      <c r="AN60" s="253">
        <v>-632286.56080663495</v>
      </c>
      <c r="AO60" s="253">
        <v>-632286.56080663495</v>
      </c>
      <c r="AP60" s="253">
        <v>-632286.56080663495</v>
      </c>
      <c r="AQ60" s="253">
        <v>-632286.56080663495</v>
      </c>
      <c r="AR60" s="253">
        <v>-632286.56080663495</v>
      </c>
      <c r="AS60" s="253">
        <v>-632286.56080663495</v>
      </c>
      <c r="AT60" s="253">
        <v>-632286.56080663495</v>
      </c>
      <c r="AU60" s="253">
        <v>-632286.56080663495</v>
      </c>
      <c r="AV60" s="253">
        <v>-632286.56080663495</v>
      </c>
      <c r="AW60" s="253">
        <v>-632286.56080663495</v>
      </c>
      <c r="AX60" s="253">
        <v>-632286.56080663495</v>
      </c>
      <c r="AY60" s="253">
        <v>-632286.56080663495</v>
      </c>
      <c r="AZ60" s="253">
        <v>-632286.56080663495</v>
      </c>
    </row>
    <row r="61" spans="1:52" x14ac:dyDescent="0.25">
      <c r="A61" s="255" t="str">
        <f>A26</f>
        <v>Прочие расходы при эксплуатации объекта, руб. без НДС</v>
      </c>
      <c r="B61" s="253">
        <v>0</v>
      </c>
      <c r="C61" s="253">
        <v>-2696.729156779661</v>
      </c>
      <c r="D61" s="253">
        <v>-2696.729156779661</v>
      </c>
      <c r="E61" s="253">
        <v>-2777.6353152542374</v>
      </c>
      <c r="F61" s="253">
        <v>-2860.9689440677967</v>
      </c>
      <c r="G61" s="253">
        <v>-2946.7966796610172</v>
      </c>
      <c r="H61" s="253">
        <v>-3035.2005800508473</v>
      </c>
      <c r="I61" s="253">
        <v>-3126.2565974523736</v>
      </c>
      <c r="J61" s="253">
        <v>-3220.0442953759443</v>
      </c>
      <c r="K61" s="253">
        <v>-3316.6456242372228</v>
      </c>
      <c r="L61" s="253">
        <v>-3416.1449929643391</v>
      </c>
      <c r="M61" s="254">
        <v>-7037.2586855065392</v>
      </c>
      <c r="N61" s="253">
        <v>-7248.3764460717348</v>
      </c>
      <c r="O61" s="253">
        <v>-7465.8277394538873</v>
      </c>
      <c r="P61" s="253">
        <v>-7689.802571637505</v>
      </c>
      <c r="Q61" s="253">
        <v>-7920.4966487866304</v>
      </c>
      <c r="R61" s="253">
        <v>-8158.111548250231</v>
      </c>
      <c r="S61" s="253">
        <v>-8402.8548946977371</v>
      </c>
      <c r="T61" s="253">
        <v>-8654.9405415386682</v>
      </c>
      <c r="U61" s="253">
        <v>-8914.588757784828</v>
      </c>
      <c r="V61" s="253">
        <v>-9182.0264205183739</v>
      </c>
      <c r="W61" s="253">
        <v>-18914.974426267851</v>
      </c>
      <c r="X61" s="253">
        <v>-19482.42365905589</v>
      </c>
      <c r="Y61" s="253">
        <v>-20066.896368827573</v>
      </c>
      <c r="Z61" s="253">
        <v>-20668.903259892395</v>
      </c>
      <c r="AA61" s="253">
        <v>-21288.970357689166</v>
      </c>
      <c r="AB61" s="253">
        <v>-21927.639468419839</v>
      </c>
      <c r="AC61" s="253">
        <v>-22585.468652472435</v>
      </c>
      <c r="AD61" s="253">
        <v>-23263.032712046614</v>
      </c>
      <c r="AE61" s="253">
        <v>-23960.923693408011</v>
      </c>
      <c r="AF61" s="253">
        <v>-24679.751404210248</v>
      </c>
      <c r="AG61" s="253">
        <v>-25420.143946336557</v>
      </c>
      <c r="AH61" s="253">
        <v>-26182.748264726655</v>
      </c>
      <c r="AI61" s="253">
        <v>-26968.230712668454</v>
      </c>
      <c r="AJ61" s="253">
        <v>-27777.277634048511</v>
      </c>
      <c r="AK61" s="253">
        <v>-28610.595963069965</v>
      </c>
      <c r="AL61" s="253">
        <v>-29468.913841962065</v>
      </c>
      <c r="AM61" s="253">
        <v>-30352.98125722093</v>
      </c>
      <c r="AN61" s="253">
        <v>-31263.57069493756</v>
      </c>
      <c r="AO61" s="253">
        <v>-32201.477815785678</v>
      </c>
      <c r="AP61" s="253">
        <v>-33167.522150259254</v>
      </c>
      <c r="AQ61" s="253">
        <v>-34162.547814767036</v>
      </c>
      <c r="AR61" s="253">
        <v>-35187.424249210046</v>
      </c>
      <c r="AS61" s="253">
        <v>-36243.046976686353</v>
      </c>
      <c r="AT61" s="253">
        <v>-37330.338385986943</v>
      </c>
      <c r="AU61" s="253">
        <v>-38450.248537566549</v>
      </c>
      <c r="AV61" s="253">
        <v>-39603.755993693543</v>
      </c>
      <c r="AW61" s="253">
        <v>-40791.868673504352</v>
      </c>
      <c r="AX61" s="253">
        <v>-42015.624733709483</v>
      </c>
      <c r="AY61" s="253">
        <v>-43276.093475720772</v>
      </c>
      <c r="AZ61" s="253">
        <v>-44574.376279992393</v>
      </c>
    </row>
    <row r="62" spans="1:52" x14ac:dyDescent="0.25">
      <c r="A62" s="255" t="s">
        <v>562</v>
      </c>
      <c r="B62" s="253"/>
      <c r="C62" s="253"/>
      <c r="D62" s="253"/>
      <c r="E62" s="253"/>
      <c r="F62" s="253"/>
      <c r="G62" s="253"/>
      <c r="H62" s="253"/>
      <c r="I62" s="253"/>
      <c r="J62" s="253"/>
      <c r="K62" s="253"/>
      <c r="L62" s="253"/>
      <c r="M62" s="254"/>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row>
    <row r="63" spans="1:52" x14ac:dyDescent="0.25">
      <c r="A63" s="255" t="s">
        <v>562</v>
      </c>
      <c r="B63" s="253">
        <v>0</v>
      </c>
      <c r="C63" s="253">
        <v>0</v>
      </c>
      <c r="D63" s="253">
        <v>0</v>
      </c>
      <c r="E63" s="253">
        <v>0</v>
      </c>
      <c r="F63" s="253">
        <v>0</v>
      </c>
      <c r="G63" s="253">
        <v>0</v>
      </c>
      <c r="H63" s="253">
        <v>0</v>
      </c>
      <c r="I63" s="253">
        <v>0</v>
      </c>
      <c r="J63" s="253">
        <v>0</v>
      </c>
      <c r="K63" s="253">
        <v>0</v>
      </c>
      <c r="L63" s="253">
        <v>0</v>
      </c>
      <c r="M63" s="254">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c r="AH63" s="253">
        <v>0</v>
      </c>
      <c r="AI63" s="253">
        <v>0</v>
      </c>
      <c r="AJ63" s="253">
        <v>0</v>
      </c>
      <c r="AK63" s="253">
        <v>0</v>
      </c>
      <c r="AL63" s="253">
        <v>0</v>
      </c>
      <c r="AM63" s="253">
        <v>0</v>
      </c>
      <c r="AN63" s="253">
        <v>0</v>
      </c>
      <c r="AO63" s="253">
        <v>0</v>
      </c>
      <c r="AP63" s="253">
        <v>0</v>
      </c>
      <c r="AQ63" s="253">
        <v>0</v>
      </c>
      <c r="AR63" s="253">
        <v>0</v>
      </c>
      <c r="AS63" s="253">
        <v>0</v>
      </c>
      <c r="AT63" s="253">
        <v>0</v>
      </c>
      <c r="AU63" s="253">
        <v>0</v>
      </c>
      <c r="AV63" s="253">
        <v>0</v>
      </c>
      <c r="AW63" s="253">
        <v>0</v>
      </c>
      <c r="AX63" s="253">
        <v>0</v>
      </c>
      <c r="AY63" s="253">
        <v>0</v>
      </c>
      <c r="AZ63" s="253">
        <v>0</v>
      </c>
    </row>
    <row r="64" spans="1:52" x14ac:dyDescent="0.25">
      <c r="A64" s="255" t="s">
        <v>562</v>
      </c>
      <c r="B64" s="253"/>
      <c r="C64" s="253">
        <v>0</v>
      </c>
      <c r="D64" s="253">
        <v>0</v>
      </c>
      <c r="E64" s="253">
        <v>0</v>
      </c>
      <c r="F64" s="253">
        <v>0</v>
      </c>
      <c r="G64" s="253">
        <v>0</v>
      </c>
      <c r="H64" s="253">
        <v>0</v>
      </c>
      <c r="I64" s="253">
        <v>0</v>
      </c>
      <c r="J64" s="253">
        <v>0</v>
      </c>
      <c r="K64" s="253">
        <v>0</v>
      </c>
      <c r="L64" s="253">
        <v>0</v>
      </c>
      <c r="M64" s="254">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c r="AH64" s="253">
        <v>0</v>
      </c>
      <c r="AI64" s="253">
        <v>0</v>
      </c>
      <c r="AJ64" s="253">
        <v>0</v>
      </c>
      <c r="AK64" s="253">
        <v>0</v>
      </c>
      <c r="AL64" s="253">
        <v>0</v>
      </c>
      <c r="AM64" s="253">
        <v>0</v>
      </c>
      <c r="AN64" s="253">
        <v>0</v>
      </c>
      <c r="AO64" s="253">
        <v>0</v>
      </c>
      <c r="AP64" s="253">
        <v>0</v>
      </c>
      <c r="AQ64" s="253">
        <v>0</v>
      </c>
      <c r="AR64" s="253">
        <v>0</v>
      </c>
      <c r="AS64" s="253">
        <v>0</v>
      </c>
      <c r="AT64" s="253">
        <v>0</v>
      </c>
      <c r="AU64" s="253">
        <v>0</v>
      </c>
      <c r="AV64" s="253">
        <v>0</v>
      </c>
      <c r="AW64" s="253">
        <v>0</v>
      </c>
      <c r="AX64" s="253">
        <v>0</v>
      </c>
      <c r="AY64" s="253">
        <v>0</v>
      </c>
      <c r="AZ64" s="253">
        <v>0</v>
      </c>
    </row>
    <row r="65" spans="1:52" x14ac:dyDescent="0.25">
      <c r="A65" s="255" t="s">
        <v>304</v>
      </c>
      <c r="B65" s="253"/>
      <c r="C65" s="253"/>
      <c r="D65" s="253">
        <v>-128088.83340000002</v>
      </c>
      <c r="E65" s="253">
        <v>-126795.00680000002</v>
      </c>
      <c r="F65" s="253">
        <v>-125501.1802</v>
      </c>
      <c r="G65" s="253">
        <v>-124207.3536</v>
      </c>
      <c r="H65" s="253">
        <v>-122913.52700000002</v>
      </c>
      <c r="I65" s="253">
        <v>-121619.70040000002</v>
      </c>
      <c r="J65" s="253">
        <v>-120325.87380000002</v>
      </c>
      <c r="K65" s="253">
        <v>-119032.0472</v>
      </c>
      <c r="L65" s="253">
        <v>-117738.2206</v>
      </c>
      <c r="M65" s="253">
        <v>-116444.39400000001</v>
      </c>
      <c r="N65" s="253">
        <v>-115150.56740000001</v>
      </c>
      <c r="O65" s="253">
        <v>-113856.74080000001</v>
      </c>
      <c r="P65" s="253">
        <v>-112562.9142</v>
      </c>
      <c r="Q65" s="253">
        <v>-111269.08760000001</v>
      </c>
      <c r="R65" s="253">
        <v>-109975.26100000001</v>
      </c>
      <c r="S65" s="253">
        <v>-108681.4344</v>
      </c>
      <c r="T65" s="253">
        <v>-107387.6078</v>
      </c>
      <c r="U65" s="253">
        <v>-106093.7812</v>
      </c>
      <c r="V65" s="253">
        <v>-104799.95460000001</v>
      </c>
      <c r="W65" s="253">
        <v>-103506.12800000001</v>
      </c>
      <c r="X65" s="253">
        <v>-102212.3014</v>
      </c>
      <c r="Y65" s="253">
        <v>-100918.4748</v>
      </c>
      <c r="Z65" s="253">
        <v>-99624.648199999996</v>
      </c>
      <c r="AA65" s="253">
        <v>-98330.821599999981</v>
      </c>
      <c r="AB65" s="253">
        <v>-97036.994999999995</v>
      </c>
      <c r="AC65" s="253">
        <v>-95743.168399999995</v>
      </c>
      <c r="AD65" s="253">
        <v>-94449.341799999995</v>
      </c>
      <c r="AE65" s="253">
        <v>-93155.515199999994</v>
      </c>
      <c r="AF65" s="253">
        <v>-91861.688599999979</v>
      </c>
      <c r="AG65" s="253">
        <v>-90567.861999999994</v>
      </c>
      <c r="AH65" s="253">
        <v>-89274.035399999993</v>
      </c>
      <c r="AI65" s="253">
        <v>-87980.208799999993</v>
      </c>
      <c r="AJ65" s="253">
        <v>-86686.382199999978</v>
      </c>
      <c r="AK65" s="253">
        <v>-85392.555599999978</v>
      </c>
      <c r="AL65" s="253">
        <v>-84098.728999999992</v>
      </c>
      <c r="AM65" s="253">
        <v>-82804.902399999977</v>
      </c>
      <c r="AN65" s="253">
        <v>-81511.075799999991</v>
      </c>
      <c r="AO65" s="253">
        <v>-80217.249199999991</v>
      </c>
      <c r="AP65" s="253">
        <v>-78923.422599999991</v>
      </c>
      <c r="AQ65" s="253">
        <v>-77629.59599999999</v>
      </c>
      <c r="AR65" s="253">
        <v>-76335.769400000005</v>
      </c>
      <c r="AS65" s="253">
        <v>-75041.942800000004</v>
      </c>
      <c r="AT65" s="253">
        <v>-73748.116200000004</v>
      </c>
      <c r="AU65" s="253">
        <v>-72454.289600000018</v>
      </c>
      <c r="AV65" s="253">
        <v>-71160.463000000018</v>
      </c>
      <c r="AW65" s="253">
        <v>-69866.636400000018</v>
      </c>
      <c r="AX65" s="253">
        <v>-68572.809800000032</v>
      </c>
      <c r="AY65" s="253">
        <v>-67278.983200000032</v>
      </c>
      <c r="AZ65" s="253">
        <v>-65985.156600000031</v>
      </c>
    </row>
    <row r="66" spans="1:52" s="190" customFormat="1" ht="14.25" x14ac:dyDescent="0.25">
      <c r="A66" s="256" t="s">
        <v>570</v>
      </c>
      <c r="B66" s="251">
        <v>0</v>
      </c>
      <c r="C66" s="251">
        <v>3050407.0322906496</v>
      </c>
      <c r="D66" s="251">
        <v>1739076.99889065</v>
      </c>
      <c r="E66" s="251">
        <v>3467911.5230004848</v>
      </c>
      <c r="F66" s="251">
        <v>3591957.1737366719</v>
      </c>
      <c r="G66" s="251">
        <v>3719676.685327745</v>
      </c>
      <c r="H66" s="251">
        <v>3851190.9306003046</v>
      </c>
      <c r="I66" s="251">
        <v>3986611.7884330414</v>
      </c>
      <c r="J66" s="251">
        <v>4080893.1314308587</v>
      </c>
      <c r="K66" s="251">
        <v>4224482.3254656689</v>
      </c>
      <c r="L66" s="251">
        <v>4372340.3805235242</v>
      </c>
      <c r="M66" s="252">
        <v>4517616.7475719871</v>
      </c>
      <c r="N66" s="251">
        <v>4674191.2056970326</v>
      </c>
      <c r="O66" s="251">
        <v>4835424.0827678274</v>
      </c>
      <c r="P66" s="251">
        <v>4956291.805580846</v>
      </c>
      <c r="Q66" s="251">
        <v>5127264.9708253145</v>
      </c>
      <c r="R66" s="251">
        <v>5303328.5162291164</v>
      </c>
      <c r="S66" s="251">
        <v>5484635.1531970305</v>
      </c>
      <c r="T66" s="251">
        <v>5671342.1744759828</v>
      </c>
      <c r="U66" s="251">
        <v>5863611.5915953051</v>
      </c>
      <c r="V66" s="251">
        <v>6016446.9506583046</v>
      </c>
      <c r="W66" s="251">
        <v>6210889.2940271189</v>
      </c>
      <c r="X66" s="251">
        <v>6420583.5801121332</v>
      </c>
      <c r="Y66" s="251">
        <v>6636529.8799816966</v>
      </c>
      <c r="Z66" s="251">
        <v>6858915.7540493459</v>
      </c>
      <c r="AA66" s="251">
        <v>7087934.3895410253</v>
      </c>
      <c r="AB66" s="251">
        <v>7323784.769299455</v>
      </c>
      <c r="AC66" s="251">
        <v>7566671.8456526361</v>
      </c>
      <c r="AD66" s="251">
        <v>7816806.7194984155</v>
      </c>
      <c r="AE66" s="251">
        <v>8074406.8247615676</v>
      </c>
      <c r="AF66" s="251">
        <v>8339696.1183846146</v>
      </c>
      <c r="AG66" s="251">
        <v>8612905.2760183513</v>
      </c>
      <c r="AH66" s="251">
        <v>8894271.8935831022</v>
      </c>
      <c r="AI66" s="251">
        <v>9184040.6948767919</v>
      </c>
      <c r="AJ66" s="251">
        <v>9482463.7454112973</v>
      </c>
      <c r="AK66" s="251">
        <v>9789800.6726638358</v>
      </c>
      <c r="AL66" s="251">
        <v>10106318.892935948</v>
      </c>
      <c r="AM66" s="251">
        <v>10432293.845018225</v>
      </c>
      <c r="AN66" s="251">
        <v>10768009.230864976</v>
      </c>
      <c r="AO66" s="251">
        <v>11113757.263489122</v>
      </c>
      <c r="AP66" s="251">
        <v>11469838.922293993</v>
      </c>
      <c r="AQ66" s="251">
        <v>11836564.216065014</v>
      </c>
      <c r="AR66" s="251">
        <v>12196951.970261969</v>
      </c>
      <c r="AS66" s="251">
        <v>12585413.02587603</v>
      </c>
      <c r="AT66" s="251">
        <v>12985489.098360511</v>
      </c>
      <c r="AU66" s="251">
        <v>13397528.638221525</v>
      </c>
      <c r="AV66" s="251">
        <v>13821890.549480371</v>
      </c>
      <c r="AW66" s="251">
        <v>14258944.503278978</v>
      </c>
      <c r="AX66" s="251">
        <v>14709071.26089355</v>
      </c>
      <c r="AY66" s="251">
        <v>15172663.006438555</v>
      </c>
      <c r="AZ66" s="251">
        <v>15650123.689551912</v>
      </c>
    </row>
    <row r="67" spans="1:52" x14ac:dyDescent="0.25">
      <c r="A67" s="255" t="s">
        <v>300</v>
      </c>
      <c r="B67" s="253">
        <v>0</v>
      </c>
      <c r="C67" s="253">
        <v>0</v>
      </c>
      <c r="D67" s="253">
        <v>-117620.6</v>
      </c>
      <c r="E67" s="253">
        <v>-117620.6</v>
      </c>
      <c r="F67" s="253">
        <v>-117620.6</v>
      </c>
      <c r="G67" s="253">
        <v>-117620.6</v>
      </c>
      <c r="H67" s="253">
        <v>-117620.6</v>
      </c>
      <c r="I67" s="253">
        <v>-117620.6</v>
      </c>
      <c r="J67" s="253">
        <v>-117620.6</v>
      </c>
      <c r="K67" s="253">
        <v>-117620.6</v>
      </c>
      <c r="L67" s="253">
        <v>-117620.6</v>
      </c>
      <c r="M67" s="253">
        <v>-117620.6</v>
      </c>
      <c r="N67" s="253">
        <v>-117620.6</v>
      </c>
      <c r="O67" s="253">
        <v>-117620.6</v>
      </c>
      <c r="P67" s="253">
        <v>-117620.6</v>
      </c>
      <c r="Q67" s="253">
        <v>-117620.6</v>
      </c>
      <c r="R67" s="253">
        <v>-117620.6</v>
      </c>
      <c r="S67" s="253">
        <v>-117620.6</v>
      </c>
      <c r="T67" s="253">
        <v>-117620.6</v>
      </c>
      <c r="U67" s="253">
        <v>-117620.6</v>
      </c>
      <c r="V67" s="253">
        <v>-117620.6</v>
      </c>
      <c r="W67" s="253">
        <v>-117620.6</v>
      </c>
      <c r="X67" s="253">
        <v>-117620.6</v>
      </c>
      <c r="Y67" s="253">
        <v>-117620.6</v>
      </c>
      <c r="Z67" s="253">
        <v>-117620.6</v>
      </c>
      <c r="AA67" s="253">
        <v>-117620.6</v>
      </c>
      <c r="AB67" s="253">
        <v>-117620.6</v>
      </c>
      <c r="AC67" s="253">
        <v>-117620.6</v>
      </c>
      <c r="AD67" s="253">
        <v>-117620.6</v>
      </c>
      <c r="AE67" s="253">
        <v>-117620.6</v>
      </c>
      <c r="AF67" s="253">
        <v>-117620.6</v>
      </c>
      <c r="AG67" s="253">
        <v>-117620.6</v>
      </c>
      <c r="AH67" s="253">
        <v>-117620.6</v>
      </c>
      <c r="AI67" s="253">
        <v>-117620.6</v>
      </c>
      <c r="AJ67" s="253">
        <v>-117620.6</v>
      </c>
      <c r="AK67" s="253">
        <v>-117620.6</v>
      </c>
      <c r="AL67" s="253">
        <v>-117620.6</v>
      </c>
      <c r="AM67" s="253">
        <v>-117620.6</v>
      </c>
      <c r="AN67" s="253">
        <v>-117620.6</v>
      </c>
      <c r="AO67" s="253">
        <v>-117620.6</v>
      </c>
      <c r="AP67" s="253">
        <v>-117620.6</v>
      </c>
      <c r="AQ67" s="253">
        <v>-117620.6</v>
      </c>
      <c r="AR67" s="253">
        <v>-117620.6</v>
      </c>
      <c r="AS67" s="253">
        <v>-117620.6</v>
      </c>
      <c r="AT67" s="253">
        <v>-117620.6</v>
      </c>
      <c r="AU67" s="253">
        <v>-117620.6</v>
      </c>
      <c r="AV67" s="253">
        <v>-117620.6</v>
      </c>
      <c r="AW67" s="253">
        <v>-117620.6</v>
      </c>
      <c r="AX67" s="253">
        <v>-117620.6</v>
      </c>
      <c r="AY67" s="253">
        <v>-117620.6</v>
      </c>
      <c r="AZ67" s="253">
        <v>-117620.6</v>
      </c>
    </row>
    <row r="68" spans="1:52" s="190" customFormat="1" ht="14.25" x14ac:dyDescent="0.25">
      <c r="A68" s="256" t="s">
        <v>571</v>
      </c>
      <c r="B68" s="251">
        <v>0</v>
      </c>
      <c r="C68" s="251">
        <v>3050407.0322906496</v>
      </c>
      <c r="D68" s="251">
        <v>1621456.3988906499</v>
      </c>
      <c r="E68" s="251">
        <v>3350290.9230004847</v>
      </c>
      <c r="F68" s="251">
        <v>3474336.5737366718</v>
      </c>
      <c r="G68" s="251">
        <v>3602056.0853277449</v>
      </c>
      <c r="H68" s="251">
        <v>3733570.3306003045</v>
      </c>
      <c r="I68" s="251">
        <v>3868991.1884330413</v>
      </c>
      <c r="J68" s="251">
        <v>3963272.5314308587</v>
      </c>
      <c r="K68" s="251">
        <v>4106861.7254656688</v>
      </c>
      <c r="L68" s="251">
        <v>4254719.7805235246</v>
      </c>
      <c r="M68" s="252">
        <v>4399996.1475719875</v>
      </c>
      <c r="N68" s="251">
        <v>4556570.605697033</v>
      </c>
      <c r="O68" s="251">
        <v>4717803.4827678278</v>
      </c>
      <c r="P68" s="251">
        <v>4838671.2055808464</v>
      </c>
      <c r="Q68" s="251">
        <v>5009644.3708253149</v>
      </c>
      <c r="R68" s="251">
        <v>5185707.9162291167</v>
      </c>
      <c r="S68" s="251">
        <v>5367014.5531970309</v>
      </c>
      <c r="T68" s="251">
        <v>5553721.5744759832</v>
      </c>
      <c r="U68" s="251">
        <v>5745990.9915953055</v>
      </c>
      <c r="V68" s="251">
        <v>5898826.350658305</v>
      </c>
      <c r="W68" s="251">
        <v>6093268.6940271193</v>
      </c>
      <c r="X68" s="251">
        <v>6302962.9801121335</v>
      </c>
      <c r="Y68" s="251">
        <v>6518909.279981697</v>
      </c>
      <c r="Z68" s="251">
        <v>6741295.1540493462</v>
      </c>
      <c r="AA68" s="251">
        <v>6970313.7895410256</v>
      </c>
      <c r="AB68" s="251">
        <v>7206164.1692994554</v>
      </c>
      <c r="AC68" s="251">
        <v>7449051.2456526365</v>
      </c>
      <c r="AD68" s="251">
        <v>7699186.1194984159</v>
      </c>
      <c r="AE68" s="251">
        <v>7956786.224761568</v>
      </c>
      <c r="AF68" s="251">
        <v>8222075.518384615</v>
      </c>
      <c r="AG68" s="251">
        <v>8495284.6760183517</v>
      </c>
      <c r="AH68" s="251">
        <v>8776651.2935831025</v>
      </c>
      <c r="AI68" s="251">
        <v>9066420.0948767923</v>
      </c>
      <c r="AJ68" s="251">
        <v>9364843.1454112977</v>
      </c>
      <c r="AK68" s="251">
        <v>9672180.0726638362</v>
      </c>
      <c r="AL68" s="251">
        <v>9988698.2929359488</v>
      </c>
      <c r="AM68" s="251">
        <v>10314673.245018225</v>
      </c>
      <c r="AN68" s="251">
        <v>10650388.630864976</v>
      </c>
      <c r="AO68" s="251">
        <v>10996136.663489122</v>
      </c>
      <c r="AP68" s="251">
        <v>11352218.322293993</v>
      </c>
      <c r="AQ68" s="251">
        <v>11718943.616065014</v>
      </c>
      <c r="AR68" s="251">
        <v>12079331.370261969</v>
      </c>
      <c r="AS68" s="251">
        <v>12467792.425876031</v>
      </c>
      <c r="AT68" s="251">
        <v>12867868.498360511</v>
      </c>
      <c r="AU68" s="251">
        <v>13279908.038221525</v>
      </c>
      <c r="AV68" s="251">
        <v>13704269.949480372</v>
      </c>
      <c r="AW68" s="251">
        <v>14141323.903278979</v>
      </c>
      <c r="AX68" s="251">
        <v>14591450.66089355</v>
      </c>
      <c r="AY68" s="251">
        <v>15055042.406438556</v>
      </c>
      <c r="AZ68" s="251">
        <v>15532503.089551913</v>
      </c>
    </row>
    <row r="69" spans="1:52" x14ac:dyDescent="0.25">
      <c r="A69" s="255" t="s">
        <v>299</v>
      </c>
      <c r="B69" s="253">
        <v>0</v>
      </c>
      <c r="C69" s="253">
        <v>0</v>
      </c>
      <c r="D69" s="253">
        <v>0</v>
      </c>
      <c r="E69" s="253">
        <v>0</v>
      </c>
      <c r="F69" s="253">
        <v>0</v>
      </c>
      <c r="G69" s="253">
        <v>0</v>
      </c>
      <c r="H69" s="253">
        <v>0</v>
      </c>
      <c r="I69" s="253">
        <v>0</v>
      </c>
      <c r="J69" s="253">
        <v>0</v>
      </c>
      <c r="K69" s="253">
        <v>0</v>
      </c>
      <c r="L69" s="253">
        <v>0</v>
      </c>
      <c r="M69" s="254">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row>
    <row r="70" spans="1:52" s="190" customFormat="1" ht="14.25" x14ac:dyDescent="0.25">
      <c r="A70" s="256" t="s">
        <v>303</v>
      </c>
      <c r="B70" s="251">
        <v>0</v>
      </c>
      <c r="C70" s="251">
        <v>3050407.0322906496</v>
      </c>
      <c r="D70" s="251">
        <v>1621456.3988906499</v>
      </c>
      <c r="E70" s="251">
        <v>3350290.9230004847</v>
      </c>
      <c r="F70" s="251">
        <v>3474336.5737366718</v>
      </c>
      <c r="G70" s="251">
        <v>3602056.0853277449</v>
      </c>
      <c r="H70" s="251">
        <v>3733570.3306003045</v>
      </c>
      <c r="I70" s="251">
        <v>3868991.1884330413</v>
      </c>
      <c r="J70" s="251">
        <v>3963272.5314308587</v>
      </c>
      <c r="K70" s="251">
        <v>4106861.7254656688</v>
      </c>
      <c r="L70" s="251">
        <v>4254719.7805235246</v>
      </c>
      <c r="M70" s="252">
        <v>4399996.1475719875</v>
      </c>
      <c r="N70" s="251">
        <v>4556570.605697033</v>
      </c>
      <c r="O70" s="251">
        <v>4717803.4827678278</v>
      </c>
      <c r="P70" s="251">
        <v>4838671.2055808464</v>
      </c>
      <c r="Q70" s="251">
        <v>5009644.3708253149</v>
      </c>
      <c r="R70" s="251">
        <v>5185707.9162291167</v>
      </c>
      <c r="S70" s="251">
        <v>5367014.5531970309</v>
      </c>
      <c r="T70" s="251">
        <v>5553721.5744759832</v>
      </c>
      <c r="U70" s="251">
        <v>5745990.9915953055</v>
      </c>
      <c r="V70" s="251">
        <v>5898826.350658305</v>
      </c>
      <c r="W70" s="251">
        <v>6093268.6940271193</v>
      </c>
      <c r="X70" s="251">
        <v>6302962.9801121335</v>
      </c>
      <c r="Y70" s="251">
        <v>6518909.279981697</v>
      </c>
      <c r="Z70" s="251">
        <v>6741295.1540493462</v>
      </c>
      <c r="AA70" s="251">
        <v>6970313.7895410256</v>
      </c>
      <c r="AB70" s="251">
        <v>7206164.1692994554</v>
      </c>
      <c r="AC70" s="251">
        <v>7449051.2456526365</v>
      </c>
      <c r="AD70" s="251">
        <v>7699186.1194984159</v>
      </c>
      <c r="AE70" s="251">
        <v>7956786.224761568</v>
      </c>
      <c r="AF70" s="251">
        <v>8222075.518384615</v>
      </c>
      <c r="AG70" s="251">
        <v>8495284.6760183517</v>
      </c>
      <c r="AH70" s="251">
        <v>8776651.2935831025</v>
      </c>
      <c r="AI70" s="251">
        <v>9066420.0948767923</v>
      </c>
      <c r="AJ70" s="251">
        <v>9364843.1454112977</v>
      </c>
      <c r="AK70" s="251">
        <v>9672180.0726638362</v>
      </c>
      <c r="AL70" s="251">
        <v>9988698.2929359488</v>
      </c>
      <c r="AM70" s="251">
        <v>10314673.245018225</v>
      </c>
      <c r="AN70" s="251">
        <v>10650388.630864976</v>
      </c>
      <c r="AO70" s="251">
        <v>10996136.663489122</v>
      </c>
      <c r="AP70" s="251">
        <v>11352218.322293993</v>
      </c>
      <c r="AQ70" s="251">
        <v>11718943.616065014</v>
      </c>
      <c r="AR70" s="251">
        <v>12079331.370261969</v>
      </c>
      <c r="AS70" s="251">
        <v>12467792.425876031</v>
      </c>
      <c r="AT70" s="251">
        <v>12867868.498360511</v>
      </c>
      <c r="AU70" s="251">
        <v>13279908.038221525</v>
      </c>
      <c r="AV70" s="251">
        <v>13704269.949480372</v>
      </c>
      <c r="AW70" s="251">
        <v>14141323.903278979</v>
      </c>
      <c r="AX70" s="251">
        <v>14591450.66089355</v>
      </c>
      <c r="AY70" s="251">
        <v>15055042.406438556</v>
      </c>
      <c r="AZ70" s="251">
        <v>15532503.089551913</v>
      </c>
    </row>
    <row r="71" spans="1:52" x14ac:dyDescent="0.25">
      <c r="A71" s="255" t="s">
        <v>298</v>
      </c>
      <c r="B71" s="253">
        <v>0</v>
      </c>
      <c r="C71" s="253">
        <v>-610081.40645812999</v>
      </c>
      <c r="D71" s="253">
        <v>-324291.27977813</v>
      </c>
      <c r="E71" s="253">
        <v>-670058.18460009701</v>
      </c>
      <c r="F71" s="253">
        <v>-694867.31474733446</v>
      </c>
      <c r="G71" s="253">
        <v>-720411.21706554899</v>
      </c>
      <c r="H71" s="253">
        <v>-746714.06612006098</v>
      </c>
      <c r="I71" s="253">
        <v>-773798.23768660834</v>
      </c>
      <c r="J71" s="253">
        <v>-792654.50628617173</v>
      </c>
      <c r="K71" s="253">
        <v>-821372.34509313386</v>
      </c>
      <c r="L71" s="253">
        <v>-850943.95610470499</v>
      </c>
      <c r="M71" s="254">
        <v>-879999.22951439756</v>
      </c>
      <c r="N71" s="253">
        <v>-911314.12113940669</v>
      </c>
      <c r="O71" s="253">
        <v>-943560.69655356556</v>
      </c>
      <c r="P71" s="253">
        <v>-967734.24111616937</v>
      </c>
      <c r="Q71" s="253">
        <v>-1001928.874165063</v>
      </c>
      <c r="R71" s="253">
        <v>-1037141.5832458234</v>
      </c>
      <c r="S71" s="253">
        <v>-1073402.9106394062</v>
      </c>
      <c r="T71" s="253">
        <v>-1110744.3148951966</v>
      </c>
      <c r="U71" s="253">
        <v>-1149198.1983190612</v>
      </c>
      <c r="V71" s="253">
        <v>-1179765.2701316611</v>
      </c>
      <c r="W71" s="253">
        <v>-1218653.738805424</v>
      </c>
      <c r="X71" s="253">
        <v>-1260592.5960224268</v>
      </c>
      <c r="Y71" s="253">
        <v>-1303781.8559963396</v>
      </c>
      <c r="Z71" s="253">
        <v>-1348259.0308098693</v>
      </c>
      <c r="AA71" s="253">
        <v>-1394062.7579082053</v>
      </c>
      <c r="AB71" s="253">
        <v>-1441232.8338598912</v>
      </c>
      <c r="AC71" s="253">
        <v>-1489810.2491305275</v>
      </c>
      <c r="AD71" s="253">
        <v>-1539837.2238996832</v>
      </c>
      <c r="AE71" s="253">
        <v>-1591357.2449523136</v>
      </c>
      <c r="AF71" s="253">
        <v>-1644415.1036769231</v>
      </c>
      <c r="AG71" s="253">
        <v>-1699056.9352036705</v>
      </c>
      <c r="AH71" s="253">
        <v>-1755330.2587166205</v>
      </c>
      <c r="AI71" s="253">
        <v>-1813284.0189753585</v>
      </c>
      <c r="AJ71" s="253">
        <v>-1872968.6290822597</v>
      </c>
      <c r="AK71" s="253">
        <v>-1934436.0145327672</v>
      </c>
      <c r="AL71" s="253">
        <v>-1997739.6585871899</v>
      </c>
      <c r="AM71" s="253">
        <v>-2062934.6490036452</v>
      </c>
      <c r="AN71" s="253">
        <v>-2130077.7261729953</v>
      </c>
      <c r="AO71" s="253">
        <v>-2199227.3326978246</v>
      </c>
      <c r="AP71" s="253">
        <v>-2270443.6644587987</v>
      </c>
      <c r="AQ71" s="253">
        <v>-2343788.723213003</v>
      </c>
      <c r="AR71" s="253">
        <v>-2415866.2740523941</v>
      </c>
      <c r="AS71" s="253">
        <v>-2493558.4851752063</v>
      </c>
      <c r="AT71" s="253">
        <v>-2573573.6996721025</v>
      </c>
      <c r="AU71" s="253">
        <v>-2655981.6076443051</v>
      </c>
      <c r="AV71" s="253">
        <v>-2740853.9898960744</v>
      </c>
      <c r="AW71" s="253">
        <v>-2828264.7806557957</v>
      </c>
      <c r="AX71" s="253">
        <v>-2918290.1321787103</v>
      </c>
      <c r="AY71" s="253">
        <v>-3011008.4812877113</v>
      </c>
      <c r="AZ71" s="253">
        <v>-3106500.6179103828</v>
      </c>
    </row>
    <row r="72" spans="1:52" ht="16.5" thickBot="1" x14ac:dyDescent="0.3">
      <c r="A72" s="257" t="s">
        <v>302</v>
      </c>
      <c r="B72" s="258">
        <v>0</v>
      </c>
      <c r="C72" s="258">
        <v>2440325.6258325195</v>
      </c>
      <c r="D72" s="258">
        <v>1297165.11911252</v>
      </c>
      <c r="E72" s="258">
        <v>2680232.7384003876</v>
      </c>
      <c r="F72" s="258">
        <v>2779469.2589893374</v>
      </c>
      <c r="G72" s="258">
        <v>2881644.868262196</v>
      </c>
      <c r="H72" s="258">
        <v>2986856.2644802434</v>
      </c>
      <c r="I72" s="258">
        <v>3095192.9507464329</v>
      </c>
      <c r="J72" s="258">
        <v>3170618.0251446869</v>
      </c>
      <c r="K72" s="258">
        <v>3285489.380372535</v>
      </c>
      <c r="L72" s="258">
        <v>3403775.8244188195</v>
      </c>
      <c r="M72" s="259">
        <v>3519996.9180575898</v>
      </c>
      <c r="N72" s="258">
        <v>3645256.4845576263</v>
      </c>
      <c r="O72" s="258">
        <v>3774242.7862142622</v>
      </c>
      <c r="P72" s="258">
        <v>3870936.964464677</v>
      </c>
      <c r="Q72" s="258">
        <v>4007715.4966602521</v>
      </c>
      <c r="R72" s="258">
        <v>4148566.3329832936</v>
      </c>
      <c r="S72" s="258">
        <v>4293611.6425576247</v>
      </c>
      <c r="T72" s="258">
        <v>4442977.2595807863</v>
      </c>
      <c r="U72" s="258">
        <v>4596792.7932762448</v>
      </c>
      <c r="V72" s="258">
        <v>4719061.0805266444</v>
      </c>
      <c r="W72" s="258">
        <v>4874614.9552216958</v>
      </c>
      <c r="X72" s="258">
        <v>5042370.3840897065</v>
      </c>
      <c r="Y72" s="258">
        <v>5215127.4239853574</v>
      </c>
      <c r="Z72" s="258">
        <v>5393036.1232394772</v>
      </c>
      <c r="AA72" s="258">
        <v>5576251.0316328201</v>
      </c>
      <c r="AB72" s="258">
        <v>5764931.3354395647</v>
      </c>
      <c r="AC72" s="258">
        <v>5959240.996522109</v>
      </c>
      <c r="AD72" s="258">
        <v>6159348.8955987329</v>
      </c>
      <c r="AE72" s="258">
        <v>6365428.9798092544</v>
      </c>
      <c r="AF72" s="258">
        <v>6577660.4147076923</v>
      </c>
      <c r="AG72" s="258">
        <v>6796227.7408146812</v>
      </c>
      <c r="AH72" s="258">
        <v>7021321.034866482</v>
      </c>
      <c r="AI72" s="258">
        <v>7253136.0759014338</v>
      </c>
      <c r="AJ72" s="258">
        <v>7491874.516329038</v>
      </c>
      <c r="AK72" s="258">
        <v>7737744.0581310689</v>
      </c>
      <c r="AL72" s="258">
        <v>7990958.6343487594</v>
      </c>
      <c r="AM72" s="258">
        <v>8251738.5960145798</v>
      </c>
      <c r="AN72" s="258">
        <v>8520310.9046919812</v>
      </c>
      <c r="AO72" s="258">
        <v>8796909.3307912983</v>
      </c>
      <c r="AP72" s="258">
        <v>9081774.6578351948</v>
      </c>
      <c r="AQ72" s="258">
        <v>9375154.8928520121</v>
      </c>
      <c r="AR72" s="258">
        <v>9663465.0962095745</v>
      </c>
      <c r="AS72" s="258">
        <v>9974233.9407008253</v>
      </c>
      <c r="AT72" s="258">
        <v>10294294.798688408</v>
      </c>
      <c r="AU72" s="258">
        <v>10623926.43057722</v>
      </c>
      <c r="AV72" s="258">
        <v>10963415.959584298</v>
      </c>
      <c r="AW72" s="258">
        <v>11313059.122623183</v>
      </c>
      <c r="AX72" s="258">
        <v>11673160.528714839</v>
      </c>
      <c r="AY72" s="258">
        <v>12044033.925150845</v>
      </c>
      <c r="AZ72" s="258">
        <v>12426002.471641529</v>
      </c>
    </row>
    <row r="73" spans="1:52" s="263" customFormat="1" ht="16.5" thickBot="1" x14ac:dyDescent="0.3">
      <c r="A73" s="260"/>
      <c r="B73" s="261">
        <v>0</v>
      </c>
      <c r="C73" s="261">
        <v>1</v>
      </c>
      <c r="D73" s="261">
        <f>C73+1</f>
        <v>2</v>
      </c>
      <c r="E73" s="261">
        <f t="shared" ref="E73:AA73" si="5">D73+1</f>
        <v>3</v>
      </c>
      <c r="F73" s="261">
        <f t="shared" si="5"/>
        <v>4</v>
      </c>
      <c r="G73" s="261">
        <f t="shared" si="5"/>
        <v>5</v>
      </c>
      <c r="H73" s="261">
        <f t="shared" si="5"/>
        <v>6</v>
      </c>
      <c r="I73" s="261">
        <f t="shared" si="5"/>
        <v>7</v>
      </c>
      <c r="J73" s="261">
        <f t="shared" si="5"/>
        <v>8</v>
      </c>
      <c r="K73" s="261">
        <f t="shared" si="5"/>
        <v>9</v>
      </c>
      <c r="L73" s="261">
        <f t="shared" si="5"/>
        <v>10</v>
      </c>
      <c r="M73" s="262">
        <f t="shared" si="5"/>
        <v>11</v>
      </c>
      <c r="N73" s="261">
        <f t="shared" si="5"/>
        <v>12</v>
      </c>
      <c r="O73" s="261">
        <f t="shared" si="5"/>
        <v>13</v>
      </c>
      <c r="P73" s="261">
        <f t="shared" si="5"/>
        <v>14</v>
      </c>
      <c r="Q73" s="261">
        <f t="shared" si="5"/>
        <v>15</v>
      </c>
      <c r="R73" s="261">
        <f t="shared" si="5"/>
        <v>16</v>
      </c>
      <c r="S73" s="261">
        <f t="shared" si="5"/>
        <v>17</v>
      </c>
      <c r="T73" s="261">
        <f t="shared" si="5"/>
        <v>18</v>
      </c>
      <c r="U73" s="261">
        <f t="shared" si="5"/>
        <v>19</v>
      </c>
      <c r="V73" s="261">
        <f t="shared" si="5"/>
        <v>20</v>
      </c>
      <c r="W73" s="261">
        <f t="shared" si="5"/>
        <v>21</v>
      </c>
      <c r="X73" s="261">
        <f t="shared" si="5"/>
        <v>22</v>
      </c>
      <c r="Y73" s="261">
        <f t="shared" si="5"/>
        <v>23</v>
      </c>
      <c r="Z73" s="261">
        <f t="shared" si="5"/>
        <v>24</v>
      </c>
      <c r="AA73" s="261">
        <f t="shared" si="5"/>
        <v>25</v>
      </c>
    </row>
    <row r="74" spans="1:52" x14ac:dyDescent="0.25">
      <c r="A74" s="239" t="s">
        <v>301</v>
      </c>
      <c r="B74" s="225">
        <f>B41</f>
        <v>2021</v>
      </c>
      <c r="C74" s="225">
        <f t="shared" ref="C74:AZ74" si="6">C41</f>
        <v>2022</v>
      </c>
      <c r="D74" s="225">
        <f t="shared" si="6"/>
        <v>2023</v>
      </c>
      <c r="E74" s="225">
        <f t="shared" si="6"/>
        <v>2024</v>
      </c>
      <c r="F74" s="225">
        <f t="shared" si="6"/>
        <v>2025</v>
      </c>
      <c r="G74" s="225">
        <f t="shared" si="6"/>
        <v>2026</v>
      </c>
      <c r="H74" s="225">
        <f t="shared" si="6"/>
        <v>2027</v>
      </c>
      <c r="I74" s="225">
        <f t="shared" si="6"/>
        <v>2028</v>
      </c>
      <c r="J74" s="225">
        <f t="shared" si="6"/>
        <v>2029</v>
      </c>
      <c r="K74" s="225">
        <f t="shared" si="6"/>
        <v>2030</v>
      </c>
      <c r="L74" s="225">
        <f t="shared" si="6"/>
        <v>2031</v>
      </c>
      <c r="M74" s="240">
        <f t="shared" si="6"/>
        <v>2032</v>
      </c>
      <c r="N74" s="225">
        <f t="shared" si="6"/>
        <v>2033</v>
      </c>
      <c r="O74" s="225">
        <f t="shared" si="6"/>
        <v>2034</v>
      </c>
      <c r="P74" s="225">
        <f t="shared" si="6"/>
        <v>2035</v>
      </c>
      <c r="Q74" s="225">
        <f t="shared" si="6"/>
        <v>2036</v>
      </c>
      <c r="R74" s="225">
        <f t="shared" si="6"/>
        <v>2037</v>
      </c>
      <c r="S74" s="225">
        <f t="shared" si="6"/>
        <v>2038</v>
      </c>
      <c r="T74" s="225">
        <f t="shared" si="6"/>
        <v>2039</v>
      </c>
      <c r="U74" s="225">
        <f t="shared" si="6"/>
        <v>2040</v>
      </c>
      <c r="V74" s="225">
        <f t="shared" si="6"/>
        <v>2041</v>
      </c>
      <c r="W74" s="225">
        <f t="shared" si="6"/>
        <v>2042</v>
      </c>
      <c r="X74" s="225">
        <f t="shared" si="6"/>
        <v>2043</v>
      </c>
      <c r="Y74" s="225">
        <f t="shared" si="6"/>
        <v>2044</v>
      </c>
      <c r="Z74" s="225">
        <f t="shared" si="6"/>
        <v>2045</v>
      </c>
      <c r="AA74" s="225">
        <f t="shared" si="6"/>
        <v>2046</v>
      </c>
      <c r="AB74" s="225">
        <f t="shared" si="6"/>
        <v>2047</v>
      </c>
      <c r="AC74" s="225">
        <f t="shared" si="6"/>
        <v>2048</v>
      </c>
      <c r="AD74" s="225">
        <f t="shared" si="6"/>
        <v>2049</v>
      </c>
      <c r="AE74" s="225">
        <f t="shared" si="6"/>
        <v>2050</v>
      </c>
      <c r="AF74" s="225">
        <f t="shared" si="6"/>
        <v>2051</v>
      </c>
      <c r="AG74" s="225">
        <f t="shared" si="6"/>
        <v>2052</v>
      </c>
      <c r="AH74" s="225">
        <f t="shared" si="6"/>
        <v>2053</v>
      </c>
      <c r="AI74" s="225">
        <f t="shared" si="6"/>
        <v>2054</v>
      </c>
      <c r="AJ74" s="225">
        <f t="shared" si="6"/>
        <v>2055</v>
      </c>
      <c r="AK74" s="225">
        <f t="shared" si="6"/>
        <v>2056</v>
      </c>
      <c r="AL74" s="225">
        <f t="shared" si="6"/>
        <v>2057</v>
      </c>
      <c r="AM74" s="225">
        <f t="shared" si="6"/>
        <v>2058</v>
      </c>
      <c r="AN74" s="225">
        <f t="shared" si="6"/>
        <v>2059</v>
      </c>
      <c r="AO74" s="225">
        <f t="shared" si="6"/>
        <v>2060</v>
      </c>
      <c r="AP74" s="225">
        <f t="shared" si="6"/>
        <v>2061</v>
      </c>
      <c r="AQ74" s="225">
        <f t="shared" si="6"/>
        <v>2062</v>
      </c>
      <c r="AR74" s="225">
        <f t="shared" si="6"/>
        <v>2063</v>
      </c>
      <c r="AS74" s="225">
        <f t="shared" si="6"/>
        <v>2064</v>
      </c>
      <c r="AT74" s="225">
        <f t="shared" si="6"/>
        <v>2065</v>
      </c>
      <c r="AU74" s="225">
        <f t="shared" si="6"/>
        <v>2066</v>
      </c>
      <c r="AV74" s="225">
        <f t="shared" si="6"/>
        <v>2067</v>
      </c>
      <c r="AW74" s="225">
        <f t="shared" si="6"/>
        <v>2068</v>
      </c>
      <c r="AX74" s="225">
        <f t="shared" si="6"/>
        <v>2069</v>
      </c>
      <c r="AY74" s="225">
        <f t="shared" si="6"/>
        <v>2070</v>
      </c>
      <c r="AZ74" s="225">
        <f t="shared" si="6"/>
        <v>2071</v>
      </c>
    </row>
    <row r="75" spans="1:52" s="190" customFormat="1" ht="14.25" x14ac:dyDescent="0.25">
      <c r="A75" s="250" t="s">
        <v>571</v>
      </c>
      <c r="B75" s="251">
        <v>0</v>
      </c>
      <c r="C75" s="251">
        <v>3050407.0322906496</v>
      </c>
      <c r="D75" s="251">
        <v>1621456.3988906499</v>
      </c>
      <c r="E75" s="251">
        <v>3350290.9230004847</v>
      </c>
      <c r="F75" s="251">
        <v>3474336.5737366718</v>
      </c>
      <c r="G75" s="251">
        <v>3602056.0853277449</v>
      </c>
      <c r="H75" s="251">
        <v>3733570.3306003045</v>
      </c>
      <c r="I75" s="251">
        <v>3868991.1884330413</v>
      </c>
      <c r="J75" s="251">
        <v>3963272.5314308587</v>
      </c>
      <c r="K75" s="251">
        <v>4106861.7254656688</v>
      </c>
      <c r="L75" s="251">
        <v>4254719.7805235246</v>
      </c>
      <c r="M75" s="252">
        <v>4399996.1475719875</v>
      </c>
      <c r="N75" s="251">
        <v>4556570.605697033</v>
      </c>
      <c r="O75" s="251">
        <v>4717803.4827678278</v>
      </c>
      <c r="P75" s="251">
        <v>4838671.2055808464</v>
      </c>
      <c r="Q75" s="251">
        <v>5009644.3708253149</v>
      </c>
      <c r="R75" s="251">
        <v>5185707.9162291167</v>
      </c>
      <c r="S75" s="251">
        <v>5367014.5531970309</v>
      </c>
      <c r="T75" s="251">
        <v>5553721.5744759832</v>
      </c>
      <c r="U75" s="251">
        <v>5745990.9915953055</v>
      </c>
      <c r="V75" s="251">
        <v>5898826.350658305</v>
      </c>
      <c r="W75" s="251">
        <v>6093268.6940271193</v>
      </c>
      <c r="X75" s="251">
        <v>6302962.9801121335</v>
      </c>
      <c r="Y75" s="251">
        <v>6518909.279981697</v>
      </c>
      <c r="Z75" s="251">
        <v>6741295.1540493462</v>
      </c>
      <c r="AA75" s="251">
        <v>6970313.7895410256</v>
      </c>
      <c r="AB75" s="251">
        <v>7206164.1692994554</v>
      </c>
      <c r="AC75" s="251">
        <v>7449051.2456526365</v>
      </c>
      <c r="AD75" s="251">
        <v>7699186.1194984159</v>
      </c>
      <c r="AE75" s="251">
        <v>7956786.224761568</v>
      </c>
      <c r="AF75" s="251">
        <v>8222075.518384615</v>
      </c>
      <c r="AG75" s="251">
        <v>8495284.6760183517</v>
      </c>
      <c r="AH75" s="251">
        <v>8776651.2935831025</v>
      </c>
      <c r="AI75" s="251">
        <v>9066420.0948767923</v>
      </c>
      <c r="AJ75" s="251">
        <v>9364843.1454112977</v>
      </c>
      <c r="AK75" s="251">
        <v>9672180.0726638362</v>
      </c>
      <c r="AL75" s="251">
        <v>9988698.2929359488</v>
      </c>
      <c r="AM75" s="251">
        <v>10314673.245018225</v>
      </c>
      <c r="AN75" s="251">
        <v>10650388.630864976</v>
      </c>
      <c r="AO75" s="251">
        <v>10996136.663489122</v>
      </c>
      <c r="AP75" s="251">
        <v>11352218.322293993</v>
      </c>
      <c r="AQ75" s="251">
        <v>11718943.616065014</v>
      </c>
      <c r="AR75" s="251">
        <v>12079331.370261969</v>
      </c>
      <c r="AS75" s="251">
        <v>12467792.425876031</v>
      </c>
      <c r="AT75" s="251">
        <v>12867868.498360511</v>
      </c>
      <c r="AU75" s="251">
        <v>13279908.038221525</v>
      </c>
      <c r="AV75" s="251">
        <v>13704269.949480372</v>
      </c>
      <c r="AW75" s="251">
        <v>14141323.903278979</v>
      </c>
      <c r="AX75" s="251">
        <v>14591450.66089355</v>
      </c>
      <c r="AY75" s="251">
        <v>15055042.406438556</v>
      </c>
      <c r="AZ75" s="251">
        <v>15532503.089551913</v>
      </c>
    </row>
    <row r="76" spans="1:52" x14ac:dyDescent="0.25">
      <c r="A76" s="255" t="s">
        <v>300</v>
      </c>
      <c r="B76" s="253">
        <v>0</v>
      </c>
      <c r="C76" s="253">
        <v>0</v>
      </c>
      <c r="D76" s="253">
        <v>117620.6</v>
      </c>
      <c r="E76" s="253">
        <v>117620.6</v>
      </c>
      <c r="F76" s="253">
        <v>117620.6</v>
      </c>
      <c r="G76" s="253">
        <v>117620.6</v>
      </c>
      <c r="H76" s="253">
        <v>117620.6</v>
      </c>
      <c r="I76" s="253">
        <v>117620.6</v>
      </c>
      <c r="J76" s="253">
        <v>117620.6</v>
      </c>
      <c r="K76" s="253">
        <v>117620.6</v>
      </c>
      <c r="L76" s="253">
        <v>117620.6</v>
      </c>
      <c r="M76" s="254">
        <v>117620.6</v>
      </c>
      <c r="N76" s="253">
        <v>117620.6</v>
      </c>
      <c r="O76" s="253">
        <v>117620.6</v>
      </c>
      <c r="P76" s="253">
        <v>117620.6</v>
      </c>
      <c r="Q76" s="253">
        <v>117620.6</v>
      </c>
      <c r="R76" s="253">
        <v>117620.6</v>
      </c>
      <c r="S76" s="253">
        <v>117620.6</v>
      </c>
      <c r="T76" s="253">
        <v>117620.6</v>
      </c>
      <c r="U76" s="253">
        <v>117620.6</v>
      </c>
      <c r="V76" s="253">
        <v>117620.6</v>
      </c>
      <c r="W76" s="253">
        <v>117620.6</v>
      </c>
      <c r="X76" s="253">
        <v>117620.6</v>
      </c>
      <c r="Y76" s="253">
        <v>117620.6</v>
      </c>
      <c r="Z76" s="253">
        <v>117620.6</v>
      </c>
      <c r="AA76" s="253">
        <v>117620.6</v>
      </c>
      <c r="AB76" s="253">
        <v>117620.6</v>
      </c>
      <c r="AC76" s="253">
        <v>117620.6</v>
      </c>
      <c r="AD76" s="253">
        <v>117620.6</v>
      </c>
      <c r="AE76" s="253">
        <v>117620.6</v>
      </c>
      <c r="AF76" s="253">
        <v>117620.6</v>
      </c>
      <c r="AG76" s="253">
        <v>117620.6</v>
      </c>
      <c r="AH76" s="253">
        <v>117620.6</v>
      </c>
      <c r="AI76" s="253">
        <v>117620.6</v>
      </c>
      <c r="AJ76" s="253">
        <v>117620.6</v>
      </c>
      <c r="AK76" s="253">
        <v>117620.6</v>
      </c>
      <c r="AL76" s="253">
        <v>117620.6</v>
      </c>
      <c r="AM76" s="253">
        <v>117620.6</v>
      </c>
      <c r="AN76" s="253">
        <v>117620.6</v>
      </c>
      <c r="AO76" s="253">
        <v>117620.6</v>
      </c>
      <c r="AP76" s="253">
        <v>117620.6</v>
      </c>
      <c r="AQ76" s="253">
        <v>117620.6</v>
      </c>
      <c r="AR76" s="253">
        <v>117620.6</v>
      </c>
      <c r="AS76" s="253">
        <v>117620.6</v>
      </c>
      <c r="AT76" s="253">
        <v>117620.6</v>
      </c>
      <c r="AU76" s="253">
        <v>117620.6</v>
      </c>
      <c r="AV76" s="253">
        <v>117620.6</v>
      </c>
      <c r="AW76" s="253">
        <v>117620.6</v>
      </c>
      <c r="AX76" s="253">
        <v>117620.6</v>
      </c>
      <c r="AY76" s="253">
        <v>117620.6</v>
      </c>
      <c r="AZ76" s="253">
        <v>117620.6</v>
      </c>
    </row>
    <row r="77" spans="1:52" x14ac:dyDescent="0.25">
      <c r="A77" s="255" t="s">
        <v>299</v>
      </c>
      <c r="B77" s="253">
        <v>0</v>
      </c>
      <c r="C77" s="253">
        <v>0</v>
      </c>
      <c r="D77" s="253">
        <v>0</v>
      </c>
      <c r="E77" s="253">
        <v>0</v>
      </c>
      <c r="F77" s="253">
        <v>0</v>
      </c>
      <c r="G77" s="253">
        <v>0</v>
      </c>
      <c r="H77" s="253">
        <v>0</v>
      </c>
      <c r="I77" s="253">
        <v>0</v>
      </c>
      <c r="J77" s="253">
        <v>0</v>
      </c>
      <c r="K77" s="253">
        <v>0</v>
      </c>
      <c r="L77" s="253">
        <v>0</v>
      </c>
      <c r="M77" s="254">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c r="AL77" s="253">
        <v>0</v>
      </c>
      <c r="AM77" s="253">
        <v>0</v>
      </c>
      <c r="AN77" s="253">
        <v>0</v>
      </c>
      <c r="AO77" s="253">
        <v>0</v>
      </c>
      <c r="AP77" s="253">
        <v>0</v>
      </c>
      <c r="AQ77" s="253">
        <v>0</v>
      </c>
      <c r="AR77" s="253">
        <v>0</v>
      </c>
      <c r="AS77" s="253">
        <v>0</v>
      </c>
      <c r="AT77" s="253">
        <v>0</v>
      </c>
      <c r="AU77" s="253">
        <v>0</v>
      </c>
      <c r="AV77" s="253">
        <v>0</v>
      </c>
      <c r="AW77" s="253">
        <v>0</v>
      </c>
      <c r="AX77" s="253">
        <v>0</v>
      </c>
      <c r="AY77" s="253">
        <v>0</v>
      </c>
      <c r="AZ77" s="253">
        <v>0</v>
      </c>
    </row>
    <row r="78" spans="1:52" x14ac:dyDescent="0.25">
      <c r="A78" s="255" t="s">
        <v>298</v>
      </c>
      <c r="B78" s="253">
        <v>0</v>
      </c>
      <c r="C78" s="253">
        <v>-610081.40645812999</v>
      </c>
      <c r="D78" s="253">
        <v>-324291.27977813</v>
      </c>
      <c r="E78" s="253">
        <v>-670058.18460009713</v>
      </c>
      <c r="F78" s="253">
        <v>-694867.31474733446</v>
      </c>
      <c r="G78" s="253">
        <v>-720411.21706554899</v>
      </c>
      <c r="H78" s="253">
        <v>-746714.06612006109</v>
      </c>
      <c r="I78" s="253">
        <v>-773798.23768660799</v>
      </c>
      <c r="J78" s="253">
        <v>-792654.50628617126</v>
      </c>
      <c r="K78" s="253">
        <v>-821372.34509313386</v>
      </c>
      <c r="L78" s="253">
        <v>-850943.95610470511</v>
      </c>
      <c r="M78" s="254">
        <v>-879999.22951439768</v>
      </c>
      <c r="N78" s="253">
        <v>-911314.12113940623</v>
      </c>
      <c r="O78" s="253">
        <v>-943560.69655356556</v>
      </c>
      <c r="P78" s="253">
        <v>-967734.24111616984</v>
      </c>
      <c r="Q78" s="253">
        <v>-1001928.8741650637</v>
      </c>
      <c r="R78" s="253">
        <v>-1037141.5832458232</v>
      </c>
      <c r="S78" s="253">
        <v>-1073402.9106394071</v>
      </c>
      <c r="T78" s="253">
        <v>-1110744.3148951959</v>
      </c>
      <c r="U78" s="253">
        <v>-1149198.1983190607</v>
      </c>
      <c r="V78" s="253">
        <v>-1179765.2701316625</v>
      </c>
      <c r="W78" s="253">
        <v>-1218653.7388054244</v>
      </c>
      <c r="X78" s="253">
        <v>-1260592.5960224271</v>
      </c>
      <c r="Y78" s="253">
        <v>-1303781.8559963405</v>
      </c>
      <c r="Z78" s="253">
        <v>-1348259.0308098681</v>
      </c>
      <c r="AA78" s="253">
        <v>-1394062.7579082064</v>
      </c>
      <c r="AB78" s="253">
        <v>-1441232.8338598907</v>
      </c>
      <c r="AC78" s="253">
        <v>-1489810.2491305284</v>
      </c>
      <c r="AD78" s="253">
        <v>-1539837.2238996848</v>
      </c>
      <c r="AE78" s="253">
        <v>-1591357.2449523136</v>
      </c>
      <c r="AF78" s="253">
        <v>-1644415.1036769226</v>
      </c>
      <c r="AG78" s="253">
        <v>-1699056.9352036715</v>
      </c>
      <c r="AH78" s="253">
        <v>-1755330.2587166242</v>
      </c>
      <c r="AI78" s="253">
        <v>-1813284.0189753622</v>
      </c>
      <c r="AJ78" s="253">
        <v>-1872968.6290822625</v>
      </c>
      <c r="AK78" s="253">
        <v>-1934436.0145327672</v>
      </c>
      <c r="AL78" s="253">
        <v>-1997739.6585871875</v>
      </c>
      <c r="AM78" s="253">
        <v>-2062934.6490036473</v>
      </c>
      <c r="AN78" s="253">
        <v>-2130077.7261729985</v>
      </c>
      <c r="AO78" s="253">
        <v>-2199227.3326978236</v>
      </c>
      <c r="AP78" s="253">
        <v>-2270443.6644587964</v>
      </c>
      <c r="AQ78" s="253">
        <v>-2343788.7232130021</v>
      </c>
      <c r="AR78" s="253">
        <v>-2415866.2740523964</v>
      </c>
      <c r="AS78" s="253">
        <v>-2493558.4851752073</v>
      </c>
      <c r="AT78" s="253">
        <v>-2573573.6996721029</v>
      </c>
      <c r="AU78" s="253">
        <v>-2655981.6076443046</v>
      </c>
      <c r="AV78" s="253">
        <v>-2740853.9898960739</v>
      </c>
      <c r="AW78" s="253">
        <v>-2828264.7806558013</v>
      </c>
      <c r="AX78" s="253">
        <v>-2918290.1321787089</v>
      </c>
      <c r="AY78" s="253">
        <v>-3011008.4812877178</v>
      </c>
      <c r="AZ78" s="253">
        <v>-3106500.6179103851</v>
      </c>
    </row>
    <row r="79" spans="1:52" x14ac:dyDescent="0.25">
      <c r="A79" s="255" t="s">
        <v>297</v>
      </c>
      <c r="B79" s="264">
        <v>-43842.6</v>
      </c>
      <c r="C79" s="264">
        <v>-3582.0932246556654</v>
      </c>
      <c r="D79" s="264">
        <v>3582.0932246556654</v>
      </c>
      <c r="E79" s="264">
        <v>0</v>
      </c>
      <c r="F79" s="264">
        <v>0</v>
      </c>
      <c r="G79" s="264">
        <v>0</v>
      </c>
      <c r="H79" s="264">
        <v>0</v>
      </c>
      <c r="I79" s="264">
        <v>0</v>
      </c>
      <c r="J79" s="264">
        <v>0</v>
      </c>
      <c r="K79" s="264">
        <v>0</v>
      </c>
      <c r="L79" s="264">
        <v>0</v>
      </c>
      <c r="M79" s="254">
        <v>0</v>
      </c>
      <c r="N79" s="264">
        <v>0</v>
      </c>
      <c r="O79" s="264">
        <v>0</v>
      </c>
      <c r="P79" s="264">
        <v>0</v>
      </c>
      <c r="Q79" s="264">
        <v>0</v>
      </c>
      <c r="R79" s="264">
        <v>0</v>
      </c>
      <c r="S79" s="264">
        <v>0</v>
      </c>
      <c r="T79" s="264">
        <v>0</v>
      </c>
      <c r="U79" s="264">
        <v>0</v>
      </c>
      <c r="V79" s="264">
        <v>0</v>
      </c>
      <c r="W79" s="264">
        <v>0</v>
      </c>
      <c r="X79" s="264">
        <v>0</v>
      </c>
      <c r="Y79" s="264">
        <v>0</v>
      </c>
      <c r="Z79" s="264">
        <v>0</v>
      </c>
      <c r="AA79" s="264">
        <v>0</v>
      </c>
      <c r="AB79" s="264">
        <v>0</v>
      </c>
      <c r="AC79" s="264">
        <v>0</v>
      </c>
      <c r="AD79" s="264">
        <v>0</v>
      </c>
      <c r="AE79" s="264">
        <v>0</v>
      </c>
      <c r="AF79" s="264">
        <v>0</v>
      </c>
      <c r="AG79" s="264">
        <v>0</v>
      </c>
      <c r="AH79" s="264">
        <v>0</v>
      </c>
      <c r="AI79" s="264">
        <v>0</v>
      </c>
      <c r="AJ79" s="264">
        <v>0</v>
      </c>
      <c r="AK79" s="264">
        <v>0</v>
      </c>
      <c r="AL79" s="264">
        <v>0</v>
      </c>
      <c r="AM79" s="264">
        <v>0</v>
      </c>
      <c r="AN79" s="264">
        <v>0</v>
      </c>
      <c r="AO79" s="264">
        <v>0</v>
      </c>
      <c r="AP79" s="264">
        <v>0</v>
      </c>
      <c r="AQ79" s="264">
        <v>0</v>
      </c>
      <c r="AR79" s="264">
        <v>0</v>
      </c>
      <c r="AS79" s="264">
        <v>0</v>
      </c>
      <c r="AT79" s="264">
        <v>0</v>
      </c>
      <c r="AU79" s="264">
        <v>0</v>
      </c>
      <c r="AV79" s="264">
        <v>0</v>
      </c>
      <c r="AW79" s="264">
        <v>0</v>
      </c>
      <c r="AX79" s="264">
        <v>0</v>
      </c>
      <c r="AY79" s="264">
        <v>0</v>
      </c>
      <c r="AZ79" s="264">
        <v>0</v>
      </c>
    </row>
    <row r="80" spans="1:52" x14ac:dyDescent="0.25">
      <c r="A80" s="255" t="s">
        <v>296</v>
      </c>
      <c r="B80" s="253">
        <v>0</v>
      </c>
      <c r="C80" s="253">
        <v>0</v>
      </c>
      <c r="D80" s="253">
        <v>0</v>
      </c>
      <c r="E80" s="253">
        <v>0</v>
      </c>
      <c r="F80" s="253">
        <v>0</v>
      </c>
      <c r="G80" s="253">
        <v>0</v>
      </c>
      <c r="H80" s="253">
        <v>0</v>
      </c>
      <c r="I80" s="253">
        <v>0</v>
      </c>
      <c r="J80" s="253">
        <v>0</v>
      </c>
      <c r="K80" s="253">
        <v>0</v>
      </c>
      <c r="L80" s="253">
        <v>0</v>
      </c>
      <c r="M80" s="254">
        <v>0</v>
      </c>
      <c r="N80" s="253">
        <v>0</v>
      </c>
      <c r="O80" s="253">
        <v>0</v>
      </c>
      <c r="P80" s="253">
        <v>0</v>
      </c>
      <c r="Q80" s="253">
        <v>0</v>
      </c>
      <c r="R80" s="253">
        <v>0</v>
      </c>
      <c r="S80" s="253">
        <v>0</v>
      </c>
      <c r="T80" s="253">
        <v>0</v>
      </c>
      <c r="U80" s="253">
        <v>0</v>
      </c>
      <c r="V80" s="253">
        <v>0</v>
      </c>
      <c r="W80" s="253">
        <v>0</v>
      </c>
      <c r="X80" s="253">
        <v>0</v>
      </c>
      <c r="Y80" s="253">
        <v>0</v>
      </c>
      <c r="Z80" s="253">
        <v>0</v>
      </c>
      <c r="AA80" s="253">
        <v>0</v>
      </c>
      <c r="AB80" s="253">
        <v>0</v>
      </c>
      <c r="AC80" s="253">
        <v>0</v>
      </c>
      <c r="AD80" s="253">
        <v>0</v>
      </c>
      <c r="AE80" s="253">
        <v>0</v>
      </c>
      <c r="AF80" s="253">
        <v>0</v>
      </c>
      <c r="AG80" s="253">
        <v>0</v>
      </c>
      <c r="AH80" s="253">
        <v>0</v>
      </c>
      <c r="AI80" s="253">
        <v>0</v>
      </c>
      <c r="AJ80" s="253">
        <v>0</v>
      </c>
      <c r="AK80" s="253">
        <v>0</v>
      </c>
      <c r="AL80" s="253">
        <v>0</v>
      </c>
      <c r="AM80" s="253">
        <v>0</v>
      </c>
      <c r="AN80" s="253">
        <v>0</v>
      </c>
      <c r="AO80" s="253">
        <v>0</v>
      </c>
      <c r="AP80" s="253">
        <v>0</v>
      </c>
      <c r="AQ80" s="253">
        <v>0</v>
      </c>
      <c r="AR80" s="253">
        <v>0</v>
      </c>
      <c r="AS80" s="253">
        <v>0</v>
      </c>
      <c r="AT80" s="253">
        <v>0</v>
      </c>
      <c r="AU80" s="253">
        <v>0</v>
      </c>
      <c r="AV80" s="253">
        <v>0</v>
      </c>
      <c r="AW80" s="253">
        <v>0</v>
      </c>
      <c r="AX80" s="253">
        <v>0</v>
      </c>
      <c r="AY80" s="253">
        <v>0</v>
      </c>
      <c r="AZ80" s="253">
        <v>0</v>
      </c>
    </row>
    <row r="81" spans="1:52" x14ac:dyDescent="0.25">
      <c r="A81" s="255" t="s">
        <v>295</v>
      </c>
      <c r="B81" s="253">
        <v>0</v>
      </c>
      <c r="C81" s="253">
        <v>-4490016.6666666698</v>
      </c>
      <c r="D81" s="253">
        <v>-5388020</v>
      </c>
      <c r="E81" s="253">
        <v>0</v>
      </c>
      <c r="F81" s="253">
        <v>0</v>
      </c>
      <c r="G81" s="253">
        <v>0</v>
      </c>
      <c r="H81" s="253">
        <v>0</v>
      </c>
      <c r="I81" s="253">
        <v>0</v>
      </c>
      <c r="J81" s="253">
        <v>0</v>
      </c>
      <c r="K81" s="253">
        <v>0</v>
      </c>
      <c r="L81" s="253">
        <v>0</v>
      </c>
      <c r="M81" s="254">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253">
        <v>0</v>
      </c>
    </row>
    <row r="82" spans="1:52" x14ac:dyDescent="0.25">
      <c r="A82" s="255" t="s">
        <v>294</v>
      </c>
      <c r="B82" s="253">
        <v>0</v>
      </c>
      <c r="C82" s="253">
        <v>0</v>
      </c>
      <c r="D82" s="253">
        <v>0</v>
      </c>
      <c r="E82" s="253">
        <v>0</v>
      </c>
      <c r="F82" s="253">
        <v>0</v>
      </c>
      <c r="G82" s="253">
        <v>0</v>
      </c>
      <c r="H82" s="253">
        <v>0</v>
      </c>
      <c r="I82" s="253">
        <v>0</v>
      </c>
      <c r="J82" s="253">
        <v>0</v>
      </c>
      <c r="K82" s="253">
        <v>0</v>
      </c>
      <c r="L82" s="253">
        <v>0</v>
      </c>
      <c r="M82" s="254">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c r="AH82" s="253">
        <v>0</v>
      </c>
      <c r="AI82" s="253">
        <v>0</v>
      </c>
      <c r="AJ82" s="253">
        <v>0</v>
      </c>
      <c r="AK82" s="253">
        <v>0</v>
      </c>
      <c r="AL82" s="253">
        <v>0</v>
      </c>
      <c r="AM82" s="253">
        <v>0</v>
      </c>
      <c r="AN82" s="253">
        <v>0</v>
      </c>
      <c r="AO82" s="253">
        <v>0</v>
      </c>
      <c r="AP82" s="253">
        <v>0</v>
      </c>
      <c r="AQ82" s="253">
        <v>0</v>
      </c>
      <c r="AR82" s="253">
        <v>0</v>
      </c>
      <c r="AS82" s="253">
        <v>0</v>
      </c>
      <c r="AT82" s="253">
        <v>0</v>
      </c>
      <c r="AU82" s="253">
        <v>0</v>
      </c>
      <c r="AV82" s="253">
        <v>0</v>
      </c>
      <c r="AW82" s="253">
        <v>0</v>
      </c>
      <c r="AX82" s="253">
        <v>0</v>
      </c>
      <c r="AY82" s="253">
        <v>0</v>
      </c>
      <c r="AZ82" s="253">
        <v>0</v>
      </c>
    </row>
    <row r="83" spans="1:52" s="190" customFormat="1" ht="14.25" x14ac:dyDescent="0.25">
      <c r="A83" s="265" t="s">
        <v>293</v>
      </c>
      <c r="B83" s="251">
        <v>0</v>
      </c>
      <c r="C83" s="251">
        <v>-115550.90755645861</v>
      </c>
      <c r="D83" s="251">
        <v>8762857.5431515221</v>
      </c>
      <c r="E83" s="251">
        <v>9022640.9092878141</v>
      </c>
      <c r="F83" s="251">
        <v>9293909.378088627</v>
      </c>
      <c r="G83" s="251">
        <v>9573294.1587362215</v>
      </c>
      <c r="H83" s="251">
        <v>9861062.2840860095</v>
      </c>
      <c r="I83" s="251">
        <v>10157460.917518534</v>
      </c>
      <c r="J83" s="251">
        <v>10461842.968304327</v>
      </c>
      <c r="K83" s="251">
        <v>10776287.131087039</v>
      </c>
      <c r="L83" s="251">
        <v>11100162.083075469</v>
      </c>
      <c r="M83" s="252">
        <v>11418333.556951104</v>
      </c>
      <c r="N83" s="251">
        <v>11761464.830359938</v>
      </c>
      <c r="O83" s="251">
        <v>12114887.50629328</v>
      </c>
      <c r="P83" s="251">
        <v>12478004.320854913</v>
      </c>
      <c r="Q83" s="251">
        <v>12852945.290326741</v>
      </c>
      <c r="R83" s="251">
        <v>13239131.953204961</v>
      </c>
      <c r="S83" s="251">
        <v>13636901.680291772</v>
      </c>
      <c r="T83" s="251">
        <v>14046601.963513423</v>
      </c>
      <c r="U83" s="251">
        <v>14468590.719553966</v>
      </c>
      <c r="V83" s="251">
        <v>14902330.596626021</v>
      </c>
      <c r="W83" s="251">
        <v>15329119.792247035</v>
      </c>
      <c r="X83" s="251">
        <v>15789603.656295463</v>
      </c>
      <c r="Y83" s="251">
        <v>16263899.50058759</v>
      </c>
      <c r="Z83" s="251">
        <v>16752421.684530716</v>
      </c>
      <c r="AA83" s="251">
        <v>17255596.998314381</v>
      </c>
      <c r="AB83" s="251">
        <v>17773865.035833776</v>
      </c>
      <c r="AC83" s="251">
        <v>18307678.578801017</v>
      </c>
      <c r="AD83" s="251">
        <v>18857503.992379505</v>
      </c>
      <c r="AE83" s="251">
        <v>19423821.632687587</v>
      </c>
      <c r="AF83" s="251">
        <v>20007126.266527157</v>
      </c>
      <c r="AG83" s="251">
        <v>20607927.503704149</v>
      </c>
      <c r="AH83" s="251">
        <v>21226750.242318686</v>
      </c>
      <c r="AI83" s="251">
        <v>21864135.127413917</v>
      </c>
      <c r="AJ83" s="251">
        <v>22520639.023384228</v>
      </c>
      <c r="AK83" s="251">
        <v>23196835.500555895</v>
      </c>
      <c r="AL83" s="251">
        <v>23893315.336364951</v>
      </c>
      <c r="AM83" s="251">
        <v>24610687.031570531</v>
      </c>
      <c r="AN83" s="251">
        <v>25349577.341954485</v>
      </c>
      <c r="AO83" s="251">
        <v>26110631.82597224</v>
      </c>
      <c r="AP83" s="251">
        <v>26894515.408832729</v>
      </c>
      <c r="AQ83" s="251">
        <v>27701912.963501282</v>
      </c>
      <c r="AR83" s="251">
        <v>28495309.593922541</v>
      </c>
      <c r="AS83" s="251">
        <v>29350725.902788296</v>
      </c>
      <c r="AT83" s="251">
        <v>30231802.16524221</v>
      </c>
      <c r="AU83" s="251">
        <v>31139308.179892041</v>
      </c>
      <c r="AV83" s="251">
        <v>32074036.839303583</v>
      </c>
      <c r="AW83" s="251">
        <v>33036804.82281971</v>
      </c>
      <c r="AX83" s="251">
        <v>34028453.31016355</v>
      </c>
      <c r="AY83" s="251">
        <v>35049848.716449969</v>
      </c>
      <c r="AZ83" s="251">
        <v>36101883.449247204</v>
      </c>
    </row>
    <row r="84" spans="1:52" s="190" customFormat="1" ht="14.25" x14ac:dyDescent="0.25">
      <c r="A84" s="265" t="s">
        <v>572</v>
      </c>
      <c r="B84" s="251">
        <v>0</v>
      </c>
      <c r="C84" s="251">
        <v>-115550.90755645861</v>
      </c>
      <c r="D84" s="251">
        <v>8647306.6355950627</v>
      </c>
      <c r="E84" s="251">
        <v>17669947.544882879</v>
      </c>
      <c r="F84" s="251">
        <v>26963856.922971506</v>
      </c>
      <c r="G84" s="251">
        <v>36537151.081707731</v>
      </c>
      <c r="H84" s="251">
        <v>46398213.365793742</v>
      </c>
      <c r="I84" s="251">
        <v>56555674.283312276</v>
      </c>
      <c r="J84" s="251">
        <v>67017517.251616605</v>
      </c>
      <c r="K84" s="251">
        <v>77793804.382703647</v>
      </c>
      <c r="L84" s="251">
        <v>88893966.465779111</v>
      </c>
      <c r="M84" s="252">
        <v>100312300.02273022</v>
      </c>
      <c r="N84" s="251">
        <v>112073764.85309015</v>
      </c>
      <c r="O84" s="251">
        <v>124188652.35938343</v>
      </c>
      <c r="P84" s="251">
        <v>136666656.68023834</v>
      </c>
      <c r="Q84" s="251">
        <v>149519601.97056508</v>
      </c>
      <c r="R84" s="251">
        <v>162758733.92377004</v>
      </c>
      <c r="S84" s="251">
        <v>176395635.60406181</v>
      </c>
      <c r="T84" s="251">
        <v>190442237.56757525</v>
      </c>
      <c r="U84" s="251">
        <v>204910828.28712922</v>
      </c>
      <c r="V84" s="251">
        <v>219813158.88375524</v>
      </c>
      <c r="W84" s="251">
        <v>235142278.67600226</v>
      </c>
      <c r="X84" s="251">
        <v>250931882.33229774</v>
      </c>
      <c r="Y84" s="251">
        <v>267195781.83288532</v>
      </c>
      <c r="Z84" s="251">
        <v>283948203.51741606</v>
      </c>
      <c r="AA84" s="251">
        <v>301203800.51573044</v>
      </c>
      <c r="AB84" s="251">
        <v>318977665.55156422</v>
      </c>
      <c r="AC84" s="251">
        <v>337285344.13036525</v>
      </c>
      <c r="AD84" s="251">
        <v>356142848.12274474</v>
      </c>
      <c r="AE84" s="251">
        <v>375566669.75543231</v>
      </c>
      <c r="AF84" s="251">
        <v>395573796.02195948</v>
      </c>
      <c r="AG84" s="251">
        <v>416181723.52566361</v>
      </c>
      <c r="AH84" s="251">
        <v>437408473.7679823</v>
      </c>
      <c r="AI84" s="251">
        <v>459272608.89539623</v>
      </c>
      <c r="AJ84" s="251">
        <v>481793247.91878045</v>
      </c>
      <c r="AK84" s="251">
        <v>504990083.41933632</v>
      </c>
      <c r="AL84" s="251">
        <v>528883398.75570124</v>
      </c>
      <c r="AM84" s="251">
        <v>553494085.78727174</v>
      </c>
      <c r="AN84" s="251">
        <v>578843663.12922621</v>
      </c>
      <c r="AO84" s="251">
        <v>604954294.95519841</v>
      </c>
      <c r="AP84" s="251">
        <v>631848810.36403108</v>
      </c>
      <c r="AQ84" s="251">
        <v>659550723.32753241</v>
      </c>
      <c r="AR84" s="251">
        <v>688046032.92145491</v>
      </c>
      <c r="AS84" s="251">
        <v>717396758.82424319</v>
      </c>
      <c r="AT84" s="251">
        <v>747628560.98948538</v>
      </c>
      <c r="AU84" s="251">
        <v>778767869.16937745</v>
      </c>
      <c r="AV84" s="251">
        <v>810841906.00868106</v>
      </c>
      <c r="AW84" s="251">
        <v>843878710.83150077</v>
      </c>
      <c r="AX84" s="251">
        <v>877907164.14166427</v>
      </c>
      <c r="AY84" s="251">
        <v>912957012.85811424</v>
      </c>
      <c r="AZ84" s="251">
        <v>949058896.30736148</v>
      </c>
    </row>
    <row r="85" spans="1:52" x14ac:dyDescent="0.25">
      <c r="A85" s="266" t="s">
        <v>292</v>
      </c>
      <c r="B85" s="267">
        <v>1</v>
      </c>
      <c r="C85" s="267">
        <v>0.89928057553956831</v>
      </c>
      <c r="D85" s="267">
        <v>0.80870555354277707</v>
      </c>
      <c r="E85" s="267">
        <v>0.72725319563199364</v>
      </c>
      <c r="F85" s="267">
        <v>0.65400467233092952</v>
      </c>
      <c r="G85" s="267">
        <v>0.58813369813932503</v>
      </c>
      <c r="H85" s="267">
        <v>0.52889721055694694</v>
      </c>
      <c r="I85" s="267">
        <v>0.47562698791092334</v>
      </c>
      <c r="J85" s="267">
        <v>0.42772211143068645</v>
      </c>
      <c r="K85" s="267">
        <v>0.384642186538387</v>
      </c>
      <c r="L85" s="267">
        <v>0.34590124688703866</v>
      </c>
      <c r="M85" s="268">
        <v>0.31106227238043038</v>
      </c>
      <c r="N85" s="267">
        <v>0.27973225933491941</v>
      </c>
      <c r="O85" s="267">
        <v>0.25155778717169008</v>
      </c>
      <c r="P85" s="267">
        <v>0.22622103162921764</v>
      </c>
      <c r="Q85" s="267">
        <v>0.2034361795226777</v>
      </c>
      <c r="R85" s="267">
        <v>0.18294620460672453</v>
      </c>
      <c r="S85" s="267">
        <v>0.16451996817151485</v>
      </c>
      <c r="T85" s="267">
        <v>0.14794961166503132</v>
      </c>
      <c r="U85" s="267">
        <v>0.133048211928985</v>
      </c>
      <c r="V85" s="267">
        <v>0.11964767259800806</v>
      </c>
      <c r="W85" s="267">
        <v>0.10759682787590652</v>
      </c>
      <c r="X85" s="267">
        <v>9.6759737298477089E-2</v>
      </c>
      <c r="Y85" s="267">
        <v>8.7014152246831886E-2</v>
      </c>
      <c r="Z85" s="267">
        <v>7.825013691261859E-2</v>
      </c>
      <c r="AA85" s="267">
        <v>7.0368828158829652E-2</v>
      </c>
      <c r="AB85" s="267">
        <v>1</v>
      </c>
      <c r="AC85" s="267">
        <v>1</v>
      </c>
      <c r="AD85" s="267">
        <v>1</v>
      </c>
      <c r="AE85" s="267">
        <v>1</v>
      </c>
      <c r="AF85" s="267">
        <v>1</v>
      </c>
      <c r="AG85" s="267">
        <v>1</v>
      </c>
      <c r="AH85" s="267">
        <v>1</v>
      </c>
      <c r="AI85" s="267">
        <v>1</v>
      </c>
      <c r="AJ85" s="267">
        <v>1</v>
      </c>
      <c r="AK85" s="267">
        <v>1</v>
      </c>
      <c r="AL85" s="267">
        <v>1</v>
      </c>
      <c r="AM85" s="267">
        <v>1</v>
      </c>
      <c r="AN85" s="267">
        <v>1</v>
      </c>
      <c r="AO85" s="267">
        <v>1</v>
      </c>
      <c r="AP85" s="267">
        <v>1</v>
      </c>
      <c r="AQ85" s="267">
        <v>1</v>
      </c>
      <c r="AR85" s="267">
        <v>1</v>
      </c>
      <c r="AS85" s="267">
        <v>1</v>
      </c>
      <c r="AT85" s="267">
        <v>1</v>
      </c>
      <c r="AU85" s="267">
        <v>1</v>
      </c>
      <c r="AV85" s="267">
        <v>1</v>
      </c>
      <c r="AW85" s="267">
        <v>1</v>
      </c>
      <c r="AX85" s="267">
        <v>1</v>
      </c>
      <c r="AY85" s="267">
        <v>1</v>
      </c>
      <c r="AZ85" s="267">
        <v>1</v>
      </c>
    </row>
    <row r="86" spans="1:52" s="190" customFormat="1" ht="14.25" x14ac:dyDescent="0.25">
      <c r="A86" s="269" t="s">
        <v>573</v>
      </c>
      <c r="B86" s="270">
        <v>0</v>
      </c>
      <c r="C86" s="270">
        <v>-103912.68665149155</v>
      </c>
      <c r="D86" s="270">
        <v>7086571.5600508507</v>
      </c>
      <c r="E86" s="270">
        <v>6561744.4343195194</v>
      </c>
      <c r="F86" s="270">
        <v>6078260.157490205</v>
      </c>
      <c r="G86" s="270">
        <v>5630376.8969531329</v>
      </c>
      <c r="H86" s="270">
        <v>5215488.3351814067</v>
      </c>
      <c r="I86" s="270">
        <v>4831162.5410222644</v>
      </c>
      <c r="J86" s="270">
        <v>4474761.5638594069</v>
      </c>
      <c r="K86" s="270">
        <v>4145014.6448667999</v>
      </c>
      <c r="L86" s="270">
        <v>3839559.9051840333</v>
      </c>
      <c r="M86" s="252">
        <v>3551812.7830229327</v>
      </c>
      <c r="N86" s="270">
        <v>3290061.13008478</v>
      </c>
      <c r="O86" s="270">
        <v>3047594.2929170923</v>
      </c>
      <c r="P86" s="270">
        <v>2822787.0101376339</v>
      </c>
      <c r="Q86" s="270">
        <v>2614754.0854780655</v>
      </c>
      <c r="R86" s="270">
        <v>2422048.9431264596</v>
      </c>
      <c r="S86" s="270">
        <v>2243542.6303996798</v>
      </c>
      <c r="T86" s="270">
        <v>2078189.3057150773</v>
      </c>
      <c r="U86" s="270">
        <v>1925020.1243689617</v>
      </c>
      <c r="V86" s="270">
        <v>1783029.1721723883</v>
      </c>
      <c r="W86" s="270">
        <v>1649364.663775556</v>
      </c>
      <c r="X86" s="270">
        <v>1527797.9018302225</v>
      </c>
      <c r="Y86" s="270">
        <v>1415189.4272713016</v>
      </c>
      <c r="Z86" s="270">
        <v>1310879.2904324492</v>
      </c>
      <c r="AA86" s="270">
        <v>1214256.1399524014</v>
      </c>
      <c r="AB86" s="270">
        <v>17773865.035833776</v>
      </c>
      <c r="AC86" s="270">
        <v>18307678.578801017</v>
      </c>
      <c r="AD86" s="270">
        <v>18857503.992379505</v>
      </c>
      <c r="AE86" s="270">
        <v>19423821.632687587</v>
      </c>
      <c r="AF86" s="270">
        <v>20007126.266527157</v>
      </c>
      <c r="AG86" s="270">
        <v>20607927.503704149</v>
      </c>
      <c r="AH86" s="270">
        <v>21226750.242318686</v>
      </c>
      <c r="AI86" s="270">
        <v>21864135.127413917</v>
      </c>
      <c r="AJ86" s="270">
        <v>22520639.023384228</v>
      </c>
      <c r="AK86" s="270">
        <v>23196835.500555895</v>
      </c>
      <c r="AL86" s="270">
        <v>23893315.336364951</v>
      </c>
      <c r="AM86" s="270">
        <v>24610687.031570531</v>
      </c>
      <c r="AN86" s="270">
        <v>25349577.341954485</v>
      </c>
      <c r="AO86" s="270">
        <v>26110631.82597224</v>
      </c>
      <c r="AP86" s="270">
        <v>26894515.408832729</v>
      </c>
      <c r="AQ86" s="270">
        <v>27701912.963501282</v>
      </c>
      <c r="AR86" s="270">
        <v>28495309.593922541</v>
      </c>
      <c r="AS86" s="270">
        <v>29350725.902788296</v>
      </c>
      <c r="AT86" s="270">
        <v>30231802.16524221</v>
      </c>
      <c r="AU86" s="270">
        <v>31139308.179892041</v>
      </c>
      <c r="AV86" s="270">
        <v>32074036.839303583</v>
      </c>
      <c r="AW86" s="270">
        <v>33036804.82281971</v>
      </c>
      <c r="AX86" s="270">
        <v>34028453.31016355</v>
      </c>
      <c r="AY86" s="270">
        <v>35049848.716449969</v>
      </c>
      <c r="AZ86" s="270">
        <v>36101883.449247204</v>
      </c>
    </row>
    <row r="87" spans="1:52" s="190" customFormat="1" ht="14.25" x14ac:dyDescent="0.25">
      <c r="A87" s="269" t="s">
        <v>574</v>
      </c>
      <c r="B87" s="270">
        <v>0</v>
      </c>
      <c r="C87" s="270">
        <v>-103912.68665149155</v>
      </c>
      <c r="D87" s="270">
        <v>6982658.8733993592</v>
      </c>
      <c r="E87" s="270">
        <v>13544403.307718879</v>
      </c>
      <c r="F87" s="270">
        <v>19622663.465209082</v>
      </c>
      <c r="G87" s="270">
        <v>25253040.362162214</v>
      </c>
      <c r="H87" s="270">
        <v>30468528.697343621</v>
      </c>
      <c r="I87" s="270">
        <v>35299691.238365889</v>
      </c>
      <c r="J87" s="270">
        <v>39774452.802225292</v>
      </c>
      <c r="K87" s="270">
        <v>43919467.447092094</v>
      </c>
      <c r="L87" s="270">
        <v>47759027.352276124</v>
      </c>
      <c r="M87" s="252">
        <v>51310840.135299057</v>
      </c>
      <c r="N87" s="270">
        <v>54600901.26538384</v>
      </c>
      <c r="O87" s="270">
        <v>57648495.558300935</v>
      </c>
      <c r="P87" s="270">
        <v>60471282.568438567</v>
      </c>
      <c r="Q87" s="270">
        <v>63086036.653916635</v>
      </c>
      <c r="R87" s="270">
        <v>65508085.597043097</v>
      </c>
      <c r="S87" s="270">
        <v>67751628.227442771</v>
      </c>
      <c r="T87" s="270">
        <v>69829817.533157855</v>
      </c>
      <c r="U87" s="270">
        <v>71754837.657526821</v>
      </c>
      <c r="V87" s="270">
        <v>73537866.829699203</v>
      </c>
      <c r="W87" s="270">
        <v>75187231.493474767</v>
      </c>
      <c r="X87" s="270">
        <v>76715029.395304993</v>
      </c>
      <c r="Y87" s="270">
        <v>78130218.822576299</v>
      </c>
      <c r="Z87" s="270">
        <v>79441098.113008752</v>
      </c>
      <c r="AA87" s="270">
        <v>80655354.252961159</v>
      </c>
      <c r="AB87" s="270">
        <v>98429219.288794935</v>
      </c>
      <c r="AC87" s="270">
        <v>116736897.86759596</v>
      </c>
      <c r="AD87" s="270">
        <v>135594401.85997546</v>
      </c>
      <c r="AE87" s="270">
        <v>155018223.49266306</v>
      </c>
      <c r="AF87" s="270">
        <v>175025349.7591902</v>
      </c>
      <c r="AG87" s="270">
        <v>195633277.26289436</v>
      </c>
      <c r="AH87" s="270">
        <v>216860027.50521305</v>
      </c>
      <c r="AI87" s="270">
        <v>238724162.63262698</v>
      </c>
      <c r="AJ87" s="270">
        <v>261244801.65601122</v>
      </c>
      <c r="AK87" s="270">
        <v>284441637.1565671</v>
      </c>
      <c r="AL87" s="270">
        <v>308334952.49293202</v>
      </c>
      <c r="AM87" s="270">
        <v>332945639.52450258</v>
      </c>
      <c r="AN87" s="270">
        <v>358295216.86645705</v>
      </c>
      <c r="AO87" s="270">
        <v>384405848.6924293</v>
      </c>
      <c r="AP87" s="270">
        <v>411300364.10126203</v>
      </c>
      <c r="AQ87" s="270">
        <v>439002277.06476331</v>
      </c>
      <c r="AR87" s="270">
        <v>467497586.65868586</v>
      </c>
      <c r="AS87" s="270">
        <v>496848312.56147414</v>
      </c>
      <c r="AT87" s="270">
        <v>527080114.72671634</v>
      </c>
      <c r="AU87" s="270">
        <v>558219422.90660834</v>
      </c>
      <c r="AV87" s="270">
        <v>590293459.74591196</v>
      </c>
      <c r="AW87" s="270">
        <v>623330264.56873167</v>
      </c>
      <c r="AX87" s="270">
        <v>657358717.87889516</v>
      </c>
      <c r="AY87" s="270">
        <v>692408566.59534514</v>
      </c>
      <c r="AZ87" s="270">
        <v>728510450.04459238</v>
      </c>
    </row>
    <row r="88" spans="1:52" s="190" customFormat="1" ht="14.25" x14ac:dyDescent="0.25">
      <c r="A88" s="269" t="s">
        <v>575</v>
      </c>
      <c r="B88" s="271">
        <v>0</v>
      </c>
      <c r="C88" s="271">
        <v>0</v>
      </c>
      <c r="D88" s="271">
        <v>74.835471381909841</v>
      </c>
      <c r="E88" s="271">
        <v>75.851504671430135</v>
      </c>
      <c r="F88" s="271">
        <v>75.864940529387894</v>
      </c>
      <c r="G88" s="271">
        <v>75.865120518497946</v>
      </c>
      <c r="H88" s="271">
        <v>75.865122930491154</v>
      </c>
      <c r="I88" s="271">
        <v>75.865122962812293</v>
      </c>
      <c r="J88" s="271">
        <v>75.865122963247188</v>
      </c>
      <c r="K88" s="271">
        <v>75.865122963253086</v>
      </c>
      <c r="L88" s="271">
        <v>75.865122963253086</v>
      </c>
      <c r="M88" s="272">
        <v>75.865122963253086</v>
      </c>
      <c r="N88" s="271">
        <v>75.865122963250471</v>
      </c>
      <c r="O88" s="271">
        <v>75.865122963227506</v>
      </c>
      <c r="P88" s="271">
        <v>75.865122963253086</v>
      </c>
      <c r="Q88" s="271">
        <v>75.865122963253086</v>
      </c>
      <c r="R88" s="271">
        <v>75.865122963253086</v>
      </c>
      <c r="S88" s="271">
        <v>75.865122963253086</v>
      </c>
      <c r="T88" s="271">
        <v>75.865122963253086</v>
      </c>
      <c r="U88" s="271">
        <v>75.865122963253086</v>
      </c>
      <c r="V88" s="271">
        <v>75.865122963253086</v>
      </c>
      <c r="W88" s="271">
        <v>75.865122963253086</v>
      </c>
      <c r="X88" s="271">
        <v>75.865122963253086</v>
      </c>
      <c r="Y88" s="271">
        <v>75.865122963252432</v>
      </c>
      <c r="Z88" s="271">
        <v>75.865122963251125</v>
      </c>
      <c r="AA88" s="271">
        <v>75.865122963248496</v>
      </c>
      <c r="AB88" s="271">
        <v>75.865122963243905</v>
      </c>
      <c r="AC88" s="271">
        <v>75.865122963236033</v>
      </c>
      <c r="AD88" s="271">
        <v>75.865122963222262</v>
      </c>
      <c r="AE88" s="271">
        <v>75.865122963200619</v>
      </c>
      <c r="AF88" s="271">
        <v>75.865122963253086</v>
      </c>
      <c r="AG88" s="271">
        <v>75.865122963253086</v>
      </c>
      <c r="AH88" s="271">
        <v>75.865122963253086</v>
      </c>
      <c r="AI88" s="271">
        <v>75.865122963253086</v>
      </c>
      <c r="AJ88" s="271">
        <v>75.865122963253086</v>
      </c>
      <c r="AK88" s="271">
        <v>75.865122963253086</v>
      </c>
      <c r="AL88" s="271">
        <v>75.865122963253086</v>
      </c>
      <c r="AM88" s="271">
        <v>75.865122963253086</v>
      </c>
      <c r="AN88" s="271">
        <v>75.865122963253086</v>
      </c>
      <c r="AO88" s="271">
        <v>75.865122963253086</v>
      </c>
      <c r="AP88" s="271">
        <v>75.865122963253086</v>
      </c>
      <c r="AQ88" s="271">
        <v>75.865122963253086</v>
      </c>
      <c r="AR88" s="271">
        <v>75.865122963253086</v>
      </c>
      <c r="AS88" s="271">
        <v>75.865122963253086</v>
      </c>
      <c r="AT88" s="271">
        <v>75.865122963253086</v>
      </c>
      <c r="AU88" s="271">
        <v>75.865122963253086</v>
      </c>
      <c r="AV88" s="271">
        <v>75.865122963253086</v>
      </c>
      <c r="AW88" s="271">
        <v>75.865122963253086</v>
      </c>
      <c r="AX88" s="271">
        <v>75.865122963253086</v>
      </c>
      <c r="AY88" s="271">
        <v>75.865122963253086</v>
      </c>
      <c r="AZ88" s="271">
        <v>75.865122963253086</v>
      </c>
    </row>
    <row r="89" spans="1:52" s="190" customFormat="1" ht="14.25" x14ac:dyDescent="0.25">
      <c r="A89" s="269" t="s">
        <v>576</v>
      </c>
      <c r="B89" s="273">
        <v>0</v>
      </c>
      <c r="C89" s="273">
        <v>0</v>
      </c>
      <c r="D89" s="273">
        <v>1.0131864414076623</v>
      </c>
      <c r="E89" s="273">
        <v>0</v>
      </c>
      <c r="F89" s="273">
        <v>0</v>
      </c>
      <c r="G89" s="273">
        <v>0</v>
      </c>
      <c r="H89" s="273">
        <v>0</v>
      </c>
      <c r="I89" s="273">
        <v>0</v>
      </c>
      <c r="J89" s="273">
        <v>0</v>
      </c>
      <c r="K89" s="273">
        <v>0</v>
      </c>
      <c r="L89" s="273">
        <v>0</v>
      </c>
      <c r="M89" s="274">
        <v>0</v>
      </c>
      <c r="N89" s="273">
        <v>0</v>
      </c>
      <c r="O89" s="273">
        <v>0</v>
      </c>
      <c r="P89" s="273">
        <v>0</v>
      </c>
      <c r="Q89" s="273">
        <v>0</v>
      </c>
      <c r="R89" s="273">
        <v>0</v>
      </c>
      <c r="S89" s="273">
        <v>0</v>
      </c>
      <c r="T89" s="273">
        <v>0</v>
      </c>
      <c r="U89" s="273">
        <v>0</v>
      </c>
      <c r="V89" s="273">
        <v>0</v>
      </c>
      <c r="W89" s="273">
        <v>0</v>
      </c>
      <c r="X89" s="273">
        <v>0</v>
      </c>
      <c r="Y89" s="273">
        <v>0</v>
      </c>
      <c r="Z89" s="273">
        <v>0</v>
      </c>
      <c r="AA89" s="273">
        <v>0</v>
      </c>
      <c r="AB89" s="273">
        <v>0</v>
      </c>
      <c r="AC89" s="273">
        <v>0</v>
      </c>
      <c r="AD89" s="273">
        <v>0</v>
      </c>
      <c r="AE89" s="273">
        <v>0</v>
      </c>
      <c r="AF89" s="273">
        <v>0</v>
      </c>
      <c r="AG89" s="273">
        <v>0</v>
      </c>
      <c r="AH89" s="273">
        <v>0</v>
      </c>
      <c r="AI89" s="273">
        <v>0</v>
      </c>
      <c r="AJ89" s="273">
        <v>0</v>
      </c>
      <c r="AK89" s="273">
        <v>0</v>
      </c>
      <c r="AL89" s="273">
        <v>0</v>
      </c>
      <c r="AM89" s="273">
        <v>0</v>
      </c>
      <c r="AN89" s="273">
        <v>0</v>
      </c>
      <c r="AO89" s="273">
        <v>0</v>
      </c>
      <c r="AP89" s="273">
        <v>0</v>
      </c>
      <c r="AQ89" s="273">
        <v>0</v>
      </c>
      <c r="AR89" s="273">
        <v>0</v>
      </c>
      <c r="AS89" s="273">
        <v>0</v>
      </c>
      <c r="AT89" s="273">
        <v>0</v>
      </c>
      <c r="AU89" s="273">
        <v>0</v>
      </c>
      <c r="AV89" s="273">
        <v>0</v>
      </c>
      <c r="AW89" s="273">
        <v>0</v>
      </c>
      <c r="AX89" s="273">
        <v>0</v>
      </c>
      <c r="AY89" s="273">
        <v>0</v>
      </c>
      <c r="AZ89" s="273">
        <v>0</v>
      </c>
    </row>
    <row r="90" spans="1:52" s="190" customFormat="1" ht="15" thickBot="1" x14ac:dyDescent="0.3">
      <c r="A90" s="275" t="s">
        <v>577</v>
      </c>
      <c r="B90" s="276">
        <v>0</v>
      </c>
      <c r="C90" s="276">
        <v>0</v>
      </c>
      <c r="D90" s="276">
        <v>1.0146633228453203</v>
      </c>
      <c r="E90" s="276">
        <v>0</v>
      </c>
      <c r="F90" s="276">
        <v>0</v>
      </c>
      <c r="G90" s="276">
        <v>0</v>
      </c>
      <c r="H90" s="276">
        <v>0</v>
      </c>
      <c r="I90" s="276">
        <v>0</v>
      </c>
      <c r="J90" s="276">
        <v>0</v>
      </c>
      <c r="K90" s="276">
        <v>0</v>
      </c>
      <c r="L90" s="276">
        <v>0</v>
      </c>
      <c r="M90" s="277">
        <v>0</v>
      </c>
      <c r="N90" s="276">
        <v>0</v>
      </c>
      <c r="O90" s="276">
        <v>0</v>
      </c>
      <c r="P90" s="276">
        <v>0</v>
      </c>
      <c r="Q90" s="276">
        <v>0</v>
      </c>
      <c r="R90" s="276">
        <v>0</v>
      </c>
      <c r="S90" s="276">
        <v>0</v>
      </c>
      <c r="T90" s="276">
        <v>0</v>
      </c>
      <c r="U90" s="276">
        <v>0</v>
      </c>
      <c r="V90" s="276">
        <v>0</v>
      </c>
      <c r="W90" s="276">
        <v>0</v>
      </c>
      <c r="X90" s="276">
        <v>0</v>
      </c>
      <c r="Y90" s="276">
        <v>0</v>
      </c>
      <c r="Z90" s="276">
        <v>0</v>
      </c>
      <c r="AA90" s="276">
        <v>0</v>
      </c>
      <c r="AB90" s="276">
        <v>0</v>
      </c>
      <c r="AC90" s="276">
        <v>0</v>
      </c>
      <c r="AD90" s="276">
        <v>0</v>
      </c>
      <c r="AE90" s="276">
        <v>0</v>
      </c>
      <c r="AF90" s="276">
        <v>0</v>
      </c>
      <c r="AG90" s="276">
        <v>0</v>
      </c>
      <c r="AH90" s="276">
        <v>0</v>
      </c>
      <c r="AI90" s="276">
        <v>0</v>
      </c>
      <c r="AJ90" s="276">
        <v>0</v>
      </c>
      <c r="AK90" s="276">
        <v>0</v>
      </c>
      <c r="AL90" s="276">
        <v>0</v>
      </c>
      <c r="AM90" s="276">
        <v>0</v>
      </c>
      <c r="AN90" s="276">
        <v>0</v>
      </c>
      <c r="AO90" s="276">
        <v>0</v>
      </c>
      <c r="AP90" s="276">
        <v>0</v>
      </c>
      <c r="AQ90" s="276">
        <v>0</v>
      </c>
      <c r="AR90" s="276">
        <v>0</v>
      </c>
      <c r="AS90" s="276">
        <v>0</v>
      </c>
      <c r="AT90" s="276">
        <v>0</v>
      </c>
      <c r="AU90" s="276">
        <v>0</v>
      </c>
      <c r="AV90" s="276">
        <v>0</v>
      </c>
      <c r="AW90" s="276">
        <v>0</v>
      </c>
      <c r="AX90" s="276">
        <v>0</v>
      </c>
      <c r="AY90" s="276">
        <v>0</v>
      </c>
      <c r="AZ90" s="276">
        <v>0</v>
      </c>
    </row>
    <row r="91" spans="1:52" x14ac:dyDescent="0.25">
      <c r="C91" s="278"/>
      <c r="D91" s="278"/>
      <c r="E91" s="278"/>
      <c r="F91" s="278"/>
      <c r="G91" s="278"/>
      <c r="H91" s="278"/>
      <c r="I91" s="278"/>
      <c r="J91" s="278"/>
    </row>
    <row r="92" spans="1:52" ht="64.5" customHeight="1" x14ac:dyDescent="0.25">
      <c r="A92" s="379"/>
      <c r="B92" s="379"/>
      <c r="C92" s="379"/>
      <c r="D92" s="379"/>
      <c r="E92" s="379"/>
      <c r="F92" s="379"/>
      <c r="G92" s="379"/>
      <c r="H92" s="379"/>
      <c r="I92" s="379"/>
      <c r="J92" s="379"/>
      <c r="K92" s="379"/>
    </row>
    <row r="93" spans="1:52" x14ac:dyDescent="0.25">
      <c r="B93" s="278"/>
    </row>
    <row r="94" spans="1:52" x14ac:dyDescent="0.25">
      <c r="C94" s="278"/>
    </row>
    <row r="97" spans="2:13" ht="27.75" x14ac:dyDescent="0.25">
      <c r="B97" s="188"/>
      <c r="M97" s="188"/>
    </row>
    <row r="98" spans="2:13" ht="27.75" x14ac:dyDescent="0.25">
      <c r="B98" s="188"/>
      <c r="M98" s="279"/>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50" sqref="K50"/>
    </sheetView>
  </sheetViews>
  <sheetFormatPr defaultRowHeight="15.75" x14ac:dyDescent="0.25"/>
  <cols>
    <col min="1" max="1" width="9.140625" style="65"/>
    <col min="2" max="2" width="40.5703125" style="65" customWidth="1"/>
    <col min="3" max="3" width="14.8554687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5" width="9.140625" style="65"/>
    <col min="16" max="16" width="12.5703125" style="65" bestFit="1"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11</v>
      </c>
    </row>
    <row r="3" spans="1:44" ht="18.75" x14ac:dyDescent="0.3">
      <c r="L3" s="14" t="s">
        <v>541</v>
      </c>
    </row>
    <row r="4" spans="1:44" ht="18.75" x14ac:dyDescent="0.3">
      <c r="K4" s="14"/>
    </row>
    <row r="5" spans="1:44" x14ac:dyDescent="0.25">
      <c r="A5" s="338" t="str">
        <f>'1. паспорт местоположение'!A5:C5</f>
        <v>Год раскрытия информации: 2026 год</v>
      </c>
      <c r="B5" s="338"/>
      <c r="C5" s="338"/>
      <c r="D5" s="338"/>
      <c r="E5" s="338"/>
      <c r="F5" s="338"/>
      <c r="G5" s="338"/>
      <c r="H5" s="338"/>
      <c r="I5" s="338"/>
      <c r="J5" s="338"/>
      <c r="K5" s="338"/>
      <c r="L5" s="33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N_NS3300.KL.0056</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ht="62.25" customHeight="1" x14ac:dyDescent="0.25">
      <c r="A15" s="332"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2"/>
      <c r="C15" s="332"/>
      <c r="D15" s="332"/>
      <c r="E15" s="332"/>
      <c r="F15" s="332"/>
      <c r="G15" s="332"/>
      <c r="H15" s="332"/>
      <c r="I15" s="332"/>
      <c r="J15" s="332"/>
      <c r="K15" s="332"/>
      <c r="L15" s="332"/>
    </row>
    <row r="16" spans="1:44" x14ac:dyDescent="0.25">
      <c r="A16" s="331" t="s">
        <v>7</v>
      </c>
      <c r="B16" s="331"/>
      <c r="C16" s="331"/>
      <c r="D16" s="331"/>
      <c r="E16" s="331"/>
      <c r="F16" s="331"/>
      <c r="G16" s="331"/>
      <c r="H16" s="331"/>
      <c r="I16" s="331"/>
      <c r="J16" s="331"/>
      <c r="K16" s="331"/>
      <c r="L16" s="331"/>
    </row>
    <row r="17" spans="1:16" ht="15.75" customHeight="1" x14ac:dyDescent="0.25">
      <c r="L17" s="81"/>
    </row>
    <row r="18" spans="1:16" x14ac:dyDescent="0.25">
      <c r="K18" s="80"/>
    </row>
    <row r="19" spans="1:16" ht="15.75" customHeight="1" x14ac:dyDescent="0.25">
      <c r="A19" s="390" t="s">
        <v>465</v>
      </c>
      <c r="B19" s="390"/>
      <c r="C19" s="390"/>
      <c r="D19" s="390"/>
      <c r="E19" s="390"/>
      <c r="F19" s="390"/>
      <c r="G19" s="390"/>
      <c r="H19" s="390"/>
      <c r="I19" s="390"/>
      <c r="J19" s="390"/>
      <c r="K19" s="390"/>
      <c r="L19" s="390"/>
    </row>
    <row r="20" spans="1:16" x14ac:dyDescent="0.25">
      <c r="A20" s="66"/>
      <c r="B20" s="66"/>
      <c r="C20" s="79"/>
      <c r="D20" s="79"/>
      <c r="E20" s="79"/>
      <c r="F20" s="79"/>
      <c r="G20" s="79"/>
      <c r="H20" s="79"/>
      <c r="I20" s="79"/>
      <c r="J20" s="79"/>
      <c r="K20" s="79"/>
      <c r="L20" s="79"/>
    </row>
    <row r="21" spans="1:16" ht="28.5" customHeight="1" x14ac:dyDescent="0.25">
      <c r="A21" s="388" t="s">
        <v>220</v>
      </c>
      <c r="B21" s="388" t="s">
        <v>219</v>
      </c>
      <c r="C21" s="395" t="s">
        <v>397</v>
      </c>
      <c r="D21" s="395"/>
      <c r="E21" s="395"/>
      <c r="F21" s="395"/>
      <c r="G21" s="395"/>
      <c r="H21" s="395"/>
      <c r="I21" s="389" t="s">
        <v>218</v>
      </c>
      <c r="J21" s="392" t="s">
        <v>399</v>
      </c>
      <c r="K21" s="388" t="s">
        <v>217</v>
      </c>
      <c r="L21" s="391" t="s">
        <v>398</v>
      </c>
    </row>
    <row r="22" spans="1:16" ht="58.5" customHeight="1" x14ac:dyDescent="0.25">
      <c r="A22" s="388"/>
      <c r="B22" s="388"/>
      <c r="C22" s="396" t="s">
        <v>3</v>
      </c>
      <c r="D22" s="396"/>
      <c r="E22" s="124"/>
      <c r="F22" s="125"/>
      <c r="G22" s="397" t="s">
        <v>2</v>
      </c>
      <c r="H22" s="398"/>
      <c r="I22" s="389"/>
      <c r="J22" s="393"/>
      <c r="K22" s="388"/>
      <c r="L22" s="391"/>
    </row>
    <row r="23" spans="1:16" ht="47.25" x14ac:dyDescent="0.25">
      <c r="A23" s="388"/>
      <c r="B23" s="388"/>
      <c r="C23" s="78" t="s">
        <v>216</v>
      </c>
      <c r="D23" s="78" t="s">
        <v>215</v>
      </c>
      <c r="E23" s="78" t="s">
        <v>216</v>
      </c>
      <c r="F23" s="78" t="s">
        <v>215</v>
      </c>
      <c r="G23" s="78" t="s">
        <v>216</v>
      </c>
      <c r="H23" s="78" t="s">
        <v>215</v>
      </c>
      <c r="I23" s="389"/>
      <c r="J23" s="394"/>
      <c r="K23" s="388"/>
      <c r="L23" s="391"/>
    </row>
    <row r="24" spans="1:16" x14ac:dyDescent="0.25">
      <c r="A24" s="68">
        <v>1</v>
      </c>
      <c r="B24" s="68">
        <v>2</v>
      </c>
      <c r="C24" s="78">
        <v>3</v>
      </c>
      <c r="D24" s="78">
        <v>4</v>
      </c>
      <c r="E24" s="78">
        <v>5</v>
      </c>
      <c r="F24" s="78">
        <v>6</v>
      </c>
      <c r="G24" s="78">
        <v>7</v>
      </c>
      <c r="H24" s="78">
        <v>8</v>
      </c>
      <c r="I24" s="78">
        <v>9</v>
      </c>
      <c r="J24" s="78">
        <v>10</v>
      </c>
      <c r="K24" s="78">
        <v>11</v>
      </c>
      <c r="L24" s="78">
        <v>12</v>
      </c>
    </row>
    <row r="25" spans="1:16" x14ac:dyDescent="0.25">
      <c r="A25" s="74">
        <v>1</v>
      </c>
      <c r="B25" s="75" t="s">
        <v>214</v>
      </c>
      <c r="C25" s="76"/>
      <c r="D25" s="76"/>
      <c r="E25" s="76"/>
      <c r="F25" s="76"/>
      <c r="G25" s="76"/>
      <c r="H25" s="76"/>
      <c r="I25" s="76"/>
      <c r="J25" s="76"/>
      <c r="K25" s="72"/>
      <c r="L25" s="89"/>
    </row>
    <row r="26" spans="1:16" ht="21.75" customHeight="1" x14ac:dyDescent="0.25">
      <c r="A26" s="74" t="s">
        <v>213</v>
      </c>
      <c r="B26" s="77" t="s">
        <v>404</v>
      </c>
      <c r="C26" s="166">
        <v>44648</v>
      </c>
      <c r="D26" s="166">
        <v>44668</v>
      </c>
      <c r="E26" s="165"/>
      <c r="F26" s="165"/>
      <c r="G26" s="166">
        <v>44648</v>
      </c>
      <c r="H26" s="166">
        <v>44668</v>
      </c>
      <c r="I26" s="167">
        <v>1</v>
      </c>
      <c r="J26" s="168">
        <v>1</v>
      </c>
      <c r="K26" s="72"/>
      <c r="L26" s="72"/>
    </row>
    <row r="27" spans="1:16" s="67" customFormat="1" ht="39" customHeight="1" x14ac:dyDescent="0.25">
      <c r="A27" s="74" t="s">
        <v>212</v>
      </c>
      <c r="B27" s="77" t="s">
        <v>406</v>
      </c>
      <c r="C27" s="166" t="s">
        <v>538</v>
      </c>
      <c r="D27" s="166"/>
      <c r="E27" s="165"/>
      <c r="F27" s="165"/>
      <c r="G27" s="166" t="s">
        <v>538</v>
      </c>
      <c r="H27" s="166"/>
      <c r="I27" s="169"/>
      <c r="J27" s="170"/>
      <c r="K27" s="72"/>
      <c r="L27" s="72"/>
      <c r="P27" s="178"/>
    </row>
    <row r="28" spans="1:16" s="67" customFormat="1" ht="70.5" customHeight="1" x14ac:dyDescent="0.25">
      <c r="A28" s="74" t="s">
        <v>405</v>
      </c>
      <c r="B28" s="77" t="s">
        <v>410</v>
      </c>
      <c r="C28" s="166" t="s">
        <v>538</v>
      </c>
      <c r="D28" s="166"/>
      <c r="E28" s="165"/>
      <c r="F28" s="165"/>
      <c r="G28" s="166" t="s">
        <v>538</v>
      </c>
      <c r="H28" s="166"/>
      <c r="I28" s="169"/>
      <c r="J28" s="170"/>
      <c r="K28" s="72"/>
      <c r="L28" s="72"/>
    </row>
    <row r="29" spans="1:16" s="67" customFormat="1" ht="54" customHeight="1" x14ac:dyDescent="0.25">
      <c r="A29" s="74" t="s">
        <v>211</v>
      </c>
      <c r="B29" s="77" t="s">
        <v>409</v>
      </c>
      <c r="C29" s="166" t="s">
        <v>538</v>
      </c>
      <c r="D29" s="166"/>
      <c r="E29" s="164"/>
      <c r="F29" s="165"/>
      <c r="G29" s="166" t="s">
        <v>538</v>
      </c>
      <c r="H29" s="166"/>
      <c r="I29" s="169"/>
      <c r="J29" s="170"/>
      <c r="K29" s="72"/>
      <c r="L29" s="72"/>
    </row>
    <row r="30" spans="1:16" s="67" customFormat="1" ht="42" customHeight="1" x14ac:dyDescent="0.25">
      <c r="A30" s="74" t="s">
        <v>210</v>
      </c>
      <c r="B30" s="77" t="s">
        <v>411</v>
      </c>
      <c r="C30" s="166">
        <v>45213</v>
      </c>
      <c r="D30" s="171">
        <v>45858</v>
      </c>
      <c r="E30" s="165"/>
      <c r="F30" s="165"/>
      <c r="G30" s="166">
        <v>45213</v>
      </c>
      <c r="H30" s="171">
        <v>45858</v>
      </c>
      <c r="I30" s="167">
        <v>1</v>
      </c>
      <c r="J30" s="168">
        <v>1</v>
      </c>
      <c r="K30" s="72"/>
      <c r="L30" s="72"/>
    </row>
    <row r="31" spans="1:16" s="67" customFormat="1" ht="37.5" customHeight="1" x14ac:dyDescent="0.25">
      <c r="A31" s="74" t="s">
        <v>209</v>
      </c>
      <c r="B31" s="73" t="s">
        <v>407</v>
      </c>
      <c r="C31" s="171">
        <v>45122</v>
      </c>
      <c r="D31" s="171">
        <v>45152</v>
      </c>
      <c r="E31" s="165"/>
      <c r="F31" s="165"/>
      <c r="G31" s="171">
        <v>45122</v>
      </c>
      <c r="H31" s="171">
        <v>45152</v>
      </c>
      <c r="I31" s="167">
        <v>1</v>
      </c>
      <c r="J31" s="168">
        <v>1</v>
      </c>
      <c r="K31" s="72"/>
      <c r="L31" s="72"/>
    </row>
    <row r="32" spans="1:16" s="67" customFormat="1" ht="31.5" x14ac:dyDescent="0.25">
      <c r="A32" s="74" t="s">
        <v>207</v>
      </c>
      <c r="B32" s="73" t="s">
        <v>412</v>
      </c>
      <c r="C32" s="325">
        <v>45597</v>
      </c>
      <c r="D32" s="286">
        <v>45611</v>
      </c>
      <c r="E32" s="165"/>
      <c r="F32" s="165"/>
      <c r="G32" s="325">
        <v>45597</v>
      </c>
      <c r="H32" s="286">
        <v>45611</v>
      </c>
      <c r="I32" s="167">
        <v>1</v>
      </c>
      <c r="J32" s="168">
        <v>1</v>
      </c>
      <c r="K32" s="72"/>
      <c r="L32" s="72"/>
    </row>
    <row r="33" spans="1:12" s="67" customFormat="1" ht="37.5" customHeight="1" x14ac:dyDescent="0.25">
      <c r="A33" s="74" t="s">
        <v>423</v>
      </c>
      <c r="B33" s="73" t="s">
        <v>358</v>
      </c>
      <c r="C33" s="284" t="s">
        <v>538</v>
      </c>
      <c r="D33" s="166"/>
      <c r="E33" s="165"/>
      <c r="F33" s="165"/>
      <c r="G33" s="284" t="s">
        <v>538</v>
      </c>
      <c r="H33" s="166"/>
      <c r="I33" s="282"/>
      <c r="J33" s="283"/>
      <c r="K33" s="72"/>
      <c r="L33" s="72"/>
    </row>
    <row r="34" spans="1:12" s="67" customFormat="1" ht="47.25" customHeight="1" x14ac:dyDescent="0.25">
      <c r="A34" s="74" t="s">
        <v>424</v>
      </c>
      <c r="B34" s="73" t="s">
        <v>416</v>
      </c>
      <c r="C34" s="284" t="s">
        <v>538</v>
      </c>
      <c r="D34" s="166"/>
      <c r="E34" s="172"/>
      <c r="F34" s="172"/>
      <c r="G34" s="284" t="s">
        <v>538</v>
      </c>
      <c r="H34" s="166"/>
      <c r="I34" s="283"/>
      <c r="J34" s="283"/>
      <c r="K34" s="72"/>
      <c r="L34" s="72"/>
    </row>
    <row r="35" spans="1:12" s="67" customFormat="1" ht="49.5" customHeight="1" x14ac:dyDescent="0.25">
      <c r="A35" s="74" t="s">
        <v>425</v>
      </c>
      <c r="B35" s="73" t="s">
        <v>208</v>
      </c>
      <c r="C35" s="286">
        <v>45611</v>
      </c>
      <c r="D35" s="286">
        <v>45625</v>
      </c>
      <c r="E35" s="169"/>
      <c r="F35" s="169"/>
      <c r="G35" s="286">
        <v>45611</v>
      </c>
      <c r="H35" s="286">
        <v>45625</v>
      </c>
      <c r="I35" s="167">
        <v>1</v>
      </c>
      <c r="J35" s="168">
        <v>1</v>
      </c>
      <c r="K35" s="72"/>
      <c r="L35" s="72"/>
    </row>
    <row r="36" spans="1:12" ht="37.5" customHeight="1" x14ac:dyDescent="0.25">
      <c r="A36" s="74" t="s">
        <v>426</v>
      </c>
      <c r="B36" s="73" t="s">
        <v>408</v>
      </c>
      <c r="C36" s="284" t="s">
        <v>538</v>
      </c>
      <c r="D36" s="166"/>
      <c r="E36" s="173"/>
      <c r="F36" s="174"/>
      <c r="G36" s="284" t="s">
        <v>538</v>
      </c>
      <c r="H36" s="166"/>
      <c r="I36" s="282"/>
      <c r="J36" s="282"/>
      <c r="K36" s="72"/>
      <c r="L36" s="72"/>
    </row>
    <row r="37" spans="1:12" x14ac:dyDescent="0.25">
      <c r="A37" s="74" t="s">
        <v>427</v>
      </c>
      <c r="B37" s="73" t="s">
        <v>206</v>
      </c>
      <c r="C37" s="286">
        <v>45627</v>
      </c>
      <c r="D37" s="286">
        <v>45656</v>
      </c>
      <c r="E37" s="173"/>
      <c r="F37" s="174"/>
      <c r="G37" s="286">
        <v>45627</v>
      </c>
      <c r="H37" s="286">
        <v>45656</v>
      </c>
      <c r="I37" s="167">
        <v>1</v>
      </c>
      <c r="J37" s="168">
        <v>1</v>
      </c>
      <c r="K37" s="72"/>
      <c r="L37" s="72"/>
    </row>
    <row r="38" spans="1:12" x14ac:dyDescent="0.25">
      <c r="A38" s="74" t="s">
        <v>428</v>
      </c>
      <c r="B38" s="75" t="s">
        <v>205</v>
      </c>
      <c r="C38" s="285"/>
      <c r="D38" s="72"/>
      <c r="E38" s="175"/>
      <c r="F38" s="175"/>
      <c r="G38" s="285"/>
      <c r="H38" s="72"/>
      <c r="I38" s="176"/>
      <c r="J38" s="177"/>
      <c r="K38" s="72"/>
      <c r="L38" s="72"/>
    </row>
    <row r="39" spans="1:12" ht="63" x14ac:dyDescent="0.25">
      <c r="A39" s="74">
        <v>2</v>
      </c>
      <c r="B39" s="73" t="s">
        <v>413</v>
      </c>
      <c r="C39" s="171">
        <v>45122</v>
      </c>
      <c r="D39" s="171">
        <v>45152</v>
      </c>
      <c r="E39" s="175"/>
      <c r="F39" s="175"/>
      <c r="G39" s="171">
        <v>45122</v>
      </c>
      <c r="H39" s="171">
        <v>45152</v>
      </c>
      <c r="I39" s="167">
        <v>1</v>
      </c>
      <c r="J39" s="168">
        <v>1</v>
      </c>
      <c r="K39" s="72"/>
      <c r="L39" s="72"/>
    </row>
    <row r="40" spans="1:12" ht="33.75" customHeight="1" x14ac:dyDescent="0.25">
      <c r="A40" s="74" t="s">
        <v>204</v>
      </c>
      <c r="B40" s="73" t="s">
        <v>415</v>
      </c>
      <c r="C40" s="286">
        <v>45767</v>
      </c>
      <c r="D40" s="286">
        <v>45807</v>
      </c>
      <c r="E40" s="175"/>
      <c r="F40" s="175"/>
      <c r="G40" s="286">
        <v>45767</v>
      </c>
      <c r="H40" s="286">
        <v>45807</v>
      </c>
      <c r="I40" s="167">
        <v>1</v>
      </c>
      <c r="J40" s="168">
        <v>1</v>
      </c>
      <c r="K40" s="72"/>
      <c r="L40" s="72"/>
    </row>
    <row r="41" spans="1:12" ht="63" customHeight="1" x14ac:dyDescent="0.25">
      <c r="A41" s="74" t="s">
        <v>203</v>
      </c>
      <c r="B41" s="75" t="s">
        <v>496</v>
      </c>
      <c r="C41" s="285"/>
      <c r="D41" s="72"/>
      <c r="E41" s="175"/>
      <c r="F41" s="175"/>
      <c r="G41" s="285"/>
      <c r="H41" s="72"/>
      <c r="I41" s="176"/>
      <c r="J41" s="177"/>
      <c r="K41" s="72"/>
      <c r="L41" s="72"/>
    </row>
    <row r="42" spans="1:12" ht="58.5" customHeight="1" x14ac:dyDescent="0.25">
      <c r="A42" s="74">
        <v>3</v>
      </c>
      <c r="B42" s="73" t="s">
        <v>414</v>
      </c>
      <c r="C42" s="286">
        <v>45767</v>
      </c>
      <c r="D42" s="286">
        <v>45807</v>
      </c>
      <c r="E42" s="175"/>
      <c r="F42" s="175"/>
      <c r="G42" s="286">
        <v>45767</v>
      </c>
      <c r="H42" s="286">
        <v>45807</v>
      </c>
      <c r="I42" s="167">
        <v>1</v>
      </c>
      <c r="J42" s="168">
        <v>1</v>
      </c>
      <c r="K42" s="72"/>
      <c r="L42" s="72"/>
    </row>
    <row r="43" spans="1:12" ht="34.5" customHeight="1" x14ac:dyDescent="0.25">
      <c r="A43" s="74" t="s">
        <v>202</v>
      </c>
      <c r="B43" s="73" t="s">
        <v>200</v>
      </c>
      <c r="C43" s="286">
        <v>45807</v>
      </c>
      <c r="D43" s="286">
        <v>45838</v>
      </c>
      <c r="E43" s="175"/>
      <c r="F43" s="175"/>
      <c r="G43" s="286">
        <v>45807</v>
      </c>
      <c r="H43" s="286">
        <v>45838</v>
      </c>
      <c r="I43" s="167">
        <v>1</v>
      </c>
      <c r="J43" s="168">
        <v>1</v>
      </c>
      <c r="K43" s="72"/>
      <c r="L43" s="72"/>
    </row>
    <row r="44" spans="1:12" ht="24.75" customHeight="1" x14ac:dyDescent="0.25">
      <c r="A44" s="74" t="s">
        <v>201</v>
      </c>
      <c r="B44" s="73" t="s">
        <v>198</v>
      </c>
      <c r="C44" s="286">
        <v>45839</v>
      </c>
      <c r="D44" s="286">
        <v>45863</v>
      </c>
      <c r="E44" s="175"/>
      <c r="F44" s="175"/>
      <c r="G44" s="286">
        <v>45839</v>
      </c>
      <c r="H44" s="286">
        <v>45863</v>
      </c>
      <c r="I44" s="167">
        <v>1</v>
      </c>
      <c r="J44" s="168">
        <v>1</v>
      </c>
      <c r="K44" s="72"/>
      <c r="L44" s="72"/>
    </row>
    <row r="45" spans="1:12" ht="90.75" customHeight="1" x14ac:dyDescent="0.25">
      <c r="A45" s="74" t="s">
        <v>199</v>
      </c>
      <c r="B45" s="73" t="s">
        <v>419</v>
      </c>
      <c r="C45" s="284" t="s">
        <v>538</v>
      </c>
      <c r="D45" s="166" t="s">
        <v>538</v>
      </c>
      <c r="E45" s="175"/>
      <c r="F45" s="175"/>
      <c r="G45" s="284" t="s">
        <v>538</v>
      </c>
      <c r="H45" s="166" t="s">
        <v>538</v>
      </c>
      <c r="I45" s="176"/>
      <c r="J45" s="177"/>
      <c r="K45" s="72"/>
      <c r="L45" s="72"/>
    </row>
    <row r="46" spans="1:12" ht="167.25" customHeight="1" x14ac:dyDescent="0.25">
      <c r="A46" s="74" t="s">
        <v>197</v>
      </c>
      <c r="B46" s="73" t="s">
        <v>417</v>
      </c>
      <c r="C46" s="284" t="s">
        <v>538</v>
      </c>
      <c r="D46" s="166" t="s">
        <v>538</v>
      </c>
      <c r="E46" s="175"/>
      <c r="F46" s="175"/>
      <c r="G46" s="284" t="s">
        <v>538</v>
      </c>
      <c r="H46" s="166" t="s">
        <v>538</v>
      </c>
      <c r="I46" s="176"/>
      <c r="J46" s="177"/>
      <c r="K46" s="72"/>
      <c r="L46" s="72"/>
    </row>
    <row r="47" spans="1:12" ht="30.75" customHeight="1" x14ac:dyDescent="0.25">
      <c r="A47" s="74" t="s">
        <v>195</v>
      </c>
      <c r="B47" s="73" t="s">
        <v>196</v>
      </c>
      <c r="C47" s="286">
        <v>45863</v>
      </c>
      <c r="D47" s="286">
        <v>45879</v>
      </c>
      <c r="E47" s="175"/>
      <c r="F47" s="175"/>
      <c r="G47" s="286">
        <v>45863</v>
      </c>
      <c r="H47" s="286">
        <v>45879</v>
      </c>
      <c r="I47" s="167">
        <v>1</v>
      </c>
      <c r="J47" s="168">
        <v>1</v>
      </c>
      <c r="K47" s="72"/>
      <c r="L47" s="72"/>
    </row>
    <row r="48" spans="1:12" ht="37.5" customHeight="1" x14ac:dyDescent="0.25">
      <c r="A48" s="74" t="s">
        <v>429</v>
      </c>
      <c r="B48" s="75" t="s">
        <v>194</v>
      </c>
      <c r="C48" s="285"/>
      <c r="D48" s="72"/>
      <c r="E48" s="175"/>
      <c r="F48" s="175"/>
      <c r="G48" s="285"/>
      <c r="H48" s="72"/>
      <c r="I48" s="176"/>
      <c r="J48" s="177"/>
      <c r="K48" s="72"/>
      <c r="L48" s="72"/>
    </row>
    <row r="49" spans="1:12" ht="35.25" customHeight="1" x14ac:dyDescent="0.25">
      <c r="A49" s="74">
        <v>4</v>
      </c>
      <c r="B49" s="73" t="s">
        <v>192</v>
      </c>
      <c r="C49" s="286">
        <v>45879</v>
      </c>
      <c r="D49" s="286">
        <v>45884</v>
      </c>
      <c r="E49" s="175"/>
      <c r="F49" s="175"/>
      <c r="G49" s="286">
        <v>45879</v>
      </c>
      <c r="H49" s="286">
        <v>45884</v>
      </c>
      <c r="I49" s="167">
        <v>1</v>
      </c>
      <c r="J49" s="168">
        <v>1</v>
      </c>
      <c r="K49" s="72"/>
      <c r="L49" s="72"/>
    </row>
    <row r="50" spans="1:12" ht="86.25" customHeight="1" x14ac:dyDescent="0.25">
      <c r="A50" s="74" t="s">
        <v>193</v>
      </c>
      <c r="B50" s="73" t="s">
        <v>418</v>
      </c>
      <c r="C50" s="166">
        <v>45884</v>
      </c>
      <c r="D50" s="166">
        <v>45899</v>
      </c>
      <c r="E50" s="175"/>
      <c r="F50" s="175"/>
      <c r="G50" s="166">
        <v>46006</v>
      </c>
      <c r="H50" s="166">
        <v>46021</v>
      </c>
      <c r="I50" s="167">
        <v>1</v>
      </c>
      <c r="J50" s="168">
        <v>1</v>
      </c>
      <c r="K50" s="72"/>
      <c r="L50" s="72"/>
    </row>
    <row r="51" spans="1:12" ht="77.25" customHeight="1" x14ac:dyDescent="0.25">
      <c r="A51" s="74" t="s">
        <v>191</v>
      </c>
      <c r="B51" s="73" t="s">
        <v>420</v>
      </c>
      <c r="C51" s="284" t="s">
        <v>538</v>
      </c>
      <c r="D51" s="166" t="s">
        <v>538</v>
      </c>
      <c r="E51" s="175"/>
      <c r="F51" s="175"/>
      <c r="G51" s="284" t="s">
        <v>538</v>
      </c>
      <c r="H51" s="166" t="s">
        <v>538</v>
      </c>
      <c r="I51" s="176"/>
      <c r="J51" s="177"/>
      <c r="K51" s="72"/>
      <c r="L51" s="72"/>
    </row>
    <row r="52" spans="1:12" ht="71.25" customHeight="1" x14ac:dyDescent="0.25">
      <c r="A52" s="74" t="s">
        <v>189</v>
      </c>
      <c r="B52" s="73" t="s">
        <v>190</v>
      </c>
      <c r="C52" s="166">
        <v>45884</v>
      </c>
      <c r="D52" s="166">
        <v>45899</v>
      </c>
      <c r="E52" s="175"/>
      <c r="F52" s="175"/>
      <c r="G52" s="166">
        <v>45884</v>
      </c>
      <c r="H52" s="166">
        <v>45899</v>
      </c>
      <c r="I52" s="167">
        <v>1</v>
      </c>
      <c r="J52" s="168">
        <v>1</v>
      </c>
      <c r="K52" s="72"/>
      <c r="L52" s="72"/>
    </row>
    <row r="53" spans="1:12" ht="48" customHeight="1" x14ac:dyDescent="0.25">
      <c r="A53" s="74" t="s">
        <v>187</v>
      </c>
      <c r="B53" s="132" t="s">
        <v>421</v>
      </c>
      <c r="C53" s="166">
        <v>45884</v>
      </c>
      <c r="D53" s="166">
        <v>45899</v>
      </c>
      <c r="E53" s="175"/>
      <c r="F53" s="175"/>
      <c r="G53" s="166">
        <v>46006</v>
      </c>
      <c r="H53" s="166">
        <v>46021</v>
      </c>
      <c r="I53" s="167">
        <v>1</v>
      </c>
      <c r="J53" s="168">
        <v>1</v>
      </c>
      <c r="K53" s="72"/>
      <c r="L53" s="72"/>
    </row>
    <row r="54" spans="1:12" ht="46.5" customHeight="1" x14ac:dyDescent="0.25">
      <c r="A54" s="74" t="s">
        <v>422</v>
      </c>
      <c r="B54" s="73" t="s">
        <v>188</v>
      </c>
      <c r="C54" s="284" t="s">
        <v>538</v>
      </c>
      <c r="D54" s="166" t="s">
        <v>538</v>
      </c>
      <c r="E54" s="175"/>
      <c r="F54" s="175"/>
      <c r="G54" s="284" t="s">
        <v>538</v>
      </c>
      <c r="H54" s="166" t="s">
        <v>538</v>
      </c>
      <c r="I54" s="176"/>
      <c r="J54" s="177"/>
      <c r="K54" s="72"/>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8" zoomScale="60" zoomScaleNormal="70" workbookViewId="0">
      <selection activeCell="C20" sqref="C20:AC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9.5703125" style="65" customWidth="1"/>
    <col min="12" max="12" width="6.7109375" style="64" customWidth="1"/>
    <col min="13" max="13" width="8.85546875" style="64" customWidth="1"/>
    <col min="14" max="14" width="8.5703125" style="64" customWidth="1"/>
    <col min="15" max="19" width="6.140625" style="64" customWidth="1"/>
    <col min="20" max="20" width="8.85546875" style="64" customWidth="1"/>
    <col min="21" max="21" width="8.7109375" style="64" customWidth="1"/>
    <col min="22" max="28" width="9.140625" style="64"/>
    <col min="29" max="29" width="13" style="64" customWidth="1"/>
    <col min="30" max="31" width="9.140625" style="64"/>
    <col min="32" max="32" width="14.7109375" style="64" bestFit="1" customWidth="1"/>
    <col min="33"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541</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5"/>
      <c r="B5" s="65"/>
      <c r="C5" s="65"/>
      <c r="D5" s="65"/>
      <c r="E5" s="65"/>
      <c r="F5" s="65"/>
      <c r="L5" s="65"/>
      <c r="M5" s="65"/>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6" t="str">
        <f>'1. паспорт местоположение'!A12:C12</f>
        <v>N_NS3300.KL.0056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44.25" customHeight="1" x14ac:dyDescent="0.25">
      <c r="A14"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65"/>
      <c r="L17" s="65"/>
      <c r="M17" s="65"/>
      <c r="N17" s="65"/>
      <c r="O17" s="65"/>
      <c r="P17" s="65"/>
      <c r="Q17" s="65"/>
      <c r="R17" s="65"/>
      <c r="S17" s="65"/>
      <c r="T17" s="65"/>
    </row>
    <row r="18" spans="1:35"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5"/>
      <c r="B19" s="65"/>
      <c r="C19" s="65"/>
      <c r="D19" s="65"/>
      <c r="E19" s="65"/>
      <c r="F19" s="65"/>
      <c r="L19" s="65"/>
      <c r="M19" s="65"/>
      <c r="N19" s="65"/>
      <c r="O19" s="65"/>
      <c r="P19" s="65"/>
      <c r="Q19" s="65"/>
      <c r="R19" s="65"/>
      <c r="S19" s="65"/>
      <c r="T19" s="65"/>
    </row>
    <row r="20" spans="1:35" s="287" customFormat="1" ht="33" customHeight="1" x14ac:dyDescent="0.25">
      <c r="A20" s="406" t="s">
        <v>186</v>
      </c>
      <c r="B20" s="406" t="s">
        <v>185</v>
      </c>
      <c r="C20" s="404" t="s">
        <v>184</v>
      </c>
      <c r="D20" s="404"/>
      <c r="E20" s="409" t="s">
        <v>183</v>
      </c>
      <c r="F20" s="409"/>
      <c r="G20" s="410" t="s">
        <v>636</v>
      </c>
      <c r="H20" s="400" t="s">
        <v>499</v>
      </c>
      <c r="I20" s="401"/>
      <c r="J20" s="401"/>
      <c r="K20" s="401"/>
      <c r="L20" s="400" t="s">
        <v>500</v>
      </c>
      <c r="M20" s="401"/>
      <c r="N20" s="401"/>
      <c r="O20" s="401"/>
      <c r="P20" s="400" t="s">
        <v>621</v>
      </c>
      <c r="Q20" s="401"/>
      <c r="R20" s="401"/>
      <c r="S20" s="401"/>
      <c r="T20" s="400" t="s">
        <v>630</v>
      </c>
      <c r="U20" s="401"/>
      <c r="V20" s="401"/>
      <c r="W20" s="401"/>
      <c r="X20" s="400" t="s">
        <v>637</v>
      </c>
      <c r="Y20" s="401"/>
      <c r="Z20" s="401"/>
      <c r="AA20" s="401"/>
      <c r="AB20" s="402" t="s">
        <v>182</v>
      </c>
      <c r="AC20" s="402"/>
    </row>
    <row r="21" spans="1:35" s="287" customFormat="1" ht="81.75" customHeight="1" x14ac:dyDescent="0.25">
      <c r="A21" s="407"/>
      <c r="B21" s="407"/>
      <c r="C21" s="404"/>
      <c r="D21" s="404"/>
      <c r="E21" s="409"/>
      <c r="F21" s="409"/>
      <c r="G21" s="411"/>
      <c r="H21" s="403" t="s">
        <v>3</v>
      </c>
      <c r="I21" s="403"/>
      <c r="J21" s="403" t="s">
        <v>180</v>
      </c>
      <c r="K21" s="403"/>
      <c r="L21" s="403" t="s">
        <v>3</v>
      </c>
      <c r="M21" s="403"/>
      <c r="N21" s="403" t="s">
        <v>180</v>
      </c>
      <c r="O21" s="403"/>
      <c r="P21" s="403" t="s">
        <v>3</v>
      </c>
      <c r="Q21" s="403"/>
      <c r="R21" s="403" t="s">
        <v>180</v>
      </c>
      <c r="S21" s="403"/>
      <c r="T21" s="403" t="s">
        <v>3</v>
      </c>
      <c r="U21" s="403"/>
      <c r="V21" s="403" t="s">
        <v>180</v>
      </c>
      <c r="W21" s="403"/>
      <c r="X21" s="403" t="s">
        <v>3</v>
      </c>
      <c r="Y21" s="403"/>
      <c r="Z21" s="403" t="s">
        <v>180</v>
      </c>
      <c r="AA21" s="403"/>
      <c r="AB21" s="402"/>
      <c r="AC21" s="402"/>
    </row>
    <row r="22" spans="1:35" s="287" customFormat="1" ht="89.25" customHeight="1" x14ac:dyDescent="0.3">
      <c r="A22" s="408"/>
      <c r="B22" s="408"/>
      <c r="C22" s="326" t="s">
        <v>3</v>
      </c>
      <c r="D22" s="326" t="s">
        <v>180</v>
      </c>
      <c r="E22" s="288" t="s">
        <v>638</v>
      </c>
      <c r="F22" s="288" t="s">
        <v>639</v>
      </c>
      <c r="G22" s="412"/>
      <c r="H22" s="289" t="s">
        <v>447</v>
      </c>
      <c r="I22" s="289" t="s">
        <v>448</v>
      </c>
      <c r="J22" s="289" t="s">
        <v>447</v>
      </c>
      <c r="K22" s="289" t="s">
        <v>448</v>
      </c>
      <c r="L22" s="289" t="s">
        <v>447</v>
      </c>
      <c r="M22" s="289" t="s">
        <v>448</v>
      </c>
      <c r="N22" s="289" t="s">
        <v>447</v>
      </c>
      <c r="O22" s="289" t="s">
        <v>448</v>
      </c>
      <c r="P22" s="289" t="s">
        <v>447</v>
      </c>
      <c r="Q22" s="289" t="s">
        <v>448</v>
      </c>
      <c r="R22" s="289" t="s">
        <v>447</v>
      </c>
      <c r="S22" s="289" t="s">
        <v>448</v>
      </c>
      <c r="T22" s="289" t="s">
        <v>447</v>
      </c>
      <c r="U22" s="289" t="s">
        <v>448</v>
      </c>
      <c r="V22" s="289" t="s">
        <v>447</v>
      </c>
      <c r="W22" s="289" t="s">
        <v>448</v>
      </c>
      <c r="X22" s="289" t="s">
        <v>447</v>
      </c>
      <c r="Y22" s="289" t="s">
        <v>448</v>
      </c>
      <c r="Z22" s="289" t="s">
        <v>447</v>
      </c>
      <c r="AA22" s="289" t="s">
        <v>448</v>
      </c>
      <c r="AB22" s="326" t="s">
        <v>181</v>
      </c>
      <c r="AC22" s="326" t="s">
        <v>180</v>
      </c>
      <c r="AE22" s="290"/>
      <c r="AF22" s="290"/>
      <c r="AG22" s="290"/>
      <c r="AH22" s="290"/>
      <c r="AI22" s="291"/>
    </row>
    <row r="23" spans="1:35" s="287"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291"/>
      <c r="AF23" s="291"/>
      <c r="AG23" s="291"/>
      <c r="AH23" s="291"/>
      <c r="AI23" s="291"/>
    </row>
    <row r="24" spans="1:35" ht="47.25" customHeight="1" x14ac:dyDescent="0.25">
      <c r="A24" s="151">
        <v>1</v>
      </c>
      <c r="B24" s="152" t="s">
        <v>179</v>
      </c>
      <c r="C24" s="317">
        <v>17.831496957999995</v>
      </c>
      <c r="D24" s="317">
        <v>12.998026679999999</v>
      </c>
      <c r="E24" s="317">
        <v>13.090339997999996</v>
      </c>
      <c r="F24" s="317">
        <v>0</v>
      </c>
      <c r="G24" s="317">
        <v>0.42387464000000002</v>
      </c>
      <c r="H24" s="317">
        <v>0</v>
      </c>
      <c r="I24" s="317"/>
      <c r="J24" s="317">
        <v>7.8329950799999999</v>
      </c>
      <c r="K24" s="317"/>
      <c r="L24" s="317">
        <v>0</v>
      </c>
      <c r="M24" s="317"/>
      <c r="N24" s="317">
        <v>0</v>
      </c>
      <c r="O24" s="317"/>
      <c r="P24" s="317">
        <v>0</v>
      </c>
      <c r="Q24" s="317"/>
      <c r="R24" s="317">
        <v>0</v>
      </c>
      <c r="S24" s="317"/>
      <c r="T24" s="317">
        <v>0</v>
      </c>
      <c r="U24" s="317"/>
      <c r="V24" s="317">
        <v>0</v>
      </c>
      <c r="W24" s="317"/>
      <c r="X24" s="317">
        <v>0</v>
      </c>
      <c r="Y24" s="317"/>
      <c r="Z24" s="317" t="s">
        <v>540</v>
      </c>
      <c r="AA24" s="317"/>
      <c r="AB24" s="317">
        <v>0</v>
      </c>
      <c r="AC24" s="317">
        <v>7.8329950799999999</v>
      </c>
      <c r="AF24" s="280"/>
    </row>
    <row r="25" spans="1:35" ht="24" customHeight="1" x14ac:dyDescent="0.25">
      <c r="A25" s="153" t="s">
        <v>178</v>
      </c>
      <c r="B25" s="154"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540</v>
      </c>
      <c r="AA25" s="317"/>
      <c r="AB25" s="317">
        <v>0</v>
      </c>
      <c r="AC25" s="317">
        <v>0</v>
      </c>
      <c r="AF25" s="280"/>
    </row>
    <row r="26" spans="1:35" x14ac:dyDescent="0.25">
      <c r="A26" s="153" t="s">
        <v>176</v>
      </c>
      <c r="B26" s="154"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540</v>
      </c>
      <c r="AA26" s="317"/>
      <c r="AB26" s="317">
        <v>0</v>
      </c>
      <c r="AC26" s="317">
        <v>0</v>
      </c>
      <c r="AF26" s="280"/>
    </row>
    <row r="27" spans="1:35" ht="31.5" x14ac:dyDescent="0.25">
      <c r="A27" s="153" t="s">
        <v>174</v>
      </c>
      <c r="B27" s="154" t="s">
        <v>403</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540</v>
      </c>
      <c r="AA27" s="317"/>
      <c r="AB27" s="317">
        <v>0</v>
      </c>
      <c r="AC27" s="317">
        <v>0</v>
      </c>
    </row>
    <row r="28" spans="1:35" x14ac:dyDescent="0.25">
      <c r="A28" s="153" t="s">
        <v>173</v>
      </c>
      <c r="B28" s="154" t="s">
        <v>172</v>
      </c>
      <c r="C28" s="317"/>
      <c r="D28" s="317"/>
      <c r="E28" s="317"/>
      <c r="F28" s="317"/>
      <c r="G28" s="317">
        <v>0.41603176000000003</v>
      </c>
      <c r="H28" s="317">
        <v>0</v>
      </c>
      <c r="I28" s="317"/>
      <c r="J28" s="317">
        <v>1.9244768800000003</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1.9244768800000003</v>
      </c>
    </row>
    <row r="29" spans="1:35" x14ac:dyDescent="0.25">
      <c r="A29" s="153" t="s">
        <v>171</v>
      </c>
      <c r="B29" s="155" t="s">
        <v>170</v>
      </c>
      <c r="C29" s="317"/>
      <c r="D29" s="317"/>
      <c r="E29" s="317"/>
      <c r="F29" s="317"/>
      <c r="G29" s="317">
        <v>7.8428799999999965E-3</v>
      </c>
      <c r="H29" s="317">
        <v>0</v>
      </c>
      <c r="I29" s="317"/>
      <c r="J29" s="317">
        <v>5.9085181999999996</v>
      </c>
      <c r="K29" s="317"/>
      <c r="L29" s="317">
        <v>0</v>
      </c>
      <c r="M29" s="317"/>
      <c r="N29" s="317">
        <v>0</v>
      </c>
      <c r="O29" s="317"/>
      <c r="P29" s="317">
        <v>0</v>
      </c>
      <c r="Q29" s="317"/>
      <c r="R29" s="317">
        <v>0</v>
      </c>
      <c r="S29" s="317"/>
      <c r="T29" s="317">
        <v>0</v>
      </c>
      <c r="U29" s="317"/>
      <c r="V29" s="317">
        <v>0</v>
      </c>
      <c r="W29" s="317"/>
      <c r="X29" s="317">
        <v>0</v>
      </c>
      <c r="Y29" s="317"/>
      <c r="Z29" s="317" t="s">
        <v>540</v>
      </c>
      <c r="AA29" s="317"/>
      <c r="AB29" s="317">
        <v>0</v>
      </c>
      <c r="AC29" s="317">
        <v>5.9085181999999996</v>
      </c>
    </row>
    <row r="30" spans="1:35" ht="47.25" x14ac:dyDescent="0.25">
      <c r="A30" s="151" t="s">
        <v>64</v>
      </c>
      <c r="B30" s="152" t="s">
        <v>169</v>
      </c>
      <c r="C30" s="317">
        <v>14.99692097</v>
      </c>
      <c r="D30" s="317">
        <v>10.90385968</v>
      </c>
      <c r="E30" s="317">
        <v>8.2702609999999996</v>
      </c>
      <c r="F30" s="317">
        <v>0</v>
      </c>
      <c r="G30" s="317">
        <v>4.17719971</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t="s">
        <v>540</v>
      </c>
      <c r="AA30" s="317"/>
      <c r="AB30" s="317">
        <v>0</v>
      </c>
      <c r="AC30" s="317">
        <v>0</v>
      </c>
    </row>
    <row r="31" spans="1:35" x14ac:dyDescent="0.25">
      <c r="A31" s="151" t="s">
        <v>168</v>
      </c>
      <c r="B31" s="154" t="s">
        <v>167</v>
      </c>
      <c r="C31" s="317">
        <v>0.45985748999999998</v>
      </c>
      <c r="D31" s="317">
        <v>0.45985748999999998</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35" ht="31.5" x14ac:dyDescent="0.25">
      <c r="A32" s="151" t="s">
        <v>166</v>
      </c>
      <c r="B32" s="154" t="s">
        <v>165</v>
      </c>
      <c r="C32" s="317">
        <v>8.4725300000000008</v>
      </c>
      <c r="D32" s="317">
        <v>5.7617583600000009</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151" t="s">
        <v>164</v>
      </c>
      <c r="B33" s="154" t="s">
        <v>163</v>
      </c>
      <c r="C33" s="317">
        <v>3.9433391099999997</v>
      </c>
      <c r="D33" s="317">
        <v>4.0789167299999995</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151" t="s">
        <v>162</v>
      </c>
      <c r="B34" s="154" t="s">
        <v>161</v>
      </c>
      <c r="C34" s="317">
        <v>2.1211943699999973</v>
      </c>
      <c r="D34" s="317">
        <v>0.60332710000000001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151" t="s">
        <v>63</v>
      </c>
      <c r="B35" s="152"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153" t="s">
        <v>159</v>
      </c>
      <c r="B36" s="154" t="s">
        <v>503</v>
      </c>
      <c r="C36" s="317"/>
      <c r="D36" s="317"/>
      <c r="E36" s="317"/>
      <c r="F36" s="317"/>
      <c r="G36" s="317">
        <v>0</v>
      </c>
      <c r="H36" s="317">
        <v>0</v>
      </c>
      <c r="I36" s="318" t="s">
        <v>562</v>
      </c>
      <c r="J36" s="317">
        <v>0</v>
      </c>
      <c r="K36" s="318" t="s">
        <v>562</v>
      </c>
      <c r="L36" s="317">
        <v>0</v>
      </c>
      <c r="M36" s="318" t="s">
        <v>562</v>
      </c>
      <c r="N36" s="317">
        <v>0</v>
      </c>
      <c r="O36" s="318" t="s">
        <v>562</v>
      </c>
      <c r="P36" s="317">
        <v>0</v>
      </c>
      <c r="Q36" s="318" t="s">
        <v>562</v>
      </c>
      <c r="R36" s="317">
        <v>0</v>
      </c>
      <c r="S36" s="318" t="s">
        <v>562</v>
      </c>
      <c r="T36" s="317">
        <v>0</v>
      </c>
      <c r="U36" s="318" t="s">
        <v>562</v>
      </c>
      <c r="V36" s="317">
        <v>0</v>
      </c>
      <c r="W36" s="318" t="s">
        <v>562</v>
      </c>
      <c r="X36" s="317">
        <v>0</v>
      </c>
      <c r="Y36" s="318" t="s">
        <v>562</v>
      </c>
      <c r="Z36" s="317" t="s">
        <v>540</v>
      </c>
      <c r="AA36" s="318" t="s">
        <v>540</v>
      </c>
      <c r="AB36" s="317">
        <v>0</v>
      </c>
      <c r="AC36" s="317">
        <v>0</v>
      </c>
    </row>
    <row r="37" spans="1:29" ht="31.5" x14ac:dyDescent="0.25">
      <c r="A37" s="153" t="s">
        <v>158</v>
      </c>
      <c r="B37" s="156" t="s">
        <v>501</v>
      </c>
      <c r="C37" s="317"/>
      <c r="D37" s="317"/>
      <c r="E37" s="317"/>
      <c r="F37" s="317"/>
      <c r="G37" s="317">
        <v>0.5</v>
      </c>
      <c r="H37" s="317">
        <v>0</v>
      </c>
      <c r="I37" s="318" t="s">
        <v>562</v>
      </c>
      <c r="J37" s="317">
        <v>0</v>
      </c>
      <c r="K37" s="318" t="s">
        <v>562</v>
      </c>
      <c r="L37" s="317">
        <v>0</v>
      </c>
      <c r="M37" s="318" t="s">
        <v>562</v>
      </c>
      <c r="N37" s="317">
        <v>0</v>
      </c>
      <c r="O37" s="318" t="s">
        <v>562</v>
      </c>
      <c r="P37" s="317">
        <v>0</v>
      </c>
      <c r="Q37" s="318" t="s">
        <v>562</v>
      </c>
      <c r="R37" s="317">
        <v>0</v>
      </c>
      <c r="S37" s="318" t="s">
        <v>562</v>
      </c>
      <c r="T37" s="317">
        <v>0</v>
      </c>
      <c r="U37" s="318" t="s">
        <v>562</v>
      </c>
      <c r="V37" s="317">
        <v>0</v>
      </c>
      <c r="W37" s="318" t="s">
        <v>562</v>
      </c>
      <c r="X37" s="317">
        <v>0</v>
      </c>
      <c r="Y37" s="318" t="s">
        <v>562</v>
      </c>
      <c r="Z37" s="317" t="s">
        <v>540</v>
      </c>
      <c r="AA37" s="318" t="s">
        <v>540</v>
      </c>
      <c r="AB37" s="317">
        <v>0</v>
      </c>
      <c r="AC37" s="317">
        <v>0</v>
      </c>
    </row>
    <row r="38" spans="1:29" x14ac:dyDescent="0.25">
      <c r="A38" s="153" t="s">
        <v>157</v>
      </c>
      <c r="B38" s="156" t="s">
        <v>148</v>
      </c>
      <c r="C38" s="317"/>
      <c r="D38" s="317"/>
      <c r="E38" s="317"/>
      <c r="F38" s="317"/>
      <c r="G38" s="317">
        <v>0</v>
      </c>
      <c r="H38" s="317">
        <v>0</v>
      </c>
      <c r="I38" s="318" t="s">
        <v>562</v>
      </c>
      <c r="J38" s="317">
        <v>0</v>
      </c>
      <c r="K38" s="318" t="s">
        <v>562</v>
      </c>
      <c r="L38" s="317">
        <v>0</v>
      </c>
      <c r="M38" s="318" t="s">
        <v>562</v>
      </c>
      <c r="N38" s="317">
        <v>0</v>
      </c>
      <c r="O38" s="318" t="s">
        <v>562</v>
      </c>
      <c r="P38" s="317">
        <v>0</v>
      </c>
      <c r="Q38" s="318" t="s">
        <v>562</v>
      </c>
      <c r="R38" s="317">
        <v>0</v>
      </c>
      <c r="S38" s="318" t="s">
        <v>562</v>
      </c>
      <c r="T38" s="317">
        <v>0</v>
      </c>
      <c r="U38" s="318" t="s">
        <v>562</v>
      </c>
      <c r="V38" s="317">
        <v>0</v>
      </c>
      <c r="W38" s="318" t="s">
        <v>562</v>
      </c>
      <c r="X38" s="317">
        <v>0</v>
      </c>
      <c r="Y38" s="318" t="s">
        <v>562</v>
      </c>
      <c r="Z38" s="317" t="s">
        <v>540</v>
      </c>
      <c r="AA38" s="318" t="s">
        <v>540</v>
      </c>
      <c r="AB38" s="317">
        <v>0</v>
      </c>
      <c r="AC38" s="317">
        <v>0</v>
      </c>
    </row>
    <row r="39" spans="1:29" x14ac:dyDescent="0.25">
      <c r="A39" s="153" t="s">
        <v>156</v>
      </c>
      <c r="B39" s="154" t="s">
        <v>502</v>
      </c>
      <c r="C39" s="317"/>
      <c r="D39" s="317"/>
      <c r="E39" s="317"/>
      <c r="F39" s="317"/>
      <c r="G39" s="317">
        <v>0.432</v>
      </c>
      <c r="H39" s="317">
        <v>0</v>
      </c>
      <c r="I39" s="318" t="s">
        <v>562</v>
      </c>
      <c r="J39" s="317">
        <v>0</v>
      </c>
      <c r="K39" s="318" t="s">
        <v>562</v>
      </c>
      <c r="L39" s="317">
        <v>0</v>
      </c>
      <c r="M39" s="318" t="s">
        <v>562</v>
      </c>
      <c r="N39" s="317">
        <v>0</v>
      </c>
      <c r="O39" s="318" t="s">
        <v>562</v>
      </c>
      <c r="P39" s="317">
        <v>0</v>
      </c>
      <c r="Q39" s="318" t="s">
        <v>562</v>
      </c>
      <c r="R39" s="317">
        <v>0</v>
      </c>
      <c r="S39" s="318" t="s">
        <v>562</v>
      </c>
      <c r="T39" s="317">
        <v>0</v>
      </c>
      <c r="U39" s="318" t="s">
        <v>562</v>
      </c>
      <c r="V39" s="317">
        <v>0</v>
      </c>
      <c r="W39" s="318" t="s">
        <v>562</v>
      </c>
      <c r="X39" s="317">
        <v>0</v>
      </c>
      <c r="Y39" s="318" t="s">
        <v>562</v>
      </c>
      <c r="Z39" s="317" t="s">
        <v>540</v>
      </c>
      <c r="AA39" s="318" t="s">
        <v>540</v>
      </c>
      <c r="AB39" s="317">
        <v>0</v>
      </c>
      <c r="AC39" s="317">
        <v>0</v>
      </c>
    </row>
    <row r="40" spans="1:29" x14ac:dyDescent="0.25">
      <c r="A40" s="153" t="s">
        <v>155</v>
      </c>
      <c r="B40" s="154" t="s">
        <v>504</v>
      </c>
      <c r="C40" s="317"/>
      <c r="D40" s="317"/>
      <c r="E40" s="317"/>
      <c r="F40" s="317"/>
      <c r="G40" s="317">
        <v>2</v>
      </c>
      <c r="H40" s="317">
        <v>0</v>
      </c>
      <c r="I40" s="318" t="s">
        <v>562</v>
      </c>
      <c r="J40" s="317">
        <v>0</v>
      </c>
      <c r="K40" s="318" t="s">
        <v>562</v>
      </c>
      <c r="L40" s="317">
        <v>0</v>
      </c>
      <c r="M40" s="318" t="s">
        <v>562</v>
      </c>
      <c r="N40" s="317">
        <v>0</v>
      </c>
      <c r="O40" s="318" t="s">
        <v>562</v>
      </c>
      <c r="P40" s="317">
        <v>0</v>
      </c>
      <c r="Q40" s="318" t="s">
        <v>562</v>
      </c>
      <c r="R40" s="317">
        <v>0</v>
      </c>
      <c r="S40" s="318" t="s">
        <v>562</v>
      </c>
      <c r="T40" s="317">
        <v>0</v>
      </c>
      <c r="U40" s="318" t="s">
        <v>562</v>
      </c>
      <c r="V40" s="317">
        <v>0</v>
      </c>
      <c r="W40" s="318" t="s">
        <v>562</v>
      </c>
      <c r="X40" s="317">
        <v>0</v>
      </c>
      <c r="Y40" s="318" t="s">
        <v>562</v>
      </c>
      <c r="Z40" s="317" t="s">
        <v>540</v>
      </c>
      <c r="AA40" s="318" t="s">
        <v>540</v>
      </c>
      <c r="AB40" s="317">
        <v>0</v>
      </c>
      <c r="AC40" s="317">
        <v>0</v>
      </c>
    </row>
    <row r="41" spans="1:29" x14ac:dyDescent="0.25">
      <c r="A41" s="153" t="s">
        <v>154</v>
      </c>
      <c r="B41" s="154" t="s">
        <v>505</v>
      </c>
      <c r="C41" s="317"/>
      <c r="D41" s="317"/>
      <c r="E41" s="317"/>
      <c r="F41" s="317"/>
      <c r="G41" s="317">
        <v>0</v>
      </c>
      <c r="H41" s="317">
        <v>0</v>
      </c>
      <c r="I41" s="318" t="s">
        <v>562</v>
      </c>
      <c r="J41" s="317">
        <v>0</v>
      </c>
      <c r="K41" s="318" t="s">
        <v>562</v>
      </c>
      <c r="L41" s="317">
        <v>0</v>
      </c>
      <c r="M41" s="318" t="s">
        <v>562</v>
      </c>
      <c r="N41" s="317">
        <v>0</v>
      </c>
      <c r="O41" s="318" t="s">
        <v>562</v>
      </c>
      <c r="P41" s="317">
        <v>0</v>
      </c>
      <c r="Q41" s="318" t="s">
        <v>562</v>
      </c>
      <c r="R41" s="317">
        <v>0</v>
      </c>
      <c r="S41" s="318" t="s">
        <v>562</v>
      </c>
      <c r="T41" s="317">
        <v>0</v>
      </c>
      <c r="U41" s="318" t="s">
        <v>562</v>
      </c>
      <c r="V41" s="317">
        <v>0</v>
      </c>
      <c r="W41" s="318" t="s">
        <v>562</v>
      </c>
      <c r="X41" s="317">
        <v>0</v>
      </c>
      <c r="Y41" s="318" t="s">
        <v>562</v>
      </c>
      <c r="Z41" s="317" t="s">
        <v>540</v>
      </c>
      <c r="AA41" s="318" t="s">
        <v>540</v>
      </c>
      <c r="AB41" s="317">
        <v>0</v>
      </c>
      <c r="AC41" s="317">
        <v>0</v>
      </c>
    </row>
    <row r="42" spans="1:29" x14ac:dyDescent="0.25">
      <c r="A42" s="153" t="s">
        <v>153</v>
      </c>
      <c r="B42" s="154" t="s">
        <v>506</v>
      </c>
      <c r="C42" s="317"/>
      <c r="D42" s="317"/>
      <c r="E42" s="317"/>
      <c r="F42" s="317"/>
      <c r="G42" s="317">
        <v>0</v>
      </c>
      <c r="H42" s="317">
        <v>0</v>
      </c>
      <c r="I42" s="318" t="s">
        <v>562</v>
      </c>
      <c r="J42" s="317">
        <v>0</v>
      </c>
      <c r="K42" s="318" t="s">
        <v>562</v>
      </c>
      <c r="L42" s="317">
        <v>0</v>
      </c>
      <c r="M42" s="318" t="s">
        <v>562</v>
      </c>
      <c r="N42" s="317">
        <v>0</v>
      </c>
      <c r="O42" s="318" t="s">
        <v>562</v>
      </c>
      <c r="P42" s="317">
        <v>0</v>
      </c>
      <c r="Q42" s="318" t="s">
        <v>562</v>
      </c>
      <c r="R42" s="317">
        <v>0</v>
      </c>
      <c r="S42" s="318" t="s">
        <v>562</v>
      </c>
      <c r="T42" s="317">
        <v>0</v>
      </c>
      <c r="U42" s="318" t="s">
        <v>562</v>
      </c>
      <c r="V42" s="317">
        <v>0</v>
      </c>
      <c r="W42" s="318" t="s">
        <v>562</v>
      </c>
      <c r="X42" s="317">
        <v>0</v>
      </c>
      <c r="Y42" s="318" t="s">
        <v>562</v>
      </c>
      <c r="Z42" s="317" t="s">
        <v>540</v>
      </c>
      <c r="AA42" s="318" t="s">
        <v>540</v>
      </c>
      <c r="AB42" s="317">
        <v>0</v>
      </c>
      <c r="AC42" s="317">
        <v>0</v>
      </c>
    </row>
    <row r="43" spans="1:29" x14ac:dyDescent="0.25">
      <c r="A43" s="153" t="s">
        <v>507</v>
      </c>
      <c r="B43" s="154" t="s">
        <v>508</v>
      </c>
      <c r="C43" s="317"/>
      <c r="D43" s="317"/>
      <c r="E43" s="317"/>
      <c r="F43" s="317"/>
      <c r="G43" s="317">
        <v>0</v>
      </c>
      <c r="H43" s="317">
        <v>0</v>
      </c>
      <c r="I43" s="318" t="s">
        <v>562</v>
      </c>
      <c r="J43" s="317">
        <v>0</v>
      </c>
      <c r="K43" s="318" t="s">
        <v>562</v>
      </c>
      <c r="L43" s="317">
        <v>0</v>
      </c>
      <c r="M43" s="318" t="s">
        <v>562</v>
      </c>
      <c r="N43" s="317">
        <v>0</v>
      </c>
      <c r="O43" s="318" t="s">
        <v>562</v>
      </c>
      <c r="P43" s="317">
        <v>0</v>
      </c>
      <c r="Q43" s="318" t="s">
        <v>562</v>
      </c>
      <c r="R43" s="317">
        <v>0</v>
      </c>
      <c r="S43" s="318" t="s">
        <v>562</v>
      </c>
      <c r="T43" s="317">
        <v>0</v>
      </c>
      <c r="U43" s="318" t="s">
        <v>562</v>
      </c>
      <c r="V43" s="317">
        <v>0</v>
      </c>
      <c r="W43" s="318" t="s">
        <v>562</v>
      </c>
      <c r="X43" s="317">
        <v>0</v>
      </c>
      <c r="Y43" s="318" t="s">
        <v>562</v>
      </c>
      <c r="Z43" s="317" t="s">
        <v>540</v>
      </c>
      <c r="AA43" s="318" t="s">
        <v>540</v>
      </c>
      <c r="AB43" s="317">
        <v>0</v>
      </c>
      <c r="AC43" s="317">
        <v>0</v>
      </c>
    </row>
    <row r="44" spans="1:29" x14ac:dyDescent="0.25">
      <c r="A44" s="153" t="s">
        <v>509</v>
      </c>
      <c r="B44" s="154" t="s">
        <v>510</v>
      </c>
      <c r="C44" s="317"/>
      <c r="D44" s="317"/>
      <c r="E44" s="317"/>
      <c r="F44" s="317"/>
      <c r="G44" s="317">
        <v>0</v>
      </c>
      <c r="H44" s="317">
        <v>0</v>
      </c>
      <c r="I44" s="318" t="s">
        <v>562</v>
      </c>
      <c r="J44" s="317">
        <v>0</v>
      </c>
      <c r="K44" s="318" t="s">
        <v>562</v>
      </c>
      <c r="L44" s="317">
        <v>0</v>
      </c>
      <c r="M44" s="318" t="s">
        <v>562</v>
      </c>
      <c r="N44" s="317">
        <v>0</v>
      </c>
      <c r="O44" s="318" t="s">
        <v>562</v>
      </c>
      <c r="P44" s="317">
        <v>0</v>
      </c>
      <c r="Q44" s="318" t="s">
        <v>562</v>
      </c>
      <c r="R44" s="317">
        <v>0</v>
      </c>
      <c r="S44" s="318" t="s">
        <v>562</v>
      </c>
      <c r="T44" s="317">
        <v>0</v>
      </c>
      <c r="U44" s="318" t="s">
        <v>562</v>
      </c>
      <c r="V44" s="317">
        <v>0</v>
      </c>
      <c r="W44" s="318" t="s">
        <v>562</v>
      </c>
      <c r="X44" s="317">
        <v>0</v>
      </c>
      <c r="Y44" s="318" t="s">
        <v>562</v>
      </c>
      <c r="Z44" s="317" t="s">
        <v>540</v>
      </c>
      <c r="AA44" s="318" t="s">
        <v>540</v>
      </c>
      <c r="AB44" s="317">
        <v>0</v>
      </c>
      <c r="AC44" s="317">
        <v>0</v>
      </c>
    </row>
    <row r="45" spans="1:29" x14ac:dyDescent="0.25">
      <c r="A45" s="153" t="s">
        <v>511</v>
      </c>
      <c r="B45" s="154" t="s">
        <v>512</v>
      </c>
      <c r="C45" s="317"/>
      <c r="D45" s="317"/>
      <c r="E45" s="317"/>
      <c r="F45" s="317"/>
      <c r="G45" s="317">
        <v>0</v>
      </c>
      <c r="H45" s="317">
        <v>0</v>
      </c>
      <c r="I45" s="318" t="s">
        <v>562</v>
      </c>
      <c r="J45" s="317">
        <v>0</v>
      </c>
      <c r="K45" s="318" t="s">
        <v>562</v>
      </c>
      <c r="L45" s="317">
        <v>0</v>
      </c>
      <c r="M45" s="318" t="s">
        <v>562</v>
      </c>
      <c r="N45" s="317">
        <v>0</v>
      </c>
      <c r="O45" s="318" t="s">
        <v>562</v>
      </c>
      <c r="P45" s="317">
        <v>0</v>
      </c>
      <c r="Q45" s="318" t="s">
        <v>562</v>
      </c>
      <c r="R45" s="317">
        <v>0</v>
      </c>
      <c r="S45" s="318" t="s">
        <v>562</v>
      </c>
      <c r="T45" s="317">
        <v>0</v>
      </c>
      <c r="U45" s="318" t="s">
        <v>562</v>
      </c>
      <c r="V45" s="317">
        <v>0</v>
      </c>
      <c r="W45" s="318" t="s">
        <v>562</v>
      </c>
      <c r="X45" s="317">
        <v>0</v>
      </c>
      <c r="Y45" s="318" t="s">
        <v>562</v>
      </c>
      <c r="Z45" s="317" t="s">
        <v>540</v>
      </c>
      <c r="AA45" s="318" t="s">
        <v>540</v>
      </c>
      <c r="AB45" s="317">
        <v>0</v>
      </c>
      <c r="AC45" s="317">
        <v>0</v>
      </c>
    </row>
    <row r="46" spans="1:29" x14ac:dyDescent="0.25">
      <c r="A46" s="153" t="s">
        <v>513</v>
      </c>
      <c r="B46" s="154" t="s">
        <v>514</v>
      </c>
      <c r="C46" s="317"/>
      <c r="D46" s="317"/>
      <c r="E46" s="317"/>
      <c r="F46" s="317"/>
      <c r="G46" s="317">
        <v>0</v>
      </c>
      <c r="H46" s="317">
        <v>0</v>
      </c>
      <c r="I46" s="318" t="s">
        <v>562</v>
      </c>
      <c r="J46" s="317"/>
      <c r="K46" s="318" t="s">
        <v>562</v>
      </c>
      <c r="L46" s="317">
        <v>0</v>
      </c>
      <c r="M46" s="318" t="s">
        <v>562</v>
      </c>
      <c r="N46" s="317"/>
      <c r="O46" s="318" t="s">
        <v>562</v>
      </c>
      <c r="P46" s="317">
        <v>0</v>
      </c>
      <c r="Q46" s="318" t="s">
        <v>562</v>
      </c>
      <c r="R46" s="317"/>
      <c r="S46" s="318" t="s">
        <v>562</v>
      </c>
      <c r="T46" s="317">
        <v>0</v>
      </c>
      <c r="U46" s="318" t="s">
        <v>562</v>
      </c>
      <c r="V46" s="317"/>
      <c r="W46" s="318" t="s">
        <v>562</v>
      </c>
      <c r="X46" s="317"/>
      <c r="Y46" s="318" t="s">
        <v>562</v>
      </c>
      <c r="Z46" s="317"/>
      <c r="AA46" s="318" t="s">
        <v>562</v>
      </c>
      <c r="AB46" s="317">
        <v>0</v>
      </c>
      <c r="AC46" s="317">
        <v>0</v>
      </c>
    </row>
    <row r="47" spans="1:29" x14ac:dyDescent="0.25">
      <c r="A47" s="151" t="s">
        <v>62</v>
      </c>
      <c r="B47" s="152" t="s">
        <v>152</v>
      </c>
      <c r="C47" s="317"/>
      <c r="D47" s="317"/>
      <c r="E47" s="317"/>
      <c r="F47" s="317"/>
      <c r="G47" s="317"/>
      <c r="H47" s="317"/>
      <c r="I47" s="317"/>
      <c r="J47" s="317"/>
      <c r="K47" s="317"/>
      <c r="L47" s="317"/>
      <c r="M47" s="317"/>
      <c r="N47" s="317"/>
      <c r="O47" s="317"/>
      <c r="P47" s="317"/>
      <c r="Q47" s="317"/>
      <c r="R47" s="317"/>
      <c r="S47" s="318"/>
      <c r="T47" s="317"/>
      <c r="U47" s="317"/>
      <c r="V47" s="317"/>
      <c r="W47" s="317"/>
      <c r="X47" s="317"/>
      <c r="Y47" s="317"/>
      <c r="Z47" s="317"/>
      <c r="AA47" s="317"/>
      <c r="AB47" s="317"/>
      <c r="AC47" s="317"/>
    </row>
    <row r="48" spans="1:29" x14ac:dyDescent="0.25">
      <c r="A48" s="153" t="s">
        <v>151</v>
      </c>
      <c r="B48" s="154" t="s">
        <v>503</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540</v>
      </c>
      <c r="AA48" s="317"/>
      <c r="AB48" s="317">
        <v>0</v>
      </c>
      <c r="AC48" s="317">
        <v>0</v>
      </c>
    </row>
    <row r="49" spans="1:29" ht="31.5" x14ac:dyDescent="0.25">
      <c r="A49" s="153" t="s">
        <v>150</v>
      </c>
      <c r="B49" s="156" t="s">
        <v>501</v>
      </c>
      <c r="C49" s="317">
        <v>0.5</v>
      </c>
      <c r="D49" s="317">
        <v>0.5</v>
      </c>
      <c r="E49" s="317"/>
      <c r="F49" s="317"/>
      <c r="G49" s="317">
        <v>0.5</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540</v>
      </c>
      <c r="AA49" s="317"/>
      <c r="AB49" s="317">
        <v>0</v>
      </c>
      <c r="AC49" s="317">
        <v>0</v>
      </c>
    </row>
    <row r="50" spans="1:29" x14ac:dyDescent="0.25">
      <c r="A50" s="153" t="s">
        <v>149</v>
      </c>
      <c r="B50" s="156"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540</v>
      </c>
      <c r="AA50" s="317"/>
      <c r="AB50" s="317">
        <v>0</v>
      </c>
      <c r="AC50" s="317">
        <v>0</v>
      </c>
    </row>
    <row r="51" spans="1:29" ht="31.5" x14ac:dyDescent="0.25">
      <c r="A51" s="153" t="s">
        <v>147</v>
      </c>
      <c r="B51" s="154" t="s">
        <v>146</v>
      </c>
      <c r="C51" s="317">
        <v>1.2E-2</v>
      </c>
      <c r="D51" s="317">
        <v>1.2E-2</v>
      </c>
      <c r="E51" s="317"/>
      <c r="F51" s="317"/>
      <c r="G51" s="317">
        <v>1.2000000000000011E-2</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t="s">
        <v>540</v>
      </c>
      <c r="AA51" s="317"/>
      <c r="AB51" s="317">
        <v>0</v>
      </c>
      <c r="AC51" s="317">
        <v>0</v>
      </c>
    </row>
    <row r="52" spans="1:29" ht="31.5" x14ac:dyDescent="0.25">
      <c r="A52" s="153" t="s">
        <v>145</v>
      </c>
      <c r="B52" s="154"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540</v>
      </c>
      <c r="AA52" s="317"/>
      <c r="AB52" s="317">
        <v>0</v>
      </c>
      <c r="AC52" s="317">
        <v>0</v>
      </c>
    </row>
    <row r="53" spans="1:29" x14ac:dyDescent="0.25">
      <c r="A53" s="153" t="s">
        <v>143</v>
      </c>
      <c r="B53" s="154" t="s">
        <v>142</v>
      </c>
      <c r="C53" s="317">
        <v>0.42</v>
      </c>
      <c r="D53" s="317">
        <v>0.42</v>
      </c>
      <c r="E53" s="317"/>
      <c r="F53" s="317"/>
      <c r="G53" s="317">
        <v>0.43700000000000006</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540</v>
      </c>
      <c r="AA53" s="317"/>
      <c r="AB53" s="317">
        <v>0</v>
      </c>
      <c r="AC53" s="317">
        <v>0</v>
      </c>
    </row>
    <row r="54" spans="1:29" x14ac:dyDescent="0.25">
      <c r="A54" s="153" t="s">
        <v>141</v>
      </c>
      <c r="B54" s="154" t="s">
        <v>504</v>
      </c>
      <c r="C54" s="317">
        <v>2</v>
      </c>
      <c r="D54" s="317">
        <v>2</v>
      </c>
      <c r="E54" s="317"/>
      <c r="F54" s="317"/>
      <c r="G54" s="317">
        <v>2</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540</v>
      </c>
      <c r="AA54" s="317"/>
      <c r="AB54" s="317">
        <v>0</v>
      </c>
      <c r="AC54" s="317">
        <v>0</v>
      </c>
    </row>
    <row r="55" spans="1:29" x14ac:dyDescent="0.25">
      <c r="A55" s="153" t="s">
        <v>515</v>
      </c>
      <c r="B55" s="154" t="s">
        <v>505</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540</v>
      </c>
      <c r="AA55" s="317"/>
      <c r="AB55" s="317">
        <v>0</v>
      </c>
      <c r="AC55" s="317">
        <v>0</v>
      </c>
    </row>
    <row r="56" spans="1:29" x14ac:dyDescent="0.25">
      <c r="A56" s="153" t="s">
        <v>516</v>
      </c>
      <c r="B56" s="154" t="s">
        <v>506</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540</v>
      </c>
      <c r="AA56" s="317"/>
      <c r="AB56" s="317">
        <v>0</v>
      </c>
      <c r="AC56" s="317">
        <v>0</v>
      </c>
    </row>
    <row r="57" spans="1:29" x14ac:dyDescent="0.25">
      <c r="A57" s="153" t="s">
        <v>517</v>
      </c>
      <c r="B57" s="154" t="s">
        <v>508</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540</v>
      </c>
      <c r="AA57" s="317"/>
      <c r="AB57" s="317">
        <v>0</v>
      </c>
      <c r="AC57" s="317">
        <v>0</v>
      </c>
    </row>
    <row r="58" spans="1:29" x14ac:dyDescent="0.25">
      <c r="A58" s="153" t="s">
        <v>518</v>
      </c>
      <c r="B58" s="154" t="s">
        <v>510</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540</v>
      </c>
      <c r="AA58" s="317"/>
      <c r="AB58" s="317">
        <v>0</v>
      </c>
      <c r="AC58" s="317">
        <v>0</v>
      </c>
    </row>
    <row r="59" spans="1:29" x14ac:dyDescent="0.25">
      <c r="A59" s="153" t="s">
        <v>519</v>
      </c>
      <c r="B59" s="154" t="s">
        <v>512</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540</v>
      </c>
      <c r="AA59" s="317"/>
      <c r="AB59" s="317">
        <v>0</v>
      </c>
      <c r="AC59" s="317">
        <v>0</v>
      </c>
    </row>
    <row r="60" spans="1:29" x14ac:dyDescent="0.25">
      <c r="A60" s="153" t="s">
        <v>520</v>
      </c>
      <c r="B60" s="154" t="s">
        <v>514</v>
      </c>
      <c r="C60" s="317">
        <v>0</v>
      </c>
      <c r="D60" s="317">
        <v>0</v>
      </c>
      <c r="E60" s="317"/>
      <c r="F60" s="317"/>
      <c r="G60" s="317">
        <v>0</v>
      </c>
      <c r="H60" s="317">
        <v>0</v>
      </c>
      <c r="I60" s="317"/>
      <c r="J60" s="317"/>
      <c r="K60" s="317"/>
      <c r="L60" s="317">
        <v>0</v>
      </c>
      <c r="M60" s="317"/>
      <c r="N60" s="317"/>
      <c r="O60" s="317"/>
      <c r="P60" s="317">
        <v>0</v>
      </c>
      <c r="Q60" s="317"/>
      <c r="R60" s="317"/>
      <c r="S60" s="317"/>
      <c r="T60" s="317">
        <v>0</v>
      </c>
      <c r="U60" s="317"/>
      <c r="V60" s="317"/>
      <c r="W60" s="317"/>
      <c r="X60" s="317"/>
      <c r="Y60" s="317"/>
      <c r="Z60" s="317"/>
      <c r="AA60" s="317"/>
      <c r="AB60" s="317">
        <v>0</v>
      </c>
      <c r="AC60" s="317">
        <v>0</v>
      </c>
    </row>
    <row r="61" spans="1:29" ht="35.25" customHeight="1" x14ac:dyDescent="0.25">
      <c r="A61" s="151" t="s">
        <v>60</v>
      </c>
      <c r="B61" s="152"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153" t="s">
        <v>139</v>
      </c>
      <c r="B62" s="154" t="s">
        <v>138</v>
      </c>
      <c r="C62" s="317">
        <v>14.99692097</v>
      </c>
      <c r="D62" s="317">
        <v>10.90385968</v>
      </c>
      <c r="E62" s="317"/>
      <c r="F62" s="317"/>
      <c r="G62" s="317">
        <v>10.90385968</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t="s">
        <v>540</v>
      </c>
      <c r="AA62" s="317"/>
      <c r="AB62" s="317">
        <v>0</v>
      </c>
      <c r="AC62" s="317">
        <v>0</v>
      </c>
    </row>
    <row r="63" spans="1:29" x14ac:dyDescent="0.25">
      <c r="A63" s="153" t="s">
        <v>137</v>
      </c>
      <c r="B63" s="156"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540</v>
      </c>
      <c r="AA63" s="317"/>
      <c r="AB63" s="317">
        <v>0</v>
      </c>
      <c r="AC63" s="317">
        <v>0</v>
      </c>
    </row>
    <row r="64" spans="1:29" x14ac:dyDescent="0.25">
      <c r="A64" s="153" t="s">
        <v>136</v>
      </c>
      <c r="B64" s="154" t="s">
        <v>130</v>
      </c>
      <c r="C64" s="317"/>
      <c r="D64" s="317"/>
      <c r="E64" s="317"/>
      <c r="F64" s="317"/>
      <c r="G64" s="317">
        <v>0.5</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540</v>
      </c>
      <c r="AA64" s="317"/>
      <c r="AB64" s="317">
        <v>0</v>
      </c>
      <c r="AC64" s="317">
        <v>0</v>
      </c>
    </row>
    <row r="65" spans="1:29" x14ac:dyDescent="0.25">
      <c r="A65" s="153" t="s">
        <v>135</v>
      </c>
      <c r="B65" s="156"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540</v>
      </c>
      <c r="AA65" s="317"/>
      <c r="AB65" s="317">
        <v>0</v>
      </c>
      <c r="AC65" s="317">
        <v>0</v>
      </c>
    </row>
    <row r="66" spans="1:29" x14ac:dyDescent="0.25">
      <c r="A66" s="153" t="s">
        <v>134</v>
      </c>
      <c r="B66" s="156" t="s">
        <v>128</v>
      </c>
      <c r="C66" s="317"/>
      <c r="D66" s="317"/>
      <c r="E66" s="317"/>
      <c r="F66" s="317"/>
      <c r="G66" s="317">
        <v>0.44900000000000007</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t="s">
        <v>540</v>
      </c>
      <c r="AA66" s="317"/>
      <c r="AB66" s="317">
        <v>0</v>
      </c>
      <c r="AC66" s="317">
        <v>0</v>
      </c>
    </row>
    <row r="67" spans="1:29" x14ac:dyDescent="0.25">
      <c r="A67" s="153" t="s">
        <v>133</v>
      </c>
      <c r="B67" s="154" t="s">
        <v>504</v>
      </c>
      <c r="C67" s="317"/>
      <c r="D67" s="317"/>
      <c r="E67" s="317"/>
      <c r="F67" s="317"/>
      <c r="G67" s="317">
        <v>2</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540</v>
      </c>
      <c r="AA67" s="317"/>
      <c r="AB67" s="317">
        <v>0</v>
      </c>
      <c r="AC67" s="317">
        <v>0</v>
      </c>
    </row>
    <row r="68" spans="1:29" x14ac:dyDescent="0.25">
      <c r="A68" s="153" t="s">
        <v>521</v>
      </c>
      <c r="B68" s="154" t="s">
        <v>505</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540</v>
      </c>
      <c r="AA68" s="317"/>
      <c r="AB68" s="317">
        <v>0</v>
      </c>
      <c r="AC68" s="317">
        <v>0</v>
      </c>
    </row>
    <row r="69" spans="1:29" x14ac:dyDescent="0.25">
      <c r="A69" s="153" t="s">
        <v>522</v>
      </c>
      <c r="B69" s="154" t="s">
        <v>506</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540</v>
      </c>
      <c r="AA69" s="317"/>
      <c r="AB69" s="317">
        <v>0</v>
      </c>
      <c r="AC69" s="317">
        <v>0</v>
      </c>
    </row>
    <row r="70" spans="1:29" x14ac:dyDescent="0.25">
      <c r="A70" s="153" t="s">
        <v>523</v>
      </c>
      <c r="B70" s="154" t="s">
        <v>508</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540</v>
      </c>
      <c r="AA70" s="317"/>
      <c r="AB70" s="317">
        <v>0</v>
      </c>
      <c r="AC70" s="317">
        <v>0</v>
      </c>
    </row>
    <row r="71" spans="1:29" x14ac:dyDescent="0.25">
      <c r="A71" s="153" t="s">
        <v>524</v>
      </c>
      <c r="B71" s="154" t="s">
        <v>510</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540</v>
      </c>
      <c r="AA71" s="317"/>
      <c r="AB71" s="317">
        <v>0</v>
      </c>
      <c r="AC71" s="317">
        <v>0</v>
      </c>
    </row>
    <row r="72" spans="1:29" x14ac:dyDescent="0.25">
      <c r="A72" s="153" t="s">
        <v>525</v>
      </c>
      <c r="B72" s="154" t="s">
        <v>512</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540</v>
      </c>
      <c r="AA72" s="317"/>
      <c r="AB72" s="317">
        <v>0</v>
      </c>
      <c r="AC72" s="317">
        <v>0</v>
      </c>
    </row>
    <row r="73" spans="1:29" x14ac:dyDescent="0.25">
      <c r="A73" s="153" t="s">
        <v>526</v>
      </c>
      <c r="B73" s="154" t="s">
        <v>514</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c r="Y73" s="317"/>
      <c r="Z73" s="317"/>
      <c r="AA73" s="317"/>
      <c r="AB73" s="317">
        <v>0</v>
      </c>
      <c r="AC73" s="317">
        <v>0</v>
      </c>
    </row>
    <row r="74" spans="1:29" ht="36.75" customHeight="1" x14ac:dyDescent="0.25">
      <c r="A74" s="151" t="s">
        <v>59</v>
      </c>
      <c r="B74" s="157"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540</v>
      </c>
      <c r="AA74" s="317"/>
      <c r="AB74" s="317">
        <v>0</v>
      </c>
      <c r="AC74" s="317">
        <v>0</v>
      </c>
    </row>
    <row r="75" spans="1:29" x14ac:dyDescent="0.25">
      <c r="A75" s="151" t="s">
        <v>57</v>
      </c>
      <c r="B75" s="152"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153" t="s">
        <v>222</v>
      </c>
      <c r="B76" s="154" t="s">
        <v>503</v>
      </c>
      <c r="C76" s="319"/>
      <c r="D76" s="316"/>
      <c r="E76" s="316"/>
      <c r="F76" s="316"/>
      <c r="G76" s="317">
        <v>0</v>
      </c>
      <c r="H76" s="317">
        <v>0</v>
      </c>
      <c r="I76" s="316"/>
      <c r="J76" s="317">
        <v>0</v>
      </c>
      <c r="K76" s="316"/>
      <c r="L76" s="317">
        <v>0</v>
      </c>
      <c r="M76" s="316"/>
      <c r="N76" s="317">
        <v>0</v>
      </c>
      <c r="O76" s="316"/>
      <c r="P76" s="317">
        <v>0</v>
      </c>
      <c r="Q76" s="316"/>
      <c r="R76" s="317">
        <v>0</v>
      </c>
      <c r="S76" s="316"/>
      <c r="T76" s="317">
        <v>0</v>
      </c>
      <c r="U76" s="316"/>
      <c r="V76" s="317">
        <v>0</v>
      </c>
      <c r="W76" s="316"/>
      <c r="X76" s="317">
        <v>0</v>
      </c>
      <c r="Y76" s="316"/>
      <c r="Z76" s="317" t="s">
        <v>540</v>
      </c>
      <c r="AA76" s="316"/>
      <c r="AB76" s="317">
        <v>0</v>
      </c>
      <c r="AC76" s="317">
        <v>0</v>
      </c>
    </row>
    <row r="77" spans="1:29" ht="31.5" x14ac:dyDescent="0.25">
      <c r="A77" s="153" t="s">
        <v>223</v>
      </c>
      <c r="B77" s="156" t="s">
        <v>501</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540</v>
      </c>
      <c r="AA77" s="317"/>
      <c r="AB77" s="317">
        <v>0</v>
      </c>
      <c r="AC77" s="317">
        <v>0</v>
      </c>
    </row>
    <row r="78" spans="1:29" x14ac:dyDescent="0.25">
      <c r="A78" s="153" t="s">
        <v>224</v>
      </c>
      <c r="B78" s="156"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540</v>
      </c>
      <c r="AA78" s="317"/>
      <c r="AB78" s="317">
        <v>0</v>
      </c>
      <c r="AC78" s="317">
        <v>0</v>
      </c>
    </row>
    <row r="79" spans="1:29" x14ac:dyDescent="0.25">
      <c r="A79" s="153" t="s">
        <v>225</v>
      </c>
      <c r="B79" s="154" t="s">
        <v>527</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540</v>
      </c>
      <c r="AA79" s="317"/>
      <c r="AB79" s="317">
        <v>0</v>
      </c>
      <c r="AC79" s="317">
        <v>0</v>
      </c>
    </row>
    <row r="80" spans="1:29" x14ac:dyDescent="0.25">
      <c r="A80" s="153" t="s">
        <v>226</v>
      </c>
      <c r="B80" s="154" t="s">
        <v>504</v>
      </c>
      <c r="C80" s="319"/>
      <c r="D80" s="316"/>
      <c r="E80" s="316"/>
      <c r="F80" s="316"/>
      <c r="G80" s="317">
        <v>0</v>
      </c>
      <c r="H80" s="317">
        <v>0</v>
      </c>
      <c r="I80" s="316"/>
      <c r="J80" s="317">
        <v>0</v>
      </c>
      <c r="K80" s="316"/>
      <c r="L80" s="317">
        <v>0</v>
      </c>
      <c r="M80" s="316"/>
      <c r="N80" s="317">
        <v>0</v>
      </c>
      <c r="O80" s="316"/>
      <c r="P80" s="317">
        <v>0</v>
      </c>
      <c r="Q80" s="316"/>
      <c r="R80" s="317">
        <v>0</v>
      </c>
      <c r="S80" s="316"/>
      <c r="T80" s="317">
        <v>0</v>
      </c>
      <c r="U80" s="316"/>
      <c r="V80" s="317">
        <v>0</v>
      </c>
      <c r="W80" s="316"/>
      <c r="X80" s="317">
        <v>0</v>
      </c>
      <c r="Y80" s="316"/>
      <c r="Z80" s="317" t="s">
        <v>540</v>
      </c>
      <c r="AA80" s="316"/>
      <c r="AB80" s="317">
        <v>0</v>
      </c>
      <c r="AC80" s="317">
        <v>0</v>
      </c>
    </row>
    <row r="81" spans="1:29" x14ac:dyDescent="0.25">
      <c r="A81" s="153" t="s">
        <v>528</v>
      </c>
      <c r="B81" s="154" t="s">
        <v>505</v>
      </c>
      <c r="C81" s="319"/>
      <c r="D81" s="316"/>
      <c r="E81" s="316"/>
      <c r="F81" s="316"/>
      <c r="G81" s="317">
        <v>0</v>
      </c>
      <c r="H81" s="317">
        <v>0</v>
      </c>
      <c r="I81" s="316"/>
      <c r="J81" s="317">
        <v>0</v>
      </c>
      <c r="K81" s="316"/>
      <c r="L81" s="317">
        <v>0</v>
      </c>
      <c r="M81" s="316"/>
      <c r="N81" s="317">
        <v>0</v>
      </c>
      <c r="O81" s="316"/>
      <c r="P81" s="317">
        <v>0</v>
      </c>
      <c r="Q81" s="316"/>
      <c r="R81" s="317">
        <v>0</v>
      </c>
      <c r="S81" s="316"/>
      <c r="T81" s="317">
        <v>0</v>
      </c>
      <c r="U81" s="316"/>
      <c r="V81" s="317">
        <v>0</v>
      </c>
      <c r="W81" s="316"/>
      <c r="X81" s="317">
        <v>0</v>
      </c>
      <c r="Y81" s="316"/>
      <c r="Z81" s="317" t="s">
        <v>540</v>
      </c>
      <c r="AA81" s="316"/>
      <c r="AB81" s="317">
        <v>0</v>
      </c>
      <c r="AC81" s="317">
        <v>0</v>
      </c>
    </row>
    <row r="82" spans="1:29" x14ac:dyDescent="0.25">
      <c r="A82" s="153" t="s">
        <v>529</v>
      </c>
      <c r="B82" s="154" t="s">
        <v>506</v>
      </c>
      <c r="C82" s="319"/>
      <c r="D82" s="316"/>
      <c r="E82" s="316"/>
      <c r="F82" s="316"/>
      <c r="G82" s="317">
        <v>0</v>
      </c>
      <c r="H82" s="317">
        <v>0</v>
      </c>
      <c r="I82" s="316"/>
      <c r="J82" s="317">
        <v>0</v>
      </c>
      <c r="K82" s="316"/>
      <c r="L82" s="317">
        <v>0</v>
      </c>
      <c r="M82" s="316"/>
      <c r="N82" s="317">
        <v>0</v>
      </c>
      <c r="O82" s="316"/>
      <c r="P82" s="317">
        <v>0</v>
      </c>
      <c r="Q82" s="316"/>
      <c r="R82" s="317">
        <v>0</v>
      </c>
      <c r="S82" s="316"/>
      <c r="T82" s="317">
        <v>0</v>
      </c>
      <c r="U82" s="316"/>
      <c r="V82" s="317">
        <v>0</v>
      </c>
      <c r="W82" s="316"/>
      <c r="X82" s="317">
        <v>0</v>
      </c>
      <c r="Y82" s="316"/>
      <c r="Z82" s="317" t="s">
        <v>540</v>
      </c>
      <c r="AA82" s="316"/>
      <c r="AB82" s="317">
        <v>0</v>
      </c>
      <c r="AC82" s="317">
        <v>0</v>
      </c>
    </row>
    <row r="83" spans="1:29" x14ac:dyDescent="0.25">
      <c r="A83" s="153" t="s">
        <v>530</v>
      </c>
      <c r="B83" s="154" t="s">
        <v>508</v>
      </c>
      <c r="C83" s="319"/>
      <c r="D83" s="316"/>
      <c r="E83" s="316"/>
      <c r="F83" s="316"/>
      <c r="G83" s="317">
        <v>0</v>
      </c>
      <c r="H83" s="317">
        <v>0</v>
      </c>
      <c r="I83" s="316"/>
      <c r="J83" s="317">
        <v>0</v>
      </c>
      <c r="K83" s="316"/>
      <c r="L83" s="317">
        <v>0</v>
      </c>
      <c r="M83" s="316"/>
      <c r="N83" s="317">
        <v>0</v>
      </c>
      <c r="O83" s="316"/>
      <c r="P83" s="317">
        <v>0</v>
      </c>
      <c r="Q83" s="316"/>
      <c r="R83" s="317">
        <v>0</v>
      </c>
      <c r="S83" s="316"/>
      <c r="T83" s="317">
        <v>0</v>
      </c>
      <c r="U83" s="316"/>
      <c r="V83" s="317">
        <v>0</v>
      </c>
      <c r="W83" s="316"/>
      <c r="X83" s="317">
        <v>0</v>
      </c>
      <c r="Y83" s="316"/>
      <c r="Z83" s="317" t="s">
        <v>540</v>
      </c>
      <c r="AA83" s="316"/>
      <c r="AB83" s="317">
        <v>0</v>
      </c>
      <c r="AC83" s="317">
        <v>0</v>
      </c>
    </row>
    <row r="84" spans="1:29" x14ac:dyDescent="0.25">
      <c r="A84" s="153" t="s">
        <v>531</v>
      </c>
      <c r="B84" s="154" t="s">
        <v>510</v>
      </c>
      <c r="C84" s="319"/>
      <c r="D84" s="316"/>
      <c r="E84" s="316"/>
      <c r="F84" s="316"/>
      <c r="G84" s="317">
        <v>0</v>
      </c>
      <c r="H84" s="317">
        <v>0</v>
      </c>
      <c r="I84" s="316"/>
      <c r="J84" s="317">
        <v>0</v>
      </c>
      <c r="K84" s="316"/>
      <c r="L84" s="317">
        <v>0</v>
      </c>
      <c r="M84" s="316"/>
      <c r="N84" s="317">
        <v>0</v>
      </c>
      <c r="O84" s="316"/>
      <c r="P84" s="317">
        <v>0</v>
      </c>
      <c r="Q84" s="316"/>
      <c r="R84" s="317">
        <v>0</v>
      </c>
      <c r="S84" s="316"/>
      <c r="T84" s="317">
        <v>0</v>
      </c>
      <c r="U84" s="316"/>
      <c r="V84" s="317">
        <v>0</v>
      </c>
      <c r="W84" s="316"/>
      <c r="X84" s="317">
        <v>0</v>
      </c>
      <c r="Y84" s="316"/>
      <c r="Z84" s="317" t="s">
        <v>540</v>
      </c>
      <c r="AA84" s="316"/>
      <c r="AB84" s="317">
        <v>0</v>
      </c>
      <c r="AC84" s="317">
        <v>0</v>
      </c>
    </row>
    <row r="85" spans="1:29" x14ac:dyDescent="0.25">
      <c r="A85" s="153" t="s">
        <v>532</v>
      </c>
      <c r="B85" s="154" t="s">
        <v>512</v>
      </c>
      <c r="C85" s="319"/>
      <c r="D85" s="316"/>
      <c r="E85" s="316"/>
      <c r="F85" s="316"/>
      <c r="G85" s="317">
        <v>0</v>
      </c>
      <c r="H85" s="317">
        <v>0</v>
      </c>
      <c r="I85" s="316"/>
      <c r="J85" s="317">
        <v>0</v>
      </c>
      <c r="K85" s="316"/>
      <c r="L85" s="317">
        <v>0</v>
      </c>
      <c r="M85" s="316"/>
      <c r="N85" s="317">
        <v>0</v>
      </c>
      <c r="O85" s="316"/>
      <c r="P85" s="317">
        <v>0</v>
      </c>
      <c r="Q85" s="316"/>
      <c r="R85" s="317">
        <v>0</v>
      </c>
      <c r="S85" s="316"/>
      <c r="T85" s="317">
        <v>0</v>
      </c>
      <c r="U85" s="316"/>
      <c r="V85" s="317">
        <v>0</v>
      </c>
      <c r="W85" s="316"/>
      <c r="X85" s="317">
        <v>0</v>
      </c>
      <c r="Y85" s="316"/>
      <c r="Z85" s="317" t="s">
        <v>540</v>
      </c>
      <c r="AA85" s="316"/>
      <c r="AB85" s="317">
        <v>0</v>
      </c>
      <c r="AC85" s="317">
        <v>0</v>
      </c>
    </row>
    <row r="86" spans="1:29" x14ac:dyDescent="0.25">
      <c r="A86" s="153" t="s">
        <v>533</v>
      </c>
      <c r="B86" s="154" t="s">
        <v>514</v>
      </c>
      <c r="C86" s="320"/>
      <c r="D86" s="316"/>
      <c r="E86" s="316"/>
      <c r="F86" s="316"/>
      <c r="G86" s="317">
        <v>0</v>
      </c>
      <c r="H86" s="317">
        <v>0</v>
      </c>
      <c r="I86" s="316"/>
      <c r="J86" s="317">
        <v>0</v>
      </c>
      <c r="K86" s="316"/>
      <c r="L86" s="317">
        <v>0</v>
      </c>
      <c r="M86" s="316"/>
      <c r="N86" s="317">
        <v>0</v>
      </c>
      <c r="O86" s="316"/>
      <c r="P86" s="317">
        <v>0</v>
      </c>
      <c r="Q86" s="316"/>
      <c r="R86" s="317">
        <v>0</v>
      </c>
      <c r="S86" s="316"/>
      <c r="T86" s="317">
        <v>0</v>
      </c>
      <c r="U86" s="316"/>
      <c r="V86" s="317">
        <v>0</v>
      </c>
      <c r="W86" s="316"/>
      <c r="X86" s="317">
        <v>0</v>
      </c>
      <c r="Y86" s="316"/>
      <c r="Z86" s="317" t="s">
        <v>540</v>
      </c>
      <c r="AA86" s="316"/>
      <c r="AB86" s="317">
        <v>0</v>
      </c>
      <c r="AC86" s="31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9" zoomScale="70" zoomScaleSheetLayoutView="70" workbookViewId="0">
      <selection activeCell="AV28" sqref="AV28"/>
    </sheetView>
  </sheetViews>
  <sheetFormatPr defaultRowHeight="15" x14ac:dyDescent="0.25"/>
  <cols>
    <col min="1" max="1" width="14.85546875" style="18" customWidth="1"/>
    <col min="2" max="2" width="31.140625" style="18" customWidth="1"/>
    <col min="3" max="3" width="26.28515625" style="18" customWidth="1"/>
    <col min="4" max="4" width="15.140625" style="18" customWidth="1"/>
    <col min="5" max="12" width="7.7109375" style="18" customWidth="1"/>
    <col min="13" max="13" width="10.7109375" style="18" customWidth="1"/>
    <col min="14" max="14" width="85.28515625" style="18" customWidth="1"/>
    <col min="15" max="15" width="21.42578125" style="18"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33.28515625" style="18" customWidth="1"/>
    <col min="24" max="25" width="10.7109375" style="18" customWidth="1"/>
    <col min="26" max="26" width="7.7109375" style="18" customWidth="1"/>
    <col min="27" max="27" width="10.7109375" style="18" customWidth="1"/>
    <col min="28" max="28" width="15.570312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4" width="11.28515625" style="18" customWidth="1"/>
    <col min="35" max="35" width="12.140625" style="18" customWidth="1"/>
    <col min="36" max="36" width="11.7109375" style="18" customWidth="1"/>
    <col min="37" max="37" width="12" style="18" customWidth="1"/>
    <col min="38" max="38" width="12.28515625" style="18" customWidth="1"/>
    <col min="39" max="39" width="12.7109375" style="18" customWidth="1"/>
    <col min="40" max="40" width="16"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86.85546875" style="18" customWidth="1"/>
    <col min="49" max="16384" width="9.140625" style="18"/>
  </cols>
  <sheetData>
    <row r="1" spans="1:48" ht="18.75" x14ac:dyDescent="0.25">
      <c r="AV1" s="38" t="s">
        <v>69</v>
      </c>
    </row>
    <row r="2" spans="1:48" ht="18.75" x14ac:dyDescent="0.3">
      <c r="AV2" s="14" t="s">
        <v>11</v>
      </c>
    </row>
    <row r="3" spans="1:48" ht="18.75" x14ac:dyDescent="0.3">
      <c r="AV3" s="14" t="s">
        <v>541</v>
      </c>
    </row>
    <row r="4" spans="1:48" ht="18.75" x14ac:dyDescent="0.3">
      <c r="AV4" s="14"/>
    </row>
    <row r="5" spans="1:48"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N_NS3300.KL.0056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0.5" customHeight="1" x14ac:dyDescent="0.25">
      <c r="A15"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1" customFormat="1" x14ac:dyDescent="0.25">
      <c r="A21" s="427" t="s">
        <v>479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 customFormat="1" ht="58.5" customHeight="1" x14ac:dyDescent="0.25">
      <c r="A22" s="418" t="s">
        <v>53</v>
      </c>
      <c r="B22" s="429" t="s">
        <v>25</v>
      </c>
      <c r="C22" s="418" t="s">
        <v>52</v>
      </c>
      <c r="D22" s="418" t="s">
        <v>51</v>
      </c>
      <c r="E22" s="432" t="s">
        <v>490</v>
      </c>
      <c r="F22" s="433"/>
      <c r="G22" s="433"/>
      <c r="H22" s="433"/>
      <c r="I22" s="433"/>
      <c r="J22" s="433"/>
      <c r="K22" s="433"/>
      <c r="L22" s="434"/>
      <c r="M22" s="418" t="s">
        <v>50</v>
      </c>
      <c r="N22" s="418" t="s">
        <v>49</v>
      </c>
      <c r="O22" s="418" t="s">
        <v>48</v>
      </c>
      <c r="P22" s="413" t="s">
        <v>257</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1" customFormat="1" ht="64.5" customHeight="1" x14ac:dyDescent="0.25">
      <c r="A23" s="428"/>
      <c r="B23" s="430"/>
      <c r="C23" s="428"/>
      <c r="D23" s="428"/>
      <c r="E23" s="423" t="s">
        <v>24</v>
      </c>
      <c r="F23" s="414" t="s">
        <v>131</v>
      </c>
      <c r="G23" s="414" t="s">
        <v>130</v>
      </c>
      <c r="H23" s="414" t="s">
        <v>129</v>
      </c>
      <c r="I23" s="416" t="s">
        <v>400</v>
      </c>
      <c r="J23" s="416" t="s">
        <v>401</v>
      </c>
      <c r="K23" s="416" t="s">
        <v>402</v>
      </c>
      <c r="L23" s="414" t="s">
        <v>80</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1"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6" t="s">
        <v>14</v>
      </c>
      <c r="AG24" s="126" t="s">
        <v>13</v>
      </c>
      <c r="AH24" s="127" t="s">
        <v>3</v>
      </c>
      <c r="AI24" s="127" t="s">
        <v>12</v>
      </c>
      <c r="AJ24" s="419"/>
      <c r="AK24" s="419"/>
      <c r="AL24" s="419"/>
      <c r="AM24" s="419"/>
      <c r="AN24" s="419"/>
      <c r="AO24" s="419"/>
      <c r="AP24" s="419"/>
      <c r="AQ24" s="437"/>
      <c r="AR24" s="413"/>
      <c r="AS24" s="413"/>
      <c r="AT24" s="413"/>
      <c r="AU24" s="413"/>
      <c r="AV24" s="42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0" customFormat="1" ht="45" x14ac:dyDescent="0.25">
      <c r="A26" s="294" t="s">
        <v>583</v>
      </c>
      <c r="B26" s="295" t="s">
        <v>584</v>
      </c>
      <c r="C26" s="295" t="s">
        <v>585</v>
      </c>
      <c r="D26" s="296">
        <v>12.202400000000001</v>
      </c>
      <c r="E26" s="296" t="s">
        <v>540</v>
      </c>
      <c r="F26" s="296" t="s">
        <v>540</v>
      </c>
      <c r="G26" s="296" t="s">
        <v>540</v>
      </c>
      <c r="H26" s="296" t="s">
        <v>540</v>
      </c>
      <c r="I26" s="296" t="s">
        <v>540</v>
      </c>
      <c r="J26" s="296" t="s">
        <v>540</v>
      </c>
      <c r="K26" s="296" t="s">
        <v>540</v>
      </c>
      <c r="L26" s="296" t="s">
        <v>540</v>
      </c>
      <c r="M26" s="296" t="s">
        <v>586</v>
      </c>
      <c r="N26" s="297" t="s">
        <v>587</v>
      </c>
      <c r="O26" s="295" t="s">
        <v>498</v>
      </c>
      <c r="P26" s="298">
        <v>41667</v>
      </c>
      <c r="Q26" s="295" t="s">
        <v>624</v>
      </c>
      <c r="R26" s="298">
        <v>41667</v>
      </c>
      <c r="S26" s="295" t="s">
        <v>588</v>
      </c>
      <c r="T26" s="295" t="s">
        <v>589</v>
      </c>
      <c r="U26" s="295">
        <v>1</v>
      </c>
      <c r="V26" s="295">
        <v>1</v>
      </c>
      <c r="W26" s="295" t="s">
        <v>590</v>
      </c>
      <c r="X26" s="298">
        <v>41667</v>
      </c>
      <c r="Y26" s="295"/>
      <c r="Z26" s="295">
        <v>1</v>
      </c>
      <c r="AA26" s="298">
        <v>41667</v>
      </c>
      <c r="AB26" s="298">
        <v>41667</v>
      </c>
      <c r="AC26" s="295" t="s">
        <v>590</v>
      </c>
      <c r="AD26" s="298">
        <v>50000</v>
      </c>
      <c r="AE26" s="298">
        <v>0</v>
      </c>
      <c r="AF26" s="322">
        <v>2758040</v>
      </c>
      <c r="AG26" s="295" t="s">
        <v>591</v>
      </c>
      <c r="AH26" s="295" t="s">
        <v>592</v>
      </c>
      <c r="AI26" s="295" t="s">
        <v>592</v>
      </c>
      <c r="AJ26" s="295" t="s">
        <v>593</v>
      </c>
      <c r="AK26" s="295" t="s">
        <v>594</v>
      </c>
      <c r="AL26" s="295" t="s">
        <v>595</v>
      </c>
      <c r="AM26" s="295" t="s">
        <v>596</v>
      </c>
      <c r="AN26" s="295" t="s">
        <v>594</v>
      </c>
      <c r="AO26" s="294" t="s">
        <v>597</v>
      </c>
      <c r="AP26" s="295" t="s">
        <v>598</v>
      </c>
      <c r="AQ26" s="295" t="s">
        <v>599</v>
      </c>
      <c r="AR26" s="295" t="s">
        <v>598</v>
      </c>
      <c r="AS26" s="295" t="s">
        <v>599</v>
      </c>
      <c r="AT26" s="295" t="s">
        <v>600</v>
      </c>
      <c r="AU26" s="296" t="s">
        <v>540</v>
      </c>
      <c r="AV26" s="299" t="s">
        <v>641</v>
      </c>
    </row>
    <row r="27" spans="1:48" ht="75" x14ac:dyDescent="0.25">
      <c r="A27" s="296">
        <v>1</v>
      </c>
      <c r="B27" s="295" t="s">
        <v>584</v>
      </c>
      <c r="C27" s="295" t="s">
        <v>585</v>
      </c>
      <c r="D27" s="296">
        <v>12.202400000000001</v>
      </c>
      <c r="E27" s="296" t="s">
        <v>540</v>
      </c>
      <c r="F27" s="296" t="s">
        <v>540</v>
      </c>
      <c r="G27" s="296" t="s">
        <v>540</v>
      </c>
      <c r="H27" s="296" t="s">
        <v>540</v>
      </c>
      <c r="I27" s="296" t="s">
        <v>540</v>
      </c>
      <c r="J27" s="296" t="s">
        <v>540</v>
      </c>
      <c r="K27" s="296" t="s">
        <v>540</v>
      </c>
      <c r="L27" s="296" t="s">
        <v>540</v>
      </c>
      <c r="M27" s="296" t="s">
        <v>625</v>
      </c>
      <c r="N27" s="297" t="s">
        <v>627</v>
      </c>
      <c r="O27" s="295" t="s">
        <v>584</v>
      </c>
      <c r="P27" s="296" t="s">
        <v>540</v>
      </c>
      <c r="Q27" s="295" t="s">
        <v>624</v>
      </c>
      <c r="R27" s="296">
        <v>24</v>
      </c>
      <c r="S27" s="296" t="s">
        <v>640</v>
      </c>
      <c r="T27" s="296" t="s">
        <v>640</v>
      </c>
      <c r="U27" s="295">
        <v>1</v>
      </c>
      <c r="V27" s="295">
        <v>1</v>
      </c>
      <c r="W27" s="296" t="s">
        <v>626</v>
      </c>
      <c r="X27" s="296">
        <v>24</v>
      </c>
      <c r="Y27" s="296" t="s">
        <v>540</v>
      </c>
      <c r="Z27" s="296" t="s">
        <v>540</v>
      </c>
      <c r="AA27" s="296" t="s">
        <v>540</v>
      </c>
      <c r="AB27" s="296">
        <v>24</v>
      </c>
      <c r="AC27" s="296" t="s">
        <v>626</v>
      </c>
      <c r="AD27" s="296">
        <v>24</v>
      </c>
      <c r="AE27" s="298">
        <v>0</v>
      </c>
      <c r="AF27" s="296" t="s">
        <v>540</v>
      </c>
      <c r="AG27" s="296" t="s">
        <v>540</v>
      </c>
      <c r="AH27" s="296" t="s">
        <v>540</v>
      </c>
      <c r="AI27" s="296" t="s">
        <v>540</v>
      </c>
      <c r="AJ27" s="296" t="s">
        <v>540</v>
      </c>
      <c r="AK27" s="296" t="s">
        <v>540</v>
      </c>
      <c r="AL27" s="296" t="s">
        <v>540</v>
      </c>
      <c r="AM27" s="296" t="s">
        <v>540</v>
      </c>
      <c r="AN27" s="296" t="s">
        <v>540</v>
      </c>
      <c r="AO27" s="296" t="s">
        <v>540</v>
      </c>
      <c r="AP27" s="296" t="s">
        <v>540</v>
      </c>
      <c r="AQ27" s="323">
        <v>45240</v>
      </c>
      <c r="AR27" s="296" t="s">
        <v>540</v>
      </c>
      <c r="AS27" s="323">
        <v>45240</v>
      </c>
      <c r="AT27" s="323">
        <v>46335</v>
      </c>
      <c r="AU27" s="296" t="s">
        <v>540</v>
      </c>
      <c r="AV27" s="296" t="s">
        <v>642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8" zoomScaleNormal="90" zoomScaleSheetLayoutView="10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8" t="s">
        <v>69</v>
      </c>
    </row>
    <row r="2" spans="1:7" ht="18.75" x14ac:dyDescent="0.3">
      <c r="B2" s="14" t="s">
        <v>11</v>
      </c>
    </row>
    <row r="3" spans="1:7" ht="18.75" x14ac:dyDescent="0.3">
      <c r="B3" s="14" t="s">
        <v>541</v>
      </c>
    </row>
    <row r="4" spans="1:7" x14ac:dyDescent="0.25">
      <c r="B4" s="43"/>
    </row>
    <row r="5" spans="1:7" ht="18.75" x14ac:dyDescent="0.3">
      <c r="A5" s="399" t="str">
        <f>'1. паспорт местоположение'!A5:C5</f>
        <v>Год раскрытия информации: 2026 год</v>
      </c>
      <c r="B5" s="399"/>
      <c r="C5" s="71"/>
      <c r="D5" s="71"/>
      <c r="E5" s="71"/>
      <c r="F5" s="71"/>
      <c r="G5" s="71"/>
    </row>
    <row r="6" spans="1:7" ht="18.75" x14ac:dyDescent="0.3">
      <c r="A6" s="131"/>
      <c r="B6" s="131"/>
      <c r="C6" s="131"/>
      <c r="D6" s="131"/>
      <c r="E6" s="131"/>
      <c r="F6" s="131"/>
      <c r="G6" s="131"/>
    </row>
    <row r="7" spans="1:7" ht="18.75" x14ac:dyDescent="0.25">
      <c r="A7" s="334" t="s">
        <v>10</v>
      </c>
      <c r="B7" s="334"/>
      <c r="C7" s="130"/>
      <c r="D7" s="130"/>
      <c r="E7" s="130"/>
      <c r="F7" s="130"/>
      <c r="G7" s="130"/>
    </row>
    <row r="8" spans="1:7" ht="18.75" x14ac:dyDescent="0.25">
      <c r="A8" s="130"/>
      <c r="B8" s="130"/>
      <c r="C8" s="130"/>
      <c r="D8" s="130"/>
      <c r="E8" s="130"/>
      <c r="F8" s="130"/>
      <c r="G8" s="130"/>
    </row>
    <row r="9" spans="1:7" x14ac:dyDescent="0.25">
      <c r="A9" s="335" t="str">
        <f>'1. паспорт местоположение'!A9:C9</f>
        <v>АО "Россети Тюмень"</v>
      </c>
      <c r="B9" s="335"/>
      <c r="C9" s="128"/>
      <c r="D9" s="128"/>
      <c r="E9" s="128"/>
      <c r="F9" s="128"/>
      <c r="G9" s="128"/>
    </row>
    <row r="10" spans="1:7" x14ac:dyDescent="0.25">
      <c r="A10" s="331" t="s">
        <v>9</v>
      </c>
      <c r="B10" s="331"/>
      <c r="C10" s="129"/>
      <c r="D10" s="129"/>
      <c r="E10" s="129"/>
      <c r="F10" s="129"/>
      <c r="G10" s="129"/>
    </row>
    <row r="11" spans="1:7" ht="18.75" x14ac:dyDescent="0.25">
      <c r="A11" s="130"/>
      <c r="B11" s="130"/>
      <c r="C11" s="130"/>
      <c r="D11" s="130"/>
      <c r="E11" s="130"/>
      <c r="F11" s="130"/>
      <c r="G11" s="130"/>
    </row>
    <row r="12" spans="1:7" ht="30.75" customHeight="1" x14ac:dyDescent="0.25">
      <c r="A12" s="336" t="str">
        <f>'1. паспорт местоположение'!A12:C12</f>
        <v>N_NS3300.KL.0056</v>
      </c>
      <c r="B12" s="336"/>
      <c r="C12" s="128"/>
      <c r="D12" s="128"/>
      <c r="E12" s="128"/>
      <c r="F12" s="128"/>
      <c r="G12" s="128"/>
    </row>
    <row r="13" spans="1:7" x14ac:dyDescent="0.25">
      <c r="A13" s="331" t="s">
        <v>8</v>
      </c>
      <c r="B13" s="331"/>
      <c r="C13" s="129"/>
      <c r="D13" s="129"/>
      <c r="E13" s="129"/>
      <c r="F13" s="129"/>
      <c r="G13" s="129"/>
    </row>
    <row r="14" spans="1:7" ht="18.75" x14ac:dyDescent="0.25">
      <c r="A14" s="10"/>
      <c r="B14" s="10"/>
      <c r="C14" s="10"/>
      <c r="D14" s="10"/>
      <c r="E14" s="10"/>
      <c r="F14" s="10"/>
      <c r="G14" s="10"/>
    </row>
    <row r="15" spans="1:7" ht="86.25" customHeight="1" x14ac:dyDescent="0.25">
      <c r="A15" s="33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6"/>
      <c r="C15" s="128"/>
      <c r="D15" s="128"/>
      <c r="E15" s="128"/>
      <c r="F15" s="128"/>
      <c r="G15" s="128"/>
    </row>
    <row r="16" spans="1:7" x14ac:dyDescent="0.25">
      <c r="A16" s="331" t="s">
        <v>7</v>
      </c>
      <c r="B16" s="331"/>
      <c r="C16" s="129"/>
      <c r="D16" s="129"/>
      <c r="E16" s="129"/>
      <c r="F16" s="129"/>
      <c r="G16" s="129"/>
    </row>
    <row r="17" spans="1:2" x14ac:dyDescent="0.25">
      <c r="B17" s="110"/>
    </row>
    <row r="18" spans="1:2" ht="33.75" customHeight="1" x14ac:dyDescent="0.25">
      <c r="A18" s="441" t="s">
        <v>480</v>
      </c>
      <c r="B18" s="442"/>
    </row>
    <row r="19" spans="1:2" x14ac:dyDescent="0.25">
      <c r="B19" s="43"/>
    </row>
    <row r="20" spans="1:2" ht="16.5" thickBot="1" x14ac:dyDescent="0.3">
      <c r="B20" s="111"/>
    </row>
    <row r="21" spans="1:2" ht="111" customHeight="1" thickBot="1" x14ac:dyDescent="0.3">
      <c r="A21" s="112" t="s">
        <v>368</v>
      </c>
      <c r="B21" s="113"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2" t="s">
        <v>369</v>
      </c>
      <c r="B22" s="113" t="str">
        <f>'1. паспорт местоположение'!C27</f>
        <v>Тюменский район, Кулаковское МО</v>
      </c>
    </row>
    <row r="23" spans="1:2" ht="16.5" thickBot="1" x14ac:dyDescent="0.3">
      <c r="A23" s="112" t="s">
        <v>335</v>
      </c>
      <c r="B23" s="114" t="s">
        <v>552</v>
      </c>
    </row>
    <row r="24" spans="1:2" ht="30.75" thickBot="1" x14ac:dyDescent="0.3">
      <c r="A24" s="112" t="s">
        <v>370</v>
      </c>
      <c r="B24" s="114" t="s">
        <v>553</v>
      </c>
    </row>
    <row r="25" spans="1:2" ht="16.5" thickBot="1" x14ac:dyDescent="0.3">
      <c r="A25" s="115" t="s">
        <v>371</v>
      </c>
      <c r="B25" s="113">
        <v>2025</v>
      </c>
    </row>
    <row r="26" spans="1:2" ht="16.5" thickBot="1" x14ac:dyDescent="0.3">
      <c r="A26" s="116" t="s">
        <v>372</v>
      </c>
      <c r="B26" s="117" t="s">
        <v>635</v>
      </c>
    </row>
    <row r="27" spans="1:2" ht="29.25" thickBot="1" x14ac:dyDescent="0.3">
      <c r="A27" s="119" t="s">
        <v>554</v>
      </c>
      <c r="B27" s="118">
        <v>12.998026679999999</v>
      </c>
    </row>
    <row r="28" spans="1:2" ht="16.5" thickBot="1" x14ac:dyDescent="0.3">
      <c r="A28" s="118" t="s">
        <v>373</v>
      </c>
      <c r="B28" s="118" t="s">
        <v>555</v>
      </c>
    </row>
    <row r="29" spans="1:2" ht="28.5" x14ac:dyDescent="0.25">
      <c r="A29" s="301" t="s">
        <v>374</v>
      </c>
      <c r="B29" s="302">
        <v>17.577000000000002</v>
      </c>
    </row>
    <row r="30" spans="1:2" ht="28.5" x14ac:dyDescent="0.25">
      <c r="A30" s="303" t="s">
        <v>375</v>
      </c>
      <c r="B30" s="304">
        <v>17.577000000000002</v>
      </c>
    </row>
    <row r="31" spans="1:2" x14ac:dyDescent="0.25">
      <c r="A31" s="305" t="s">
        <v>376</v>
      </c>
      <c r="B31" s="306"/>
    </row>
    <row r="32" spans="1:2" ht="29.25" thickBot="1" x14ac:dyDescent="0.3">
      <c r="A32" s="307" t="s">
        <v>601</v>
      </c>
      <c r="B32" s="308">
        <v>17.559999999999999</v>
      </c>
    </row>
    <row r="33" spans="1:2" ht="30" x14ac:dyDescent="0.25">
      <c r="A33" s="309" t="s">
        <v>602</v>
      </c>
      <c r="B33" s="310">
        <v>17.559999999999999</v>
      </c>
    </row>
    <row r="34" spans="1:2" x14ac:dyDescent="0.25">
      <c r="A34" s="311" t="s">
        <v>377</v>
      </c>
      <c r="B34" s="312">
        <v>97.58</v>
      </c>
    </row>
    <row r="35" spans="1:2" x14ac:dyDescent="0.25">
      <c r="A35" s="311" t="s">
        <v>378</v>
      </c>
      <c r="B35" s="313">
        <v>4.7320000000000002</v>
      </c>
    </row>
    <row r="36" spans="1:2" x14ac:dyDescent="0.25">
      <c r="A36" s="311" t="s">
        <v>379</v>
      </c>
      <c r="B36" s="313">
        <v>10.471</v>
      </c>
    </row>
    <row r="37" spans="1:2" ht="29.25" thickBot="1" x14ac:dyDescent="0.3">
      <c r="A37" s="307" t="s">
        <v>603</v>
      </c>
      <c r="B37" s="308">
        <v>0</v>
      </c>
    </row>
    <row r="38" spans="1:2" x14ac:dyDescent="0.25">
      <c r="A38" s="311" t="s">
        <v>604</v>
      </c>
      <c r="B38" s="312" t="s">
        <v>562</v>
      </c>
    </row>
    <row r="39" spans="1:2" x14ac:dyDescent="0.25">
      <c r="A39" s="311" t="s">
        <v>377</v>
      </c>
      <c r="B39" s="312" t="s">
        <v>562</v>
      </c>
    </row>
    <row r="40" spans="1:2" x14ac:dyDescent="0.25">
      <c r="A40" s="311" t="s">
        <v>378</v>
      </c>
      <c r="B40" s="312" t="s">
        <v>562</v>
      </c>
    </row>
    <row r="41" spans="1:2" x14ac:dyDescent="0.25">
      <c r="A41" s="311" t="s">
        <v>379</v>
      </c>
      <c r="B41" s="312" t="s">
        <v>562</v>
      </c>
    </row>
    <row r="42" spans="1:2" ht="29.25" thickBot="1" x14ac:dyDescent="0.3">
      <c r="A42" s="307" t="s">
        <v>605</v>
      </c>
      <c r="B42" s="308">
        <v>1.7000000000000001E-2</v>
      </c>
    </row>
    <row r="43" spans="1:2" ht="45" x14ac:dyDescent="0.25">
      <c r="A43" s="311" t="s">
        <v>632</v>
      </c>
      <c r="B43" s="312">
        <v>1.7000000000000001E-2</v>
      </c>
    </row>
    <row r="44" spans="1:2" x14ac:dyDescent="0.25">
      <c r="A44" s="311" t="s">
        <v>377</v>
      </c>
      <c r="B44" s="312">
        <v>0.09</v>
      </c>
    </row>
    <row r="45" spans="1:2" x14ac:dyDescent="0.25">
      <c r="A45" s="311" t="s">
        <v>378</v>
      </c>
      <c r="B45" s="312">
        <v>1.7000000000000001E-2</v>
      </c>
    </row>
    <row r="46" spans="1:2" x14ac:dyDescent="0.25">
      <c r="A46" s="311" t="s">
        <v>379</v>
      </c>
      <c r="B46" s="312">
        <v>1.7000000000000001E-2</v>
      </c>
    </row>
    <row r="47" spans="1:2" ht="29.25" thickBot="1" x14ac:dyDescent="0.3">
      <c r="A47" s="307" t="s">
        <v>380</v>
      </c>
      <c r="B47" s="314" t="s">
        <v>562</v>
      </c>
    </row>
    <row r="48" spans="1:2" x14ac:dyDescent="0.25">
      <c r="A48" s="311" t="s">
        <v>376</v>
      </c>
      <c r="B48" s="312" t="s">
        <v>562</v>
      </c>
    </row>
    <row r="49" spans="1:2" x14ac:dyDescent="0.25">
      <c r="A49" s="311" t="s">
        <v>606</v>
      </c>
      <c r="B49" s="312" t="s">
        <v>562</v>
      </c>
    </row>
    <row r="50" spans="1:2" x14ac:dyDescent="0.25">
      <c r="A50" s="311" t="s">
        <v>607</v>
      </c>
      <c r="B50" s="312" t="s">
        <v>562</v>
      </c>
    </row>
    <row r="51" spans="1:2" x14ac:dyDescent="0.25">
      <c r="A51" s="311" t="s">
        <v>608</v>
      </c>
      <c r="B51" s="312" t="s">
        <v>562</v>
      </c>
    </row>
    <row r="52" spans="1:2" ht="16.5" thickBot="1" x14ac:dyDescent="0.3">
      <c r="A52" s="307" t="s">
        <v>381</v>
      </c>
      <c r="B52" s="314">
        <v>28.7</v>
      </c>
    </row>
    <row r="53" spans="1:2" ht="16.5" thickBot="1" x14ac:dyDescent="0.3">
      <c r="A53" s="307" t="s">
        <v>382</v>
      </c>
      <c r="B53" s="308">
        <v>5.165</v>
      </c>
    </row>
    <row r="54" spans="1:2" ht="16.5" thickBot="1" x14ac:dyDescent="0.3">
      <c r="A54" s="307" t="s">
        <v>383</v>
      </c>
      <c r="B54" s="314">
        <v>72.709999999999994</v>
      </c>
    </row>
    <row r="55" spans="1:2" ht="16.5" thickBot="1" x14ac:dyDescent="0.3">
      <c r="A55" s="307" t="s">
        <v>384</v>
      </c>
      <c r="B55" s="308">
        <v>10.904</v>
      </c>
    </row>
    <row r="56" spans="1:2" ht="15.75" customHeight="1" thickBot="1" x14ac:dyDescent="0.3">
      <c r="A56" s="307" t="s">
        <v>385</v>
      </c>
      <c r="B56" s="314" t="s">
        <v>562</v>
      </c>
    </row>
    <row r="57" spans="1:2" x14ac:dyDescent="0.25">
      <c r="A57" s="311" t="s">
        <v>386</v>
      </c>
      <c r="B57" s="312" t="s">
        <v>609</v>
      </c>
    </row>
    <row r="58" spans="1:2" x14ac:dyDescent="0.25">
      <c r="A58" s="311" t="s">
        <v>387</v>
      </c>
      <c r="B58" s="312" t="s">
        <v>610</v>
      </c>
    </row>
    <row r="59" spans="1:2" x14ac:dyDescent="0.25">
      <c r="A59" s="311" t="s">
        <v>388</v>
      </c>
      <c r="B59" s="312" t="s">
        <v>562</v>
      </c>
    </row>
    <row r="60" spans="1:2" x14ac:dyDescent="0.25">
      <c r="A60" s="311" t="s">
        <v>389</v>
      </c>
      <c r="B60" s="312" t="s">
        <v>633</v>
      </c>
    </row>
    <row r="61" spans="1:2" x14ac:dyDescent="0.25">
      <c r="A61" s="311" t="s">
        <v>390</v>
      </c>
      <c r="B61" s="312" t="s">
        <v>562</v>
      </c>
    </row>
    <row r="62" spans="1:2" ht="29.25" thickBot="1" x14ac:dyDescent="0.3">
      <c r="A62" s="307" t="s">
        <v>391</v>
      </c>
      <c r="B62" s="314" t="s">
        <v>562</v>
      </c>
    </row>
    <row r="63" spans="1:2" ht="29.25" thickBot="1" x14ac:dyDescent="0.3">
      <c r="A63" s="307" t="s">
        <v>392</v>
      </c>
      <c r="B63" s="314">
        <v>3</v>
      </c>
    </row>
    <row r="64" spans="1:2" x14ac:dyDescent="0.25">
      <c r="A64" s="311" t="s">
        <v>376</v>
      </c>
      <c r="B64" s="312" t="s">
        <v>562</v>
      </c>
    </row>
    <row r="65" spans="1:2" x14ac:dyDescent="0.25">
      <c r="A65" s="311" t="s">
        <v>611</v>
      </c>
      <c r="B65" s="312">
        <v>2</v>
      </c>
    </row>
    <row r="66" spans="1:2" ht="16.5" thickBot="1" x14ac:dyDescent="0.3">
      <c r="A66" s="311" t="s">
        <v>612</v>
      </c>
      <c r="B66" s="312">
        <v>1</v>
      </c>
    </row>
    <row r="67" spans="1:2" ht="16.5" thickBot="1" x14ac:dyDescent="0.3">
      <c r="A67" s="307" t="s">
        <v>393</v>
      </c>
      <c r="B67" s="118" t="s">
        <v>556</v>
      </c>
    </row>
    <row r="68" spans="1:2" ht="16.5" thickBot="1" x14ac:dyDescent="0.3">
      <c r="A68" s="307" t="s">
        <v>394</v>
      </c>
      <c r="B68" s="118"/>
    </row>
    <row r="69" spans="1:2" x14ac:dyDescent="0.25">
      <c r="A69" s="311" t="s">
        <v>613</v>
      </c>
      <c r="B69" s="179">
        <f>'6.1. Паспорт сетевой график'!H44</f>
        <v>45863</v>
      </c>
    </row>
    <row r="70" spans="1:2" x14ac:dyDescent="0.25">
      <c r="A70" s="311" t="s">
        <v>614</v>
      </c>
      <c r="B70" s="312" t="s">
        <v>562</v>
      </c>
    </row>
    <row r="71" spans="1:2" ht="16.5" thickBot="1" x14ac:dyDescent="0.3">
      <c r="A71" s="311" t="s">
        <v>615</v>
      </c>
      <c r="B71" s="312" t="s">
        <v>562</v>
      </c>
    </row>
    <row r="72" spans="1:2" ht="29.25" thickBot="1" x14ac:dyDescent="0.3">
      <c r="A72" s="307" t="s">
        <v>395</v>
      </c>
      <c r="B72" s="324" t="s">
        <v>628</v>
      </c>
    </row>
    <row r="73" spans="1:2" ht="28.5" customHeight="1" thickBot="1" x14ac:dyDescent="0.3">
      <c r="A73" s="307" t="s">
        <v>396</v>
      </c>
      <c r="B73" s="438" t="s">
        <v>629</v>
      </c>
    </row>
    <row r="74" spans="1:2" x14ac:dyDescent="0.25">
      <c r="A74" s="311" t="s">
        <v>616</v>
      </c>
      <c r="B74" s="439"/>
    </row>
    <row r="75" spans="1:2" x14ac:dyDescent="0.25">
      <c r="A75" s="311" t="s">
        <v>617</v>
      </c>
      <c r="B75" s="439"/>
    </row>
    <row r="76" spans="1:2" x14ac:dyDescent="0.25">
      <c r="A76" s="311" t="s">
        <v>618</v>
      </c>
      <c r="B76" s="439"/>
    </row>
    <row r="77" spans="1:2" x14ac:dyDescent="0.25">
      <c r="A77" s="311" t="s">
        <v>619</v>
      </c>
      <c r="B77" s="439"/>
    </row>
    <row r="78" spans="1:2" ht="16.5" thickBot="1" x14ac:dyDescent="0.3">
      <c r="A78" s="311" t="s">
        <v>620</v>
      </c>
      <c r="B78" s="440"/>
    </row>
    <row r="79" spans="1:2" x14ac:dyDescent="0.25">
      <c r="A79"/>
      <c r="B79"/>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2026-04-21T14:10:22Z</dcterms:modified>
</cp:coreProperties>
</file>