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NS3300.KL.0058\"/>
    </mc:Choice>
  </mc:AlternateContent>
  <bookViews>
    <workbookView xWindow="0" yWindow="0" windowWidth="28800" windowHeight="9900" tabRatio="870"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B69"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<sst xmlns="http://schemas.openxmlformats.org/spreadsheetml/2006/main" count="1252" uniqueCount="559">
  <si>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</si>
  <si>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</si>
  <si>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</si>
  <si>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</si>
  <si>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</si>
  <si>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</si>
  <si>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</si>
  <si>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</si>
  <si>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</si>
  <si>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</si>
  <si>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</si>
  <si>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</si>
  <si>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</si>
  <si>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</si>
  <si>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</si>
  <si>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</si>
  <si>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</si>
  <si>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</si>
  <si>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</si>
  <si>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</si>
  <si>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</si>
  <si>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</si>
  <si>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</si>
  <si>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</si>
  <si>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</si>
  <si>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</si>
  <si>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</si>
  <si>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</si>
  <si>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</si>
  <si>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</si>
  <si>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</si>
  <si>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</si>
  <si>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</si>
  <si>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</si>
  <si>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</si>
  <si>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</si>
  <si>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</si>
  <si>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</si>
  <si>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</si>
  <si>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</si>
  <si>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</si>
  <si>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</si>
  <si>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</si>
  <si>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</si>
  <si>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</si>
  <si>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</si>
  <si>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</si>
  <si>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</si>
  <si>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</si>
  <si>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</si>
  <si>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</si>
  <si>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</si>
  <si>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</si>
  <si>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</si>
  <si>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</si>
  <si>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</si>
  <si>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</si>
  <si>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</si>
  <si>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</si>
  <si>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</si>
  <si>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</si>
  <si>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</si>
  <si>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</si>
  <si>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</si>
  <si>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</si>
  <si>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</si>
  <si>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</si>
  <si>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</si>
  <si>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</si>
  <si>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</si>
  <si>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</si>
  <si>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</si>
  <si>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</si>
  <si>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</si>
  <si>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</si>
  <si>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</si>
  <si>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</si>
  <si>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</si>
  <si>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</si>
  <si>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</si>
  <si>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</si>
  <si>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</si>
  <si>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</si>
  <si>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</si>
  <si>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</si>
  <si>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</si>
  <si>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</si>
  <si>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</si>
  <si>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</si>
  <si>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</si>
  <si>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</si>
  <si>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</si>
  <si>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</si>
  <si>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</si>
  <si>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</si>
  <si>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</si>
  <si>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</si>
  <si>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</si>
  <si>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</si>
  <si>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</si>
  <si>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</si>
  <si>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</si>
  <si>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</si>
  <si>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</si>
  <si>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</si>
  <si>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</si>
  <si>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</si>
  <si>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</si>
  <si>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</si>
  <si>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</si>
  <si>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</si>
  <si>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</si>
  <si>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</si>
  <si>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</si>
  <si>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</si>
  <si>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</si>
  <si>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</si>
  <si>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</si>
  <si>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</si>
  <si>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</si>
  <si>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</si>
  <si>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</si>
  <si>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</si>
  <si>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</si>
  <si>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</si>
  <si>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</si>
  <si>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</si>
  <si>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</si>
  <si>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</si>
  <si>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</si>
  <si>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</si>
  <si>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</si>
  <si>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</si>
  <si>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</si>
  <si>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</si>
  <si>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</si>
  <si>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</si>
  <si>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</si>
  <si>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</si>
  <si>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</si>
  <si>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</si>
  <si>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</si>
  <si>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</si>
  <si>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</si>
  <si>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</si>
  <si>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</si>
  <si>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</si>
  <si>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</si>
  <si>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</si>
  <si>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</si>
  <si>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</si>
  <si>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</si>
  <si>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</si>
  <si>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</si>
  <si>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</si>
  <si>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</si>
  <si>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</si>
  <si>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</si>
  <si>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</si>
  <si>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</si>
  <si>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</si>
  <si>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</si>
  <si>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</si>
  <si>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</si>
  <si>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</si>
  <si>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</si>
  <si>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</si>
  <si>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</si>
  <si>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</si>
  <si>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</si>
  <si>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</si>
  <si>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</si>
  <si>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</si>
  <si>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</si>
  <si>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</si>
  <si>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</si>
  <si>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</si>
  <si>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</si>
  <si>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</si>
  <si>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</si>
  <si>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</si>
  <si>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</si>
  <si>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</si>
  <si>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</si>
  <si>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</si>
  <si>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</si>
  <si>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</si>
  <si>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</si>
  <si>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</si>
  <si>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</si>
  <si>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</si>
  <si>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</si>
  <si>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</si>
  <si>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</si>
  <si>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</si>
  <si>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</si>
  <si>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</si>
  <si>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</si>
  <si>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</si>
  <si>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</si>
  <si>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</si>
  <si>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</si>
  <si>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</si>
  <si>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</si>
  <si>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</si>
  <si>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</si>
  <si>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</si>
  <si>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</si>
  <si>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</si>
  <si>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</si>
  <si>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</si>
  <si>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</si>
  <si>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</si>
  <si>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</si>
  <si>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</si>
  <si>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</si>
  <si>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</si>
  <si>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</si>
  <si>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</si>
  <si>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</si>
  <si>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</si>
  <si>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</si>
  <si>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</si>
  <si>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</si>
  <si>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</si>
  <si>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</si>
  <si>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</si>
  <si>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</si>
  <si>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</si>
  <si>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</si>
  <si>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</si>
  <si>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</si>
  <si>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</si>
  <si>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</si>
  <si>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</si>
  <si>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</si>
  <si>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</si>
  <si>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</si>
  <si>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</si>
  <si>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</si>
  <si>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</si>
  <si>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</si>
  <si>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</si>
  <si>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</si>
  <si>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</si>
  <si>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</si>
  <si>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</si>
  <si>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</si>
  <si>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</si>
  <si>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</si>
  <si>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</si>
  <si>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</si>
  <si>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</si>
  <si>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</si>
  <si>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</si>
  <si>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</si>
  <si>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</si>
  <si>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</si>
  <si>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</si>
  <si>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</si>
  <si>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</si>
  <si>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</si>
  <si>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</si>
  <si>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</si>
  <si>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</si>
  <si>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</si>
  <si>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</si>
  <si>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</si>
  <si>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</si>
  <si>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</si>
  <si>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</si>
  <si>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</si>
  <si>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</si>
  <si>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</si>
  <si>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</si>
  <si>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</si>
  <si>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</si>
  <si>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</si>
  <si>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</si>
  <si>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</si>
  <si>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</si>
  <si>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</si>
  <si>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</si>
  <si>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</si>
  <si>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</si>
  <si>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</si>
  <si>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</si>
  <si>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</si>
  <si>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</si>
  <si>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</si>
  <si>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</si>
  <si>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</si>
  <si>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</si>
  <si>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</si>
  <si>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</si>
  <si>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</si>
  <si>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</si>
  <si>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</si>
  <si>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</si>
  <si>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</si>
  <si>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</si>
  <si>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</si>
  <si>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</si>
  <si>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</si>
  <si>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</si>
  <si>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</si>
  <si>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</si>
  <si>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</si>
  <si>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</si>
  <si>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</si>
  <si>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</si>
  <si>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</si>
  <si>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</si>
  <si>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</si>
  <si>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</si>
  <si>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</si>
  <si>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</si>
  <si>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</si>
  <si>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</si>
  <si>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</si>
  <si>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</si>
  <si>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</si>
  <si>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</si>
  <si>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</si>
  <si>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</si>
  <si>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</si>
  <si>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</si>
  <si>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</si>
  <si>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</si>
  <si>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</si>
  <si>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</si>
  <si>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</si>
  <si>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</si>
  <si>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</si>
  <si>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</si>
  <si>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</si>
  <si>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</si>
  <si>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</si>
  <si>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</si>
  <si>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</si>
  <si>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</si>
  <si>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</si>
  <si>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</si>
  <si>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</si>
  <si>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</si>
  <si>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</si>
  <si>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</si>
  <si>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</si>
  <si>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</si>
  <si>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</si>
  <si>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</si>
  <si>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</si>
  <si>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</si>
  <si>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</si>
  <si>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</si>
  <si>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</si>
  <si>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</si>
  <si>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</si>
  <si>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</si>
  <si>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</si>
  <si>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</si>
  <si>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</si>
  <si>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</si>
  <si>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</si>
  <si>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</si>
  <si>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</si>
  <si>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</si>
  <si>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</si>
  <si>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</si>
  <si>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</si>
  <si>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</si>
  <si>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</si>
  <si>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</si>
  <si>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</si>
  <si>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</si>
  <si>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</si>
  <si>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</si>
  <si>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</si>
  <si>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</si>
  <si>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</si>
  <si>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</si>
  <si>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</si>
  <si>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</si>
  <si>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</si>
  <si>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</si>
  <si>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</si>
  <si>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</si>
  <si>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</si>
  <si>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</si>
  <si>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</si>
  <si>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</si>
  <si>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</si>
  <si>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</si>
  <si>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</si>
  <si>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</si>
  <si>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</si>
  <si>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</si>
  <si>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</si>
  <si>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</si>
  <si>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</si>
  <si>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</si>
  <si>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</si>
  <si>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</si>
  <si>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</si>
  <si>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</si>
  <si>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</si>
  <si>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</si>
  <si>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</si>
  <si>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</si>
  <si>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</si>
  <si>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</si>
  <si>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</si>
  <si>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</si>
  <si>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</si>
  <si>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</si>
  <si>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</si>
  <si>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</si>
  <si>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</si>
  <si>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</si>
  <si>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</si>
  <si>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</si>
  <si>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</si>
  <si>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</si>
  <si>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</si>
  <si>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</si>
  <si>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</si>
  <si>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</si>
  <si>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</si>
  <si>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</si>
  <si>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</si>
  <si>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</si>
  <si>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</si>
  <si>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</si>
  <si>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</si>
  <si>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</si>
  <si>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</si>
  <si>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</si>
  <si>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</si>
  <si>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</si>
  <si>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</si>
  <si>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</si>
  <si>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</si>
  <si>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</si>
  <si>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</si>
  <si>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</si>
  <si>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</si>
  <si>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</si>
  <si>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</si>
  <si>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</si>
  <si>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</si>
  <si>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</si>
  <si>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</si>
  <si>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</si>
  <si>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</si>
  <si>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</si>
  <si>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</si>
  <si>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</si>
  <si>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</si>
  <si>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</si>
  <si>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</si>
  <si>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</si>
  <si>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</si>
  <si>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</si>
  <si>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</si>
  <si>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</si>
  <si>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</si>
  <si>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</si>
  <si>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</si>
  <si>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</si>
  <si>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</si>
  <si>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</si>
  <si>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</si>
  <si>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</si>
  <si>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</si>
  <si>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</si>
  <si>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</si>
  <si>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</si>
  <si>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</si>
  <si>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</si>
  <si>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</si>
  <si>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</si>
  <si>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</si>
  <si>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</si>
  <si>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</si>
  <si>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</si>
  <si>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</si>
  <si>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</si>
  <si>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</si>
  <si>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</si>
  <si>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</si>
  <si>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</si>
  <si>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</si>
  <si>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</si>
  <si>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</si>
  <si>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</si>
  <si>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</si>
  <si>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</si>
  <si>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</si>
  <si>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</si>
  <si>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</si>
  <si>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</si>
  <si>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</si>
  <si>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</si>
  <si>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</si>
  <si>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</si>
  <si>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</si>
  <si>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</si>
  <si>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</si>
  <si>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</si>
  <si>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</si>
  <si>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</si>
  <si>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</si>
  <si>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</si>
  <si>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</si>
  <si>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</si>
  <si>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</si>
  <si>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</si>
  <si>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</si>
  <si>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</si>
  <si>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</si>
  <si>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</si>
  <si>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</si>
  <si>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</si>
  <si>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</si>
  <si>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</si>
  <si>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</si>
  <si>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</si>
  <si>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</si>
  <si>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</si>
  <si>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</si>
  <si>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</si>
  <si>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</si>
  <si>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</si>
  <si>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</si>
  <si>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</si>
  <si>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</si>
  <si>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</si>
  <si>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</si>
  <si>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</si>
  <si>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</si>
  <si>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</si>
  <si>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</si>
  <si>
    <t>Год 2028</t>
  </si>
  <si>
    <t xml:space="preserve">ЛЭП 10 кВ </t>
  </si>
  <si>
    <t>ВЛ 10 кВ Кордон от ПС 220 кВ Ожогино</t>
  </si>
  <si>
    <t>2024</t>
  </si>
  <si>
    <t>0</t>
  </si>
  <si>
    <t>ВЛ</t>
  </si>
  <si>
    <t>Промежуточные [П]</t>
  </si>
  <si>
    <t>КЛ</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</si>
  <si>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</si>
  <si>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</si>
  <si>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2029</t>
  </si>
  <si>
    <t>Год раскрытия информации: 2026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</si>
  <si>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36,04091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</si>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</sst>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0"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2"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1"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36" fillId="0" borderId="1" xfId="49"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327"/>
      <c r="B1" s="328"/>
      <c r="C1" s="329" t="s">
        <v>67</v>
      </c>
    </row>
    <row r="2" spans="1:22" s="80" customFormat="1" ht="18.75" customHeight="1" x14ac:dyDescent="0.3">
      <c r="A2" s="327"/>
      <c r="B2" s="328"/>
      <c r="C2" s="330" t="s">
        <v>10</v>
      </c>
    </row>
    <row r="3" spans="1:22" s="80" customFormat="1" ht="18.75" x14ac:dyDescent="0.3">
      <c r="A3" s="331"/>
      <c r="B3" s="328"/>
      <c r="C3" s="330" t="s">
        <v>459</v>
      </c>
    </row>
    <row r="4" spans="1:22" s="80" customFormat="1" ht="18.75" x14ac:dyDescent="0.3">
      <c r="A4" s="331"/>
      <c r="B4" s="328"/>
      <c r="C4" s="328"/>
      <c r="H4" s="94"/>
    </row>
    <row r="5" spans="1:22" s="80" customFormat="1" ht="15.75" x14ac:dyDescent="0.25">
      <c r="A5" s="340" t="s">
        <v>553</v>
      </c>
      <c r="B5" s="340"/>
      <c r="C5" s="340"/>
      <c r="D5" s="96"/>
      <c r="E5" s="96"/>
      <c r="F5" s="96"/>
      <c r="G5" s="96"/>
      <c r="H5" s="96"/>
      <c r="I5" s="96"/>
      <c r="J5" s="96"/>
    </row>
    <row r="6" spans="1:22" s="80" customFormat="1" ht="18.75" x14ac:dyDescent="0.3">
      <c r="A6" s="331"/>
      <c r="B6" s="328"/>
      <c r="C6" s="328"/>
      <c r="H6" s="94"/>
    </row>
    <row r="7" spans="1:22" s="80" customFormat="1" ht="18.75" x14ac:dyDescent="0.2">
      <c r="A7" s="344" t="s">
        <v>9</v>
      </c>
      <c r="B7" s="344"/>
      <c r="C7" s="344"/>
      <c r="D7" s="79"/>
      <c r="E7" s="79"/>
      <c r="F7" s="79"/>
      <c r="G7" s="79"/>
      <c r="H7" s="79"/>
      <c r="I7" s="79"/>
      <c r="J7" s="79"/>
      <c r="K7" s="79"/>
      <c r="L7" s="79"/>
      <c r="M7" s="79"/>
      <c r="N7" s="79"/>
      <c r="O7" s="79"/>
      <c r="P7" s="79"/>
      <c r="Q7" s="79"/>
      <c r="R7" s="79"/>
      <c r="S7" s="79"/>
      <c r="T7" s="79"/>
      <c r="U7" s="79"/>
      <c r="V7" s="79"/>
    </row>
    <row r="8" spans="1:22" s="80" customFormat="1" ht="18.75" x14ac:dyDescent="0.2">
      <c r="A8" s="332"/>
      <c r="B8" s="332"/>
      <c r="C8" s="332"/>
      <c r="D8" s="112"/>
      <c r="E8" s="112"/>
      <c r="F8" s="112"/>
      <c r="G8" s="112"/>
      <c r="H8" s="112"/>
      <c r="I8" s="79"/>
      <c r="J8" s="79"/>
      <c r="K8" s="79"/>
      <c r="L8" s="79"/>
      <c r="M8" s="79"/>
      <c r="N8" s="79"/>
      <c r="O8" s="79"/>
      <c r="P8" s="79"/>
      <c r="Q8" s="79"/>
      <c r="R8" s="79"/>
      <c r="S8" s="79"/>
      <c r="T8" s="79"/>
      <c r="U8" s="79"/>
      <c r="V8" s="79"/>
    </row>
    <row r="9" spans="1:22" s="80" customFormat="1" ht="18.75" x14ac:dyDescent="0.2">
      <c r="A9" s="345" t="s">
        <v>442</v>
      </c>
      <c r="B9" s="345"/>
      <c r="C9" s="345"/>
      <c r="D9" s="78"/>
      <c r="E9" s="78"/>
      <c r="F9" s="78"/>
      <c r="G9" s="78"/>
      <c r="H9" s="78"/>
      <c r="I9" s="79"/>
      <c r="J9" s="79"/>
      <c r="K9" s="79"/>
      <c r="L9" s="79"/>
      <c r="M9" s="79"/>
      <c r="N9" s="79"/>
      <c r="O9" s="79"/>
      <c r="P9" s="79"/>
      <c r="Q9" s="79"/>
      <c r="R9" s="79"/>
      <c r="S9" s="79"/>
      <c r="T9" s="79"/>
      <c r="U9" s="79"/>
      <c r="V9" s="79"/>
    </row>
    <row r="10" spans="1:22" s="80" customFormat="1" ht="18.75" x14ac:dyDescent="0.2">
      <c r="A10" s="346" t="s">
        <v>8</v>
      </c>
      <c r="B10" s="346"/>
      <c r="C10" s="346"/>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332"/>
      <c r="B11" s="332"/>
      <c r="C11" s="33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47" t="s">
        <v>506</v>
      </c>
      <c r="B12" s="347"/>
      <c r="C12" s="34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6" t="s">
        <v>7</v>
      </c>
      <c r="B13" s="346"/>
      <c r="C13" s="346"/>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318"/>
      <c r="B14" s="318"/>
      <c r="C14" s="318"/>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48" t="s">
        <v>502</v>
      </c>
      <c r="B15" s="348"/>
      <c r="C15" s="348"/>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41" t="s">
        <v>6</v>
      </c>
      <c r="B16" s="341"/>
      <c r="C16" s="341"/>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333"/>
      <c r="B17" s="333"/>
      <c r="C17" s="333"/>
      <c r="D17" s="101"/>
      <c r="E17" s="101"/>
      <c r="F17" s="101"/>
      <c r="G17" s="101"/>
      <c r="H17" s="101"/>
      <c r="I17" s="101"/>
      <c r="J17" s="101"/>
      <c r="K17" s="101"/>
      <c r="L17" s="101"/>
      <c r="M17" s="101"/>
      <c r="N17" s="101"/>
      <c r="O17" s="101"/>
      <c r="P17" s="101"/>
      <c r="Q17" s="101"/>
      <c r="R17" s="101"/>
      <c r="S17" s="101"/>
    </row>
    <row r="18" spans="1:22" s="100" customFormat="1" ht="15" customHeight="1" x14ac:dyDescent="0.2">
      <c r="A18" s="342" t="s">
        <v>418</v>
      </c>
      <c r="B18" s="343"/>
      <c r="C18" s="343"/>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334"/>
      <c r="B19" s="334"/>
      <c r="C19" s="334"/>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5</v>
      </c>
      <c r="B20" s="104" t="s">
        <v>66</v>
      </c>
      <c r="C20" s="105" t="s">
        <v>65</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64</v>
      </c>
      <c r="B22" s="174" t="s">
        <v>274</v>
      </c>
      <c r="C22" s="172" t="s">
        <v>464</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63</v>
      </c>
      <c r="B23" s="326" t="s">
        <v>551</v>
      </c>
      <c r="C23" s="177" t="s">
        <v>550</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7"/>
      <c r="B24" s="338"/>
      <c r="C24" s="339"/>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62</v>
      </c>
      <c r="B25" s="175" t="s">
        <v>368</v>
      </c>
      <c r="C25" s="105" t="s">
        <v>440</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61</v>
      </c>
      <c r="B26" s="175" t="s">
        <v>73</v>
      </c>
      <c r="C26" s="105" t="s">
        <v>435</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59</v>
      </c>
      <c r="B27" s="175" t="s">
        <v>72</v>
      </c>
      <c r="C27" s="105" t="s">
        <v>489</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58</v>
      </c>
      <c r="B28" s="175" t="s">
        <v>369</v>
      </c>
      <c r="C28" s="105" t="s">
        <v>436</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56</v>
      </c>
      <c r="B29" s="175" t="s">
        <v>370</v>
      </c>
      <c r="C29" s="105" t="s">
        <v>436</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54</v>
      </c>
      <c r="B30" s="175" t="s">
        <v>371</v>
      </c>
      <c r="C30" s="105" t="s">
        <v>436</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71</v>
      </c>
      <c r="B31" s="175" t="s">
        <v>372</v>
      </c>
      <c r="C31" s="105" t="s">
        <v>438</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69</v>
      </c>
      <c r="B32" s="175" t="s">
        <v>373</v>
      </c>
      <c r="C32" s="105" t="s">
        <v>436</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68</v>
      </c>
      <c r="B33" s="175" t="s">
        <v>374</v>
      </c>
      <c r="C33" s="105" t="s">
        <v>439</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388</v>
      </c>
      <c r="B34" s="175" t="s">
        <v>375</v>
      </c>
      <c r="C34" s="105" t="s">
        <v>436</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378</v>
      </c>
      <c r="B35" s="175" t="s">
        <v>70</v>
      </c>
      <c r="C35" s="105" t="s">
        <v>436</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389</v>
      </c>
      <c r="B36" s="175" t="s">
        <v>376</v>
      </c>
      <c r="C36" s="105" t="s">
        <v>436</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379</v>
      </c>
      <c r="B37" s="175" t="s">
        <v>377</v>
      </c>
      <c r="C37" s="105" t="s">
        <v>438</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390</v>
      </c>
      <c r="B38" s="175" t="s">
        <v>228</v>
      </c>
      <c r="C38" s="105" t="s">
        <v>436</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7"/>
      <c r="B39" s="338"/>
      <c r="C39" s="339"/>
      <c r="D39" s="109"/>
      <c r="E39" s="109"/>
      <c r="F39" s="109"/>
      <c r="G39" s="109"/>
      <c r="H39" s="109"/>
      <c r="I39" s="109"/>
      <c r="J39" s="109"/>
      <c r="K39" s="109"/>
      <c r="L39" s="109"/>
      <c r="M39" s="109"/>
      <c r="N39" s="109"/>
      <c r="O39" s="109"/>
      <c r="P39" s="109"/>
      <c r="Q39" s="109"/>
      <c r="R39" s="109"/>
      <c r="S39" s="109"/>
      <c r="T39" s="109"/>
      <c r="U39" s="109"/>
      <c r="V39" s="109"/>
    </row>
    <row r="40" spans="1:22" ht="94.5" x14ac:dyDescent="0.25">
      <c r="A40" s="108" t="s">
        <v>380</v>
      </c>
      <c r="B40" s="175" t="s">
        <v>431</v>
      </c>
      <c r="C40" s="172" t="s">
        <v>554</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391</v>
      </c>
      <c r="B41" s="175" t="s">
        <v>413</v>
      </c>
      <c r="C41" s="176" t="s">
        <v>436</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381</v>
      </c>
      <c r="B42" s="175" t="s">
        <v>428</v>
      </c>
      <c r="C42" s="105" t="s">
        <v>436</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394</v>
      </c>
      <c r="B43" s="175" t="s">
        <v>395</v>
      </c>
      <c r="C43" s="105" t="s">
        <v>436</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382</v>
      </c>
      <c r="B44" s="175" t="s">
        <v>419</v>
      </c>
      <c r="C44" s="105" t="s">
        <v>444</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414</v>
      </c>
      <c r="B45" s="175" t="s">
        <v>420</v>
      </c>
      <c r="C45" s="105" t="s">
        <v>436</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383</v>
      </c>
      <c r="B46" s="175" t="s">
        <v>421</v>
      </c>
      <c r="C46" s="105" t="s">
        <v>444</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7"/>
      <c r="B47" s="338"/>
      <c r="C47" s="339"/>
      <c r="D47" s="109"/>
      <c r="E47" s="109"/>
      <c r="F47" s="109"/>
      <c r="G47" s="109"/>
      <c r="H47" s="109"/>
      <c r="I47" s="109"/>
      <c r="J47" s="109"/>
      <c r="K47" s="109"/>
      <c r="L47" s="109"/>
      <c r="M47" s="109"/>
      <c r="N47" s="109"/>
      <c r="O47" s="109"/>
      <c r="P47" s="109"/>
      <c r="Q47" s="109"/>
      <c r="R47" s="109"/>
      <c r="S47" s="109"/>
      <c r="T47" s="109"/>
      <c r="U47" s="109"/>
      <c r="V47" s="109"/>
    </row>
    <row r="48" spans="1:22" ht="59.25" customHeight="1" x14ac:dyDescent="0.25">
      <c r="A48" s="108" t="s">
        <v>415</v>
      </c>
      <c r="B48" s="175" t="s">
        <v>429</v>
      </c>
      <c r="C48" s="281">
        <v>36.040906053348998</v>
      </c>
      <c r="D48" s="109"/>
      <c r="E48" s="109"/>
      <c r="F48" s="109"/>
      <c r="G48" s="109"/>
      <c r="H48" s="109"/>
      <c r="I48" s="109"/>
      <c r="J48" s="109"/>
      <c r="K48" s="109"/>
      <c r="L48" s="109"/>
      <c r="M48" s="109"/>
      <c r="N48" s="109"/>
      <c r="O48" s="109"/>
      <c r="P48" s="109"/>
      <c r="Q48" s="109"/>
      <c r="R48" s="109"/>
      <c r="S48" s="109"/>
      <c r="T48" s="109"/>
      <c r="U48" s="109"/>
      <c r="V48" s="109"/>
    </row>
    <row r="49" spans="1:22" ht="59.25" customHeight="1" x14ac:dyDescent="0.25">
      <c r="A49" s="108" t="s">
        <v>384</v>
      </c>
      <c r="B49" s="175" t="s">
        <v>430</v>
      </c>
      <c r="C49" s="281">
        <v>29.748532062369726</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67</v>
      </c>
    </row>
    <row r="2" spans="1:28" s="80" customFormat="1" ht="18.75" customHeight="1" x14ac:dyDescent="0.3">
      <c r="A2" s="92"/>
      <c r="H2" s="114"/>
      <c r="J2" s="114"/>
      <c r="M2" s="114"/>
      <c r="S2" s="94" t="s">
        <v>10</v>
      </c>
    </row>
    <row r="3" spans="1:28" s="80" customFormat="1" ht="18.75" x14ac:dyDescent="0.3">
      <c r="H3" s="114"/>
      <c r="J3" s="114"/>
      <c r="M3" s="114"/>
      <c r="S3" s="94" t="str">
        <f>'1. паспорт местоположение'!C3</f>
        <v>от «05» мая 2016 г. №380</v>
      </c>
    </row>
    <row r="4" spans="1:28" s="80"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80" customFormat="1" ht="15.75" x14ac:dyDescent="0.2">
      <c r="A5" s="95"/>
      <c r="H5" s="114"/>
      <c r="J5" s="114"/>
      <c r="M5" s="114"/>
    </row>
    <row r="6" spans="1:28" s="80" customFormat="1" ht="18.75" x14ac:dyDescent="0.2">
      <c r="A6" s="357" t="s">
        <v>9</v>
      </c>
      <c r="B6" s="357"/>
      <c r="C6" s="357"/>
      <c r="D6" s="357"/>
      <c r="E6" s="357"/>
      <c r="F6" s="357"/>
      <c r="G6" s="357"/>
      <c r="H6" s="357"/>
      <c r="I6" s="357"/>
      <c r="J6" s="357"/>
      <c r="K6" s="357"/>
      <c r="L6" s="357"/>
      <c r="M6" s="357"/>
      <c r="N6" s="357"/>
      <c r="O6" s="357"/>
      <c r="P6" s="357"/>
      <c r="Q6" s="357"/>
      <c r="R6" s="357"/>
      <c r="S6" s="357"/>
      <c r="T6" s="79"/>
      <c r="U6" s="79"/>
      <c r="V6" s="79"/>
      <c r="W6" s="79"/>
      <c r="X6" s="79"/>
      <c r="Y6" s="79"/>
      <c r="Z6" s="79"/>
      <c r="AA6" s="79"/>
      <c r="AB6" s="79"/>
    </row>
    <row r="7" spans="1:28" s="80" customFormat="1" ht="18.75" x14ac:dyDescent="0.2">
      <c r="A7" s="357"/>
      <c r="B7" s="357"/>
      <c r="C7" s="357"/>
      <c r="D7" s="357"/>
      <c r="E7" s="357"/>
      <c r="F7" s="357"/>
      <c r="G7" s="357"/>
      <c r="H7" s="357"/>
      <c r="I7" s="357"/>
      <c r="J7" s="357"/>
      <c r="K7" s="357"/>
      <c r="L7" s="357"/>
      <c r="M7" s="357"/>
      <c r="N7" s="357"/>
      <c r="O7" s="357"/>
      <c r="P7" s="357"/>
      <c r="Q7" s="357"/>
      <c r="R7" s="357"/>
      <c r="S7" s="357"/>
      <c r="T7" s="79"/>
      <c r="U7" s="79"/>
      <c r="V7" s="79"/>
      <c r="W7" s="79"/>
      <c r="X7" s="79"/>
      <c r="Y7" s="79"/>
      <c r="Z7" s="79"/>
      <c r="AA7" s="79"/>
      <c r="AB7" s="79"/>
    </row>
    <row r="8" spans="1:28" s="80"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79"/>
      <c r="U8" s="79"/>
      <c r="V8" s="79"/>
      <c r="W8" s="79"/>
      <c r="X8" s="79"/>
      <c r="Y8" s="79"/>
      <c r="Z8" s="79"/>
      <c r="AA8" s="79"/>
      <c r="AB8" s="79"/>
    </row>
    <row r="9" spans="1:28" s="80" customFormat="1" ht="18.75" x14ac:dyDescent="0.2">
      <c r="A9" s="359" t="s">
        <v>8</v>
      </c>
      <c r="B9" s="359"/>
      <c r="C9" s="359"/>
      <c r="D9" s="359"/>
      <c r="E9" s="359"/>
      <c r="F9" s="359"/>
      <c r="G9" s="359"/>
      <c r="H9" s="359"/>
      <c r="I9" s="359"/>
      <c r="J9" s="359"/>
      <c r="K9" s="359"/>
      <c r="L9" s="359"/>
      <c r="M9" s="359"/>
      <c r="N9" s="359"/>
      <c r="O9" s="359"/>
      <c r="P9" s="359"/>
      <c r="Q9" s="359"/>
      <c r="R9" s="359"/>
      <c r="S9" s="359"/>
      <c r="T9" s="79"/>
      <c r="U9" s="79"/>
      <c r="V9" s="79"/>
      <c r="W9" s="79"/>
      <c r="X9" s="79"/>
      <c r="Y9" s="79"/>
      <c r="Z9" s="79"/>
      <c r="AA9" s="79"/>
      <c r="AB9" s="79"/>
    </row>
    <row r="10" spans="1:28" s="80" customFormat="1" ht="18.75" x14ac:dyDescent="0.2">
      <c r="A10" s="357"/>
      <c r="B10" s="357"/>
      <c r="C10" s="357"/>
      <c r="D10" s="357"/>
      <c r="E10" s="357"/>
      <c r="F10" s="357"/>
      <c r="G10" s="357"/>
      <c r="H10" s="357"/>
      <c r="I10" s="357"/>
      <c r="J10" s="357"/>
      <c r="K10" s="357"/>
      <c r="L10" s="357"/>
      <c r="M10" s="357"/>
      <c r="N10" s="357"/>
      <c r="O10" s="357"/>
      <c r="P10" s="357"/>
      <c r="Q10" s="357"/>
      <c r="R10" s="357"/>
      <c r="S10" s="357"/>
      <c r="T10" s="79"/>
      <c r="U10" s="79"/>
      <c r="V10" s="79"/>
      <c r="W10" s="79"/>
      <c r="X10" s="79"/>
      <c r="Y10" s="79"/>
      <c r="Z10" s="79"/>
      <c r="AA10" s="79"/>
      <c r="AB10" s="79"/>
    </row>
    <row r="11" spans="1:28" s="80" customFormat="1" ht="18.75" x14ac:dyDescent="0.2">
      <c r="A11" s="360" t="str">
        <f>'1. паспорт местоположение'!A12:C12</f>
        <v>N_NS3300.KL.0058</v>
      </c>
      <c r="B11" s="360"/>
      <c r="C11" s="360"/>
      <c r="D11" s="360"/>
      <c r="E11" s="360"/>
      <c r="F11" s="360"/>
      <c r="G11" s="360"/>
      <c r="H11" s="360"/>
      <c r="I11" s="360"/>
      <c r="J11" s="360"/>
      <c r="K11" s="360"/>
      <c r="L11" s="360"/>
      <c r="M11" s="360"/>
      <c r="N11" s="360"/>
      <c r="O11" s="360"/>
      <c r="P11" s="360"/>
      <c r="Q11" s="360"/>
      <c r="R11" s="360"/>
      <c r="S11" s="360"/>
      <c r="T11" s="79"/>
      <c r="U11" s="79"/>
      <c r="V11" s="79"/>
      <c r="W11" s="79"/>
      <c r="X11" s="79"/>
      <c r="Y11" s="79"/>
      <c r="Z11" s="79"/>
      <c r="AA11" s="79"/>
      <c r="AB11" s="79"/>
    </row>
    <row r="12" spans="1:28" s="80"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79"/>
      <c r="U12" s="79"/>
      <c r="V12" s="79"/>
      <c r="W12" s="79"/>
      <c r="X12" s="79"/>
      <c r="Y12" s="79"/>
      <c r="Z12" s="79"/>
      <c r="AA12" s="79"/>
      <c r="AB12" s="79"/>
    </row>
    <row r="13" spans="1:28" s="99"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65"/>
      <c r="U13" s="165"/>
      <c r="V13" s="165"/>
      <c r="W13" s="165"/>
      <c r="X13" s="165"/>
      <c r="Y13" s="165"/>
      <c r="Z13" s="165"/>
      <c r="AA13" s="165"/>
      <c r="AB13" s="165"/>
    </row>
    <row r="14" spans="1:28" s="100" customFormat="1" ht="18" customHeight="1" x14ac:dyDescent="0.2">
      <c r="A14" s="36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60"/>
      <c r="C14" s="360"/>
      <c r="D14" s="360"/>
      <c r="E14" s="360"/>
      <c r="F14" s="360"/>
      <c r="G14" s="360"/>
      <c r="H14" s="360"/>
      <c r="I14" s="360"/>
      <c r="J14" s="360"/>
      <c r="K14" s="360"/>
      <c r="L14" s="360"/>
      <c r="M14" s="360"/>
      <c r="N14" s="360"/>
      <c r="O14" s="360"/>
      <c r="P14" s="360"/>
      <c r="Q14" s="360"/>
      <c r="R14" s="360"/>
      <c r="S14" s="360"/>
      <c r="T14" s="78"/>
      <c r="U14" s="78"/>
      <c r="V14" s="78"/>
      <c r="W14" s="78"/>
      <c r="X14" s="78"/>
      <c r="Y14" s="78"/>
      <c r="Z14" s="78"/>
      <c r="AA14" s="78"/>
      <c r="AB14" s="78"/>
    </row>
    <row r="15" spans="1:28" s="100"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7"/>
      <c r="U15" s="97"/>
      <c r="V15" s="97"/>
      <c r="W15" s="97"/>
      <c r="X15" s="97"/>
      <c r="Y15" s="97"/>
      <c r="Z15" s="97"/>
      <c r="AA15" s="97"/>
      <c r="AB15" s="97"/>
    </row>
    <row r="16" spans="1:28" s="100"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66"/>
      <c r="U16" s="166"/>
      <c r="V16" s="166"/>
      <c r="W16" s="166"/>
      <c r="X16" s="166"/>
      <c r="Y16" s="166"/>
    </row>
    <row r="17" spans="1:28" s="100" customFormat="1" ht="45.75" customHeight="1" x14ac:dyDescent="0.2">
      <c r="A17" s="352" t="s">
        <v>393</v>
      </c>
      <c r="B17" s="352"/>
      <c r="C17" s="352"/>
      <c r="D17" s="352"/>
      <c r="E17" s="352"/>
      <c r="F17" s="352"/>
      <c r="G17" s="352"/>
      <c r="H17" s="352"/>
      <c r="I17" s="352"/>
      <c r="J17" s="352"/>
      <c r="K17" s="352"/>
      <c r="L17" s="352"/>
      <c r="M17" s="352"/>
      <c r="N17" s="352"/>
      <c r="O17" s="352"/>
      <c r="P17" s="352"/>
      <c r="Q17" s="352"/>
      <c r="R17" s="352"/>
      <c r="S17" s="352"/>
      <c r="T17" s="102"/>
      <c r="U17" s="102"/>
      <c r="V17" s="102"/>
      <c r="W17" s="102"/>
      <c r="X17" s="102"/>
      <c r="Y17" s="102"/>
      <c r="Z17" s="102"/>
      <c r="AA17" s="102"/>
      <c r="AB17" s="102"/>
    </row>
    <row r="18" spans="1:28" s="100"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66"/>
      <c r="U18" s="166"/>
      <c r="V18" s="166"/>
      <c r="W18" s="166"/>
      <c r="X18" s="166"/>
      <c r="Y18" s="166"/>
    </row>
    <row r="19" spans="1:28" s="100" customFormat="1" ht="30.75" customHeight="1" x14ac:dyDescent="0.2">
      <c r="A19" s="349" t="s">
        <v>5</v>
      </c>
      <c r="B19" s="349" t="s">
        <v>98</v>
      </c>
      <c r="C19" s="354" t="s">
        <v>289</v>
      </c>
      <c r="D19" s="349" t="s">
        <v>288</v>
      </c>
      <c r="E19" s="349" t="s">
        <v>97</v>
      </c>
      <c r="F19" s="349" t="s">
        <v>96</v>
      </c>
      <c r="G19" s="349" t="s">
        <v>284</v>
      </c>
      <c r="H19" s="350" t="s">
        <v>95</v>
      </c>
      <c r="I19" s="349" t="s">
        <v>94</v>
      </c>
      <c r="J19" s="350" t="s">
        <v>93</v>
      </c>
      <c r="K19" s="349" t="s">
        <v>92</v>
      </c>
      <c r="L19" s="349" t="s">
        <v>91</v>
      </c>
      <c r="M19" s="350" t="s">
        <v>90</v>
      </c>
      <c r="N19" s="349" t="s">
        <v>89</v>
      </c>
      <c r="O19" s="349" t="s">
        <v>88</v>
      </c>
      <c r="P19" s="349" t="s">
        <v>87</v>
      </c>
      <c r="Q19" s="349" t="s">
        <v>287</v>
      </c>
      <c r="R19" s="349"/>
      <c r="S19" s="349" t="s">
        <v>387</v>
      </c>
      <c r="T19" s="166"/>
      <c r="U19" s="166"/>
      <c r="V19" s="166"/>
      <c r="W19" s="166"/>
      <c r="X19" s="166"/>
      <c r="Y19" s="166"/>
    </row>
    <row r="20" spans="1:28" s="100" customFormat="1" ht="157.5" x14ac:dyDescent="0.2">
      <c r="A20" s="349"/>
      <c r="B20" s="349"/>
      <c r="C20" s="355"/>
      <c r="D20" s="349"/>
      <c r="E20" s="349"/>
      <c r="F20" s="349"/>
      <c r="G20" s="349"/>
      <c r="H20" s="350"/>
      <c r="I20" s="349"/>
      <c r="J20" s="350"/>
      <c r="K20" s="349"/>
      <c r="L20" s="349"/>
      <c r="M20" s="350"/>
      <c r="N20" s="349"/>
      <c r="O20" s="349"/>
      <c r="P20" s="349"/>
      <c r="Q20" s="179" t="s">
        <v>285</v>
      </c>
      <c r="R20" s="181" t="s">
        <v>286</v>
      </c>
      <c r="S20" s="349"/>
      <c r="T20" s="165"/>
      <c r="U20" s="165"/>
      <c r="V20" s="165"/>
      <c r="W20" s="165"/>
      <c r="X20" s="165"/>
      <c r="Y20" s="165"/>
      <c r="Z20" s="107"/>
      <c r="AA20" s="107"/>
      <c r="AB20" s="107"/>
    </row>
    <row r="21" spans="1:28" s="100" customFormat="1" ht="18.75" x14ac:dyDescent="0.2">
      <c r="A21" s="179">
        <v>1</v>
      </c>
      <c r="B21" s="115">
        <v>2</v>
      </c>
      <c r="C21" s="179">
        <v>3</v>
      </c>
      <c r="D21" s="115">
        <v>4</v>
      </c>
      <c r="E21" s="179">
        <v>5</v>
      </c>
      <c r="F21" s="115">
        <v>6</v>
      </c>
      <c r="G21" s="179">
        <v>7</v>
      </c>
      <c r="H21" s="116">
        <v>8</v>
      </c>
      <c r="I21" s="179">
        <v>9</v>
      </c>
      <c r="J21" s="116">
        <v>10</v>
      </c>
      <c r="K21" s="179">
        <v>11</v>
      </c>
      <c r="L21" s="115">
        <v>12</v>
      </c>
      <c r="M21" s="180">
        <v>13</v>
      </c>
      <c r="N21" s="115">
        <v>14</v>
      </c>
      <c r="O21" s="179">
        <v>15</v>
      </c>
      <c r="P21" s="115">
        <v>16</v>
      </c>
      <c r="Q21" s="179">
        <v>17</v>
      </c>
      <c r="R21" s="115">
        <v>18</v>
      </c>
      <c r="S21" s="179">
        <v>19</v>
      </c>
      <c r="T21" s="165"/>
      <c r="U21" s="165"/>
      <c r="V21" s="165"/>
      <c r="W21" s="165"/>
      <c r="X21" s="165"/>
      <c r="Y21" s="165"/>
      <c r="Z21" s="107"/>
      <c r="AA21" s="107"/>
      <c r="AB21" s="107"/>
    </row>
    <row r="22" spans="1:28" s="169" customFormat="1" ht="409.5" customHeight="1" x14ac:dyDescent="0.2">
      <c r="A22" s="173">
        <v>1</v>
      </c>
      <c r="B22" s="170" t="s">
        <v>494</v>
      </c>
      <c r="C22" s="170" t="s">
        <v>438</v>
      </c>
      <c r="D22" s="170" t="s">
        <v>461</v>
      </c>
      <c r="E22" s="171" t="s">
        <v>495</v>
      </c>
      <c r="F22" s="171" t="s">
        <v>496</v>
      </c>
      <c r="G22" s="283" t="s">
        <v>497</v>
      </c>
      <c r="H22" s="172">
        <v>0.93</v>
      </c>
      <c r="I22" s="170">
        <v>9.5000000000000001E-2</v>
      </c>
      <c r="J22" s="172">
        <v>0.93</v>
      </c>
      <c r="K22" s="170">
        <v>10</v>
      </c>
      <c r="L22" s="170" t="s">
        <v>498</v>
      </c>
      <c r="M22" s="183" t="s">
        <v>444</v>
      </c>
      <c r="N22" s="183" t="s">
        <v>444</v>
      </c>
      <c r="O22" s="183" t="s">
        <v>444</v>
      </c>
      <c r="P22" s="183" t="s">
        <v>444</v>
      </c>
      <c r="Q22" s="198" t="s">
        <v>499</v>
      </c>
      <c r="R22" s="172" t="s">
        <v>438</v>
      </c>
      <c r="S22" s="185">
        <v>13.09767736</v>
      </c>
      <c r="T22" s="167"/>
      <c r="U22" s="167"/>
      <c r="V22" s="167"/>
      <c r="W22" s="167"/>
      <c r="X22" s="167"/>
      <c r="Y22" s="167"/>
      <c r="Z22" s="168"/>
      <c r="AA22" s="168"/>
      <c r="AB22" s="168"/>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67</v>
      </c>
    </row>
    <row r="3" spans="1:20" s="80" customFormat="1" ht="18.75" customHeight="1" x14ac:dyDescent="0.3">
      <c r="A3" s="92"/>
      <c r="T3" s="94" t="s">
        <v>10</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80" customFormat="1" x14ac:dyDescent="0.2">
      <c r="A7" s="95"/>
    </row>
    <row r="8" spans="1:20" s="80"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0"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0"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0"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0"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0" customFormat="1" ht="18.75" customHeight="1" x14ac:dyDescent="0.2">
      <c r="A13" s="376" t="str">
        <f>'1. паспорт местоположение'!A12:C12</f>
        <v>N_NS3300.KL.0058</v>
      </c>
      <c r="B13" s="376"/>
      <c r="C13" s="376"/>
      <c r="D13" s="376"/>
      <c r="E13" s="376"/>
      <c r="F13" s="376"/>
      <c r="G13" s="376"/>
      <c r="H13" s="376"/>
      <c r="I13" s="376"/>
      <c r="J13" s="376"/>
      <c r="K13" s="376"/>
      <c r="L13" s="376"/>
      <c r="M13" s="376"/>
      <c r="N13" s="376"/>
      <c r="O13" s="376"/>
      <c r="P13" s="376"/>
      <c r="Q13" s="376"/>
      <c r="R13" s="376"/>
      <c r="S13" s="376"/>
      <c r="T13" s="376"/>
    </row>
    <row r="14" spans="1:20" s="80"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9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0" customFormat="1" ht="43.5" customHeight="1" x14ac:dyDescent="0.2">
      <c r="A16" s="37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377"/>
      <c r="C16" s="377"/>
      <c r="D16" s="377"/>
      <c r="E16" s="377"/>
      <c r="F16" s="377"/>
      <c r="G16" s="377"/>
      <c r="H16" s="377"/>
      <c r="I16" s="377"/>
      <c r="J16" s="377"/>
      <c r="K16" s="377"/>
      <c r="L16" s="377"/>
      <c r="M16" s="377"/>
      <c r="N16" s="377"/>
      <c r="O16" s="377"/>
      <c r="P16" s="377"/>
      <c r="Q16" s="377"/>
      <c r="R16" s="377"/>
      <c r="S16" s="377"/>
      <c r="T16" s="377"/>
    </row>
    <row r="17" spans="1:113" s="100"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113" s="100"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00" customFormat="1" ht="15" customHeight="1" x14ac:dyDescent="0.2">
      <c r="A19" s="378" t="s">
        <v>398</v>
      </c>
      <c r="B19" s="378"/>
      <c r="C19" s="378"/>
      <c r="D19" s="378"/>
      <c r="E19" s="378"/>
      <c r="F19" s="378"/>
      <c r="G19" s="378"/>
      <c r="H19" s="378"/>
      <c r="I19" s="378"/>
      <c r="J19" s="378"/>
      <c r="K19" s="378"/>
      <c r="L19" s="378"/>
      <c r="M19" s="378"/>
      <c r="N19" s="378"/>
      <c r="O19" s="378"/>
      <c r="P19" s="378"/>
      <c r="Q19" s="378"/>
      <c r="R19" s="378"/>
      <c r="S19" s="378"/>
      <c r="T19" s="378"/>
    </row>
    <row r="20" spans="1:113" s="119"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0" t="s">
        <v>5</v>
      </c>
      <c r="B21" s="363" t="s">
        <v>219</v>
      </c>
      <c r="C21" s="364"/>
      <c r="D21" s="367" t="s">
        <v>120</v>
      </c>
      <c r="E21" s="363" t="s">
        <v>426</v>
      </c>
      <c r="F21" s="364"/>
      <c r="G21" s="363" t="s">
        <v>238</v>
      </c>
      <c r="H21" s="364"/>
      <c r="I21" s="363" t="s">
        <v>119</v>
      </c>
      <c r="J21" s="364"/>
      <c r="K21" s="367" t="s">
        <v>118</v>
      </c>
      <c r="L21" s="363" t="s">
        <v>117</v>
      </c>
      <c r="M21" s="364"/>
      <c r="N21" s="363" t="s">
        <v>422</v>
      </c>
      <c r="O21" s="364"/>
      <c r="P21" s="367" t="s">
        <v>116</v>
      </c>
      <c r="Q21" s="373" t="s">
        <v>115</v>
      </c>
      <c r="R21" s="374"/>
      <c r="S21" s="373" t="s">
        <v>114</v>
      </c>
      <c r="T21" s="375"/>
    </row>
    <row r="22" spans="1:113" ht="204.75" customHeight="1" x14ac:dyDescent="0.25">
      <c r="A22" s="371"/>
      <c r="B22" s="365"/>
      <c r="C22" s="366"/>
      <c r="D22" s="369"/>
      <c r="E22" s="365"/>
      <c r="F22" s="366"/>
      <c r="G22" s="365"/>
      <c r="H22" s="366"/>
      <c r="I22" s="365"/>
      <c r="J22" s="366"/>
      <c r="K22" s="368"/>
      <c r="L22" s="365"/>
      <c r="M22" s="366"/>
      <c r="N22" s="365"/>
      <c r="O22" s="366"/>
      <c r="P22" s="368"/>
      <c r="Q22" s="82" t="s">
        <v>113</v>
      </c>
      <c r="R22" s="82" t="s">
        <v>397</v>
      </c>
      <c r="S22" s="82" t="s">
        <v>112</v>
      </c>
      <c r="T22" s="82" t="s">
        <v>111</v>
      </c>
    </row>
    <row r="23" spans="1:113" ht="51.75" customHeight="1" x14ac:dyDescent="0.25">
      <c r="A23" s="372"/>
      <c r="B23" s="82" t="s">
        <v>109</v>
      </c>
      <c r="C23" s="82" t="s">
        <v>110</v>
      </c>
      <c r="D23" s="368"/>
      <c r="E23" s="82" t="s">
        <v>109</v>
      </c>
      <c r="F23" s="82" t="s">
        <v>110</v>
      </c>
      <c r="G23" s="82" t="s">
        <v>109</v>
      </c>
      <c r="H23" s="82" t="s">
        <v>110</v>
      </c>
      <c r="I23" s="82" t="s">
        <v>109</v>
      </c>
      <c r="J23" s="82" t="s">
        <v>110</v>
      </c>
      <c r="K23" s="82" t="s">
        <v>109</v>
      </c>
      <c r="L23" s="82" t="s">
        <v>109</v>
      </c>
      <c r="M23" s="82" t="s">
        <v>110</v>
      </c>
      <c r="N23" s="82" t="s">
        <v>109</v>
      </c>
      <c r="O23" s="82" t="s">
        <v>110</v>
      </c>
      <c r="P23" s="120"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x14ac:dyDescent="0.25">
      <c r="A25" s="121">
        <v>1</v>
      </c>
      <c r="B25" s="121"/>
      <c r="C25" s="121"/>
      <c r="D25" s="122"/>
      <c r="E25" s="121"/>
      <c r="F25" s="121"/>
      <c r="G25" s="121"/>
      <c r="H25" s="121"/>
      <c r="I25" s="121"/>
      <c r="J25" s="84"/>
      <c r="K25" s="84"/>
      <c r="L25" s="84"/>
      <c r="M25" s="121"/>
      <c r="N25" s="121"/>
      <c r="O25" s="121"/>
      <c r="P25" s="84"/>
      <c r="Q25" s="84"/>
      <c r="R25" s="121"/>
      <c r="S25" s="84"/>
      <c r="T25" s="121"/>
    </row>
    <row r="26" spans="1:113" s="85" customFormat="1" ht="12.75" x14ac:dyDescent="0.2">
      <c r="B26" s="123"/>
      <c r="C26" s="123"/>
      <c r="K26" s="123"/>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62" t="s">
        <v>432</v>
      </c>
      <c r="C28" s="362"/>
      <c r="D28" s="362"/>
      <c r="E28" s="362"/>
      <c r="F28" s="362"/>
      <c r="G28" s="362"/>
      <c r="H28" s="362"/>
      <c r="I28" s="362"/>
      <c r="J28" s="362"/>
      <c r="K28" s="362"/>
      <c r="L28" s="362"/>
      <c r="M28" s="362"/>
      <c r="N28" s="362"/>
      <c r="O28" s="362"/>
      <c r="P28" s="362"/>
      <c r="Q28" s="362"/>
      <c r="R28" s="36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396</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J34" sqref="J34"/>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67</v>
      </c>
    </row>
    <row r="2" spans="1:27" s="80" customFormat="1" ht="18.75" customHeight="1" x14ac:dyDescent="0.3">
      <c r="E2" s="92"/>
      <c r="AA2" s="94" t="s">
        <v>10</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76" t="s">
        <v>442</v>
      </c>
      <c r="F9" s="376"/>
      <c r="G9" s="376"/>
      <c r="H9" s="376"/>
      <c r="I9" s="376"/>
      <c r="J9" s="376"/>
      <c r="K9" s="376"/>
      <c r="L9" s="376"/>
      <c r="M9" s="376"/>
      <c r="N9" s="376"/>
      <c r="O9" s="376"/>
      <c r="P9" s="376"/>
      <c r="Q9" s="376"/>
      <c r="R9" s="376"/>
      <c r="S9" s="376"/>
      <c r="T9" s="376"/>
      <c r="U9" s="376"/>
      <c r="V9" s="376"/>
      <c r="W9" s="376"/>
      <c r="X9" s="376"/>
      <c r="Y9" s="376"/>
    </row>
    <row r="10" spans="1:27" s="80"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81" t="str">
        <f>'1. паспорт местоположение'!A12:C12</f>
        <v>N_NS3300.KL.0058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80"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8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100"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400</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19" customFormat="1" ht="21" customHeight="1" x14ac:dyDescent="0.25"/>
    <row r="21" spans="1:27" ht="15.75" customHeight="1" x14ac:dyDescent="0.25">
      <c r="A21" s="367" t="s">
        <v>5</v>
      </c>
      <c r="B21" s="363" t="s">
        <v>406</v>
      </c>
      <c r="C21" s="364"/>
      <c r="D21" s="363" t="s">
        <v>408</v>
      </c>
      <c r="E21" s="364"/>
      <c r="F21" s="373" t="s">
        <v>92</v>
      </c>
      <c r="G21" s="375"/>
      <c r="H21" s="375"/>
      <c r="I21" s="374"/>
      <c r="J21" s="367" t="s">
        <v>409</v>
      </c>
      <c r="K21" s="363" t="s">
        <v>410</v>
      </c>
      <c r="L21" s="364"/>
      <c r="M21" s="363" t="s">
        <v>411</v>
      </c>
      <c r="N21" s="364"/>
      <c r="O21" s="363" t="s">
        <v>399</v>
      </c>
      <c r="P21" s="364"/>
      <c r="Q21" s="363" t="s">
        <v>125</v>
      </c>
      <c r="R21" s="364"/>
      <c r="S21" s="367" t="s">
        <v>124</v>
      </c>
      <c r="T21" s="367" t="s">
        <v>412</v>
      </c>
      <c r="U21" s="367" t="s">
        <v>407</v>
      </c>
      <c r="V21" s="363" t="s">
        <v>123</v>
      </c>
      <c r="W21" s="364"/>
      <c r="X21" s="373" t="s">
        <v>115</v>
      </c>
      <c r="Y21" s="375"/>
      <c r="Z21" s="373" t="s">
        <v>114</v>
      </c>
      <c r="AA21" s="375"/>
    </row>
    <row r="22" spans="1:27" ht="216" customHeight="1" x14ac:dyDescent="0.25">
      <c r="A22" s="369"/>
      <c r="B22" s="365"/>
      <c r="C22" s="366"/>
      <c r="D22" s="365"/>
      <c r="E22" s="366"/>
      <c r="F22" s="373" t="s">
        <v>122</v>
      </c>
      <c r="G22" s="374"/>
      <c r="H22" s="373" t="s">
        <v>121</v>
      </c>
      <c r="I22" s="374"/>
      <c r="J22" s="368"/>
      <c r="K22" s="365"/>
      <c r="L22" s="366"/>
      <c r="M22" s="365"/>
      <c r="N22" s="366"/>
      <c r="O22" s="365"/>
      <c r="P22" s="366"/>
      <c r="Q22" s="365"/>
      <c r="R22" s="366"/>
      <c r="S22" s="368"/>
      <c r="T22" s="368"/>
      <c r="U22" s="368"/>
      <c r="V22" s="365"/>
      <c r="W22" s="366"/>
      <c r="X22" s="82" t="s">
        <v>113</v>
      </c>
      <c r="Y22" s="82" t="s">
        <v>397</v>
      </c>
      <c r="Z22" s="82" t="s">
        <v>112</v>
      </c>
      <c r="AA22" s="82" t="s">
        <v>111</v>
      </c>
    </row>
    <row r="23" spans="1:27" ht="60" customHeight="1" x14ac:dyDescent="0.25">
      <c r="A23" s="368"/>
      <c r="B23" s="120" t="s">
        <v>109</v>
      </c>
      <c r="C23" s="120" t="s">
        <v>110</v>
      </c>
      <c r="D23" s="120" t="s">
        <v>109</v>
      </c>
      <c r="E23" s="120" t="s">
        <v>110</v>
      </c>
      <c r="F23" s="120" t="s">
        <v>109</v>
      </c>
      <c r="G23" s="120" t="s">
        <v>110</v>
      </c>
      <c r="H23" s="120" t="s">
        <v>109</v>
      </c>
      <c r="I23" s="120" t="s">
        <v>110</v>
      </c>
      <c r="J23" s="120" t="s">
        <v>109</v>
      </c>
      <c r="K23" s="120" t="s">
        <v>109</v>
      </c>
      <c r="L23" s="120" t="s">
        <v>110</v>
      </c>
      <c r="M23" s="120" t="s">
        <v>109</v>
      </c>
      <c r="N23" s="120" t="s">
        <v>110</v>
      </c>
      <c r="O23" s="120" t="s">
        <v>109</v>
      </c>
      <c r="P23" s="120" t="s">
        <v>110</v>
      </c>
      <c r="Q23" s="120" t="s">
        <v>109</v>
      </c>
      <c r="R23" s="120" t="s">
        <v>110</v>
      </c>
      <c r="S23" s="120" t="s">
        <v>109</v>
      </c>
      <c r="T23" s="120" t="s">
        <v>109</v>
      </c>
      <c r="U23" s="120" t="s">
        <v>109</v>
      </c>
      <c r="V23" s="120" t="s">
        <v>109</v>
      </c>
      <c r="W23" s="120" t="s">
        <v>110</v>
      </c>
      <c r="X23" s="120" t="s">
        <v>109</v>
      </c>
      <c r="Y23" s="120" t="s">
        <v>109</v>
      </c>
      <c r="Z23" s="82" t="s">
        <v>109</v>
      </c>
      <c r="AA23" s="82" t="s">
        <v>109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78.75" x14ac:dyDescent="0.25">
      <c r="A25" s="127">
        <v>1</v>
      </c>
      <c r="B25" s="127" t="s">
        <v>438</v>
      </c>
      <c r="C25" s="320" t="s">
        <v>543</v>
      </c>
      <c r="D25" s="127" t="s">
        <v>438</v>
      </c>
      <c r="E25" s="82" t="s">
        <v>544</v>
      </c>
      <c r="F25" s="82">
        <v>0</v>
      </c>
      <c r="G25" s="127">
        <v>10</v>
      </c>
      <c r="H25" s="127">
        <v>0</v>
      </c>
      <c r="I25" s="127">
        <v>10</v>
      </c>
      <c r="J25" s="128" t="s">
        <v>545</v>
      </c>
      <c r="K25" s="128" t="s">
        <v>546</v>
      </c>
      <c r="L25" s="129" t="s">
        <v>64</v>
      </c>
      <c r="M25" s="129" t="s">
        <v>546</v>
      </c>
      <c r="N25" s="130">
        <v>70</v>
      </c>
      <c r="O25" s="130" t="s">
        <v>438</v>
      </c>
      <c r="P25" s="130" t="s">
        <v>547</v>
      </c>
      <c r="Q25" s="130">
        <v>0</v>
      </c>
      <c r="R25" s="127">
        <v>0.05</v>
      </c>
      <c r="S25" s="128" t="s">
        <v>438</v>
      </c>
      <c r="T25" s="128" t="s">
        <v>438</v>
      </c>
      <c r="U25" s="128" t="s">
        <v>438</v>
      </c>
      <c r="V25" s="128" t="s">
        <v>438</v>
      </c>
      <c r="W25" s="321" t="s">
        <v>548</v>
      </c>
      <c r="X25" s="128" t="s">
        <v>438</v>
      </c>
      <c r="Y25" s="128" t="s">
        <v>438</v>
      </c>
      <c r="Z25" s="128" t="s">
        <v>438</v>
      </c>
      <c r="AA25" s="128" t="s">
        <v>438</v>
      </c>
    </row>
    <row r="26" spans="1:27" ht="78.75" x14ac:dyDescent="0.25">
      <c r="A26" s="127">
        <v>2</v>
      </c>
      <c r="B26" s="127" t="s">
        <v>438</v>
      </c>
      <c r="C26" s="320" t="s">
        <v>543</v>
      </c>
      <c r="D26" s="127" t="s">
        <v>438</v>
      </c>
      <c r="E26" s="82" t="s">
        <v>544</v>
      </c>
      <c r="F26" s="82">
        <v>0</v>
      </c>
      <c r="G26" s="127">
        <v>10</v>
      </c>
      <c r="H26" s="127">
        <v>0</v>
      </c>
      <c r="I26" s="127">
        <v>10</v>
      </c>
      <c r="J26" s="128" t="s">
        <v>545</v>
      </c>
      <c r="K26" s="128" t="s">
        <v>546</v>
      </c>
      <c r="L26" s="129" t="s">
        <v>64</v>
      </c>
      <c r="M26" s="129" t="s">
        <v>546</v>
      </c>
      <c r="N26" s="130">
        <v>70</v>
      </c>
      <c r="O26" s="130" t="s">
        <v>438</v>
      </c>
      <c r="P26" s="130" t="s">
        <v>549</v>
      </c>
      <c r="Q26" s="130">
        <v>0</v>
      </c>
      <c r="R26" s="127">
        <v>1.72</v>
      </c>
      <c r="S26" s="128" t="s">
        <v>438</v>
      </c>
      <c r="T26" s="128" t="s">
        <v>438</v>
      </c>
      <c r="U26" s="128" t="s">
        <v>438</v>
      </c>
      <c r="V26" s="128" t="s">
        <v>438</v>
      </c>
      <c r="W26" s="128" t="s">
        <v>438</v>
      </c>
      <c r="X26" s="128" t="s">
        <v>438</v>
      </c>
      <c r="Y26" s="128" t="s">
        <v>438</v>
      </c>
      <c r="Z26" s="128" t="s">
        <v>438</v>
      </c>
      <c r="AA26" s="128" t="s">
        <v>438</v>
      </c>
    </row>
    <row r="27" spans="1:27" s="85" customFormat="1" ht="12.75" x14ac:dyDescent="0.2">
      <c r="A27" s="123"/>
      <c r="B27" s="123"/>
      <c r="C27" s="123"/>
      <c r="E27" s="123"/>
      <c r="X27" s="131"/>
      <c r="Y27" s="131"/>
      <c r="Z27" s="131"/>
      <c r="AA27" s="131"/>
    </row>
    <row r="28" spans="1:27" s="85"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9" sqref="C29"/>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327"/>
      <c r="B1" s="328"/>
      <c r="C1" s="329" t="s">
        <v>67</v>
      </c>
    </row>
    <row r="2" spans="1:29" s="80" customFormat="1" ht="18.75" customHeight="1" x14ac:dyDescent="0.3">
      <c r="A2" s="327"/>
      <c r="B2" s="328"/>
      <c r="C2" s="330" t="s">
        <v>10</v>
      </c>
    </row>
    <row r="3" spans="1:29" s="80" customFormat="1" ht="18.75" x14ac:dyDescent="0.3">
      <c r="A3" s="331"/>
      <c r="B3" s="328"/>
      <c r="C3" s="330" t="str">
        <f>'1. паспорт местоположение'!C3</f>
        <v>от «05» мая 2016 г. №380</v>
      </c>
    </row>
    <row r="4" spans="1:29" s="80" customFormat="1" ht="18.75" x14ac:dyDescent="0.3">
      <c r="A4" s="331"/>
      <c r="B4" s="328"/>
      <c r="C4" s="330"/>
    </row>
    <row r="5" spans="1:29" s="80" customFormat="1" ht="15.75" x14ac:dyDescent="0.2">
      <c r="A5" s="340" t="str">
        <f>'1. паспорт местоположение'!A5:C5</f>
        <v>Год раскрытия информации: 2026 год</v>
      </c>
      <c r="B5" s="340"/>
      <c r="C5" s="34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331"/>
      <c r="B6" s="328"/>
      <c r="C6" s="328"/>
      <c r="G6" s="94"/>
    </row>
    <row r="7" spans="1:29" s="80" customFormat="1" ht="18.75" x14ac:dyDescent="0.2">
      <c r="A7" s="344" t="s">
        <v>9</v>
      </c>
      <c r="B7" s="344"/>
      <c r="C7" s="344"/>
      <c r="D7" s="79"/>
      <c r="E7" s="79"/>
      <c r="F7" s="79"/>
      <c r="G7" s="79"/>
      <c r="H7" s="79"/>
      <c r="I7" s="79"/>
      <c r="J7" s="79"/>
      <c r="K7" s="79"/>
      <c r="L7" s="79"/>
      <c r="M7" s="79"/>
      <c r="N7" s="79"/>
      <c r="O7" s="79"/>
      <c r="P7" s="79"/>
      <c r="Q7" s="79"/>
      <c r="R7" s="79"/>
      <c r="S7" s="79"/>
      <c r="T7" s="79"/>
      <c r="U7" s="79"/>
    </row>
    <row r="8" spans="1:29" s="80" customFormat="1" ht="18.75" x14ac:dyDescent="0.2">
      <c r="A8" s="344"/>
      <c r="B8" s="344"/>
      <c r="C8" s="344"/>
      <c r="D8" s="112"/>
      <c r="E8" s="112"/>
      <c r="F8" s="112"/>
      <c r="G8" s="112"/>
      <c r="H8" s="79"/>
      <c r="I8" s="79"/>
      <c r="J8" s="79"/>
      <c r="K8" s="79"/>
      <c r="L8" s="79"/>
      <c r="M8" s="79"/>
      <c r="N8" s="79"/>
      <c r="O8" s="79"/>
      <c r="P8" s="79"/>
      <c r="Q8" s="79"/>
      <c r="R8" s="79"/>
      <c r="S8" s="79"/>
      <c r="T8" s="79"/>
      <c r="U8" s="79"/>
    </row>
    <row r="9" spans="1:29" s="80" customFormat="1" ht="18.75" x14ac:dyDescent="0.2">
      <c r="A9" s="384" t="str">
        <f>'1. паспорт местоположение'!A9:C9</f>
        <v>АО "Россети Тюмень"</v>
      </c>
      <c r="B9" s="384"/>
      <c r="C9" s="384"/>
      <c r="D9" s="78"/>
      <c r="E9" s="78"/>
      <c r="F9" s="78"/>
      <c r="G9" s="78"/>
      <c r="H9" s="79"/>
      <c r="I9" s="79"/>
      <c r="J9" s="79"/>
      <c r="K9" s="79"/>
      <c r="L9" s="79"/>
      <c r="M9" s="79"/>
      <c r="N9" s="79"/>
      <c r="O9" s="79"/>
      <c r="P9" s="79"/>
      <c r="Q9" s="79"/>
      <c r="R9" s="79"/>
      <c r="S9" s="79"/>
      <c r="T9" s="79"/>
      <c r="U9" s="79"/>
    </row>
    <row r="10" spans="1:29" s="80" customFormat="1" ht="18.75" x14ac:dyDescent="0.2">
      <c r="A10" s="346" t="s">
        <v>8</v>
      </c>
      <c r="B10" s="346"/>
      <c r="C10" s="346"/>
      <c r="D10" s="97"/>
      <c r="E10" s="97"/>
      <c r="F10" s="97"/>
      <c r="G10" s="97"/>
      <c r="H10" s="79"/>
      <c r="I10" s="79"/>
      <c r="J10" s="79"/>
      <c r="K10" s="79"/>
      <c r="L10" s="79"/>
      <c r="M10" s="79"/>
      <c r="N10" s="79"/>
      <c r="O10" s="79"/>
      <c r="P10" s="79"/>
      <c r="Q10" s="79"/>
      <c r="R10" s="79"/>
      <c r="S10" s="79"/>
      <c r="T10" s="79"/>
      <c r="U10" s="79"/>
    </row>
    <row r="11" spans="1:29" s="80" customFormat="1" ht="18.75" x14ac:dyDescent="0.2">
      <c r="A11" s="344"/>
      <c r="B11" s="344"/>
      <c r="C11" s="344"/>
      <c r="D11" s="112"/>
      <c r="E11" s="112"/>
      <c r="F11" s="112"/>
      <c r="G11" s="112"/>
      <c r="H11" s="79"/>
      <c r="I11" s="79"/>
      <c r="J11" s="79"/>
      <c r="K11" s="79"/>
      <c r="L11" s="79"/>
      <c r="M11" s="79"/>
      <c r="N11" s="79"/>
      <c r="O11" s="79"/>
      <c r="P11" s="79"/>
      <c r="Q11" s="79"/>
      <c r="R11" s="79"/>
      <c r="S11" s="79"/>
      <c r="T11" s="79"/>
      <c r="U11" s="79"/>
    </row>
    <row r="12" spans="1:29" s="80" customFormat="1" ht="18.75" x14ac:dyDescent="0.2">
      <c r="A12" s="384" t="str">
        <f>'1. паспорт местоположение'!A12:C12</f>
        <v>N_NS3300.KL.0058</v>
      </c>
      <c r="B12" s="384"/>
      <c r="C12" s="384"/>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6" t="s">
        <v>7</v>
      </c>
      <c r="B13" s="346"/>
      <c r="C13" s="346"/>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85"/>
      <c r="B14" s="385"/>
      <c r="C14" s="385"/>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8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82"/>
      <c r="C15" s="382"/>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46" t="s">
        <v>6</v>
      </c>
      <c r="B16" s="346"/>
      <c r="C16" s="34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83"/>
      <c r="B17" s="383"/>
      <c r="C17" s="383"/>
      <c r="D17" s="101"/>
      <c r="E17" s="101"/>
      <c r="F17" s="101"/>
      <c r="G17" s="101"/>
      <c r="H17" s="101"/>
      <c r="I17" s="101"/>
      <c r="J17" s="101"/>
      <c r="K17" s="101"/>
      <c r="L17" s="101"/>
      <c r="M17" s="101"/>
      <c r="N17" s="101"/>
      <c r="O17" s="101"/>
      <c r="P17" s="101"/>
      <c r="Q17" s="101"/>
      <c r="R17" s="101"/>
    </row>
    <row r="18" spans="1:21" s="100" customFormat="1" ht="27.75" customHeight="1" x14ac:dyDescent="0.2">
      <c r="A18" s="342" t="s">
        <v>392</v>
      </c>
      <c r="B18" s="342"/>
      <c r="C18" s="342"/>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334"/>
      <c r="B19" s="334"/>
      <c r="C19" s="334"/>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66</v>
      </c>
      <c r="C20" s="105" t="s">
        <v>65</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64</v>
      </c>
      <c r="B22" s="178" t="s">
        <v>404</v>
      </c>
      <c r="C22" s="175" t="s">
        <v>541</v>
      </c>
      <c r="D22" s="106"/>
      <c r="E22" s="106"/>
      <c r="F22" s="98"/>
      <c r="G22" s="98"/>
      <c r="H22" s="98"/>
      <c r="I22" s="98"/>
      <c r="J22" s="98"/>
      <c r="K22" s="98"/>
      <c r="L22" s="98"/>
      <c r="M22" s="98"/>
      <c r="N22" s="98"/>
      <c r="O22" s="98"/>
      <c r="P22" s="98"/>
      <c r="Q22" s="107"/>
      <c r="R22" s="107"/>
      <c r="S22" s="107"/>
      <c r="T22" s="107"/>
      <c r="U22" s="107"/>
    </row>
    <row r="23" spans="1:21" ht="31.5" x14ac:dyDescent="0.25">
      <c r="A23" s="108" t="s">
        <v>63</v>
      </c>
      <c r="B23" s="174" t="s">
        <v>60</v>
      </c>
      <c r="C23" s="184" t="s">
        <v>490</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62</v>
      </c>
      <c r="B24" s="174" t="s">
        <v>424</v>
      </c>
      <c r="C24" s="184" t="s">
        <v>491</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61</v>
      </c>
      <c r="B25" s="174" t="s">
        <v>425</v>
      </c>
      <c r="C25" s="184" t="s">
        <v>493</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59</v>
      </c>
      <c r="B26" s="174" t="s">
        <v>226</v>
      </c>
      <c r="C26" s="103" t="s">
        <v>443</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58</v>
      </c>
      <c r="B27" s="174" t="s">
        <v>405</v>
      </c>
      <c r="C27" s="214" t="s">
        <v>492</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56</v>
      </c>
      <c r="B28" s="174" t="s">
        <v>57</v>
      </c>
      <c r="C28" s="186">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54</v>
      </c>
      <c r="B29" s="175" t="s">
        <v>55</v>
      </c>
      <c r="C29" s="187">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71</v>
      </c>
      <c r="B30" s="175" t="s">
        <v>53</v>
      </c>
      <c r="C30" s="103" t="s">
        <v>437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3" t="s">
        <v>67</v>
      </c>
    </row>
    <row r="2" spans="1:28" ht="18.75" x14ac:dyDescent="0.3">
      <c r="Z2" s="94" t="s">
        <v>10</v>
      </c>
    </row>
    <row r="3" spans="1:28" ht="18.75" x14ac:dyDescent="0.3">
      <c r="Z3" s="94" t="str">
        <f>'1. паспорт местоположение'!C3</f>
        <v>от «05» мая 2016 г. №380</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79"/>
      <c r="AB6" s="79"/>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79"/>
      <c r="AB7" s="79"/>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78"/>
      <c r="AB8" s="78"/>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7"/>
      <c r="AB9" s="97"/>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79"/>
      <c r="AB10" s="79"/>
    </row>
    <row r="11" spans="1:28" x14ac:dyDescent="0.25">
      <c r="A11" s="376" t="str">
        <f>'1. паспорт местоположение'!A12:C12</f>
        <v>N_NS3300.KL.0058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78"/>
      <c r="AB11" s="78"/>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7"/>
      <c r="AB12" s="97"/>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34"/>
      <c r="AB13" s="134"/>
    </row>
    <row r="14" spans="1:28" x14ac:dyDescent="0.25">
      <c r="A14" s="376"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78"/>
      <c r="AB14" s="78"/>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7"/>
      <c r="AB15" s="97"/>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5"/>
      <c r="AB16" s="13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35"/>
      <c r="AB17" s="13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35"/>
      <c r="AB18" s="13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35"/>
      <c r="AB19" s="13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35"/>
      <c r="AB20" s="13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35"/>
      <c r="AB21" s="135"/>
    </row>
    <row r="22" spans="1:28" x14ac:dyDescent="0.25">
      <c r="A22" s="387" t="s">
        <v>423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36"/>
      <c r="AB22" s="136"/>
    </row>
    <row r="23" spans="1:28" ht="32.25" customHeight="1" x14ac:dyDescent="0.25">
      <c r="A23" s="389" t="s">
        <v>282</v>
      </c>
      <c r="B23" s="390"/>
      <c r="C23" s="390"/>
      <c r="D23" s="390"/>
      <c r="E23" s="390"/>
      <c r="F23" s="390"/>
      <c r="G23" s="390"/>
      <c r="H23" s="390"/>
      <c r="I23" s="390"/>
      <c r="J23" s="390"/>
      <c r="K23" s="390"/>
      <c r="L23" s="391"/>
      <c r="M23" s="388" t="s">
        <v>283</v>
      </c>
      <c r="N23" s="388"/>
      <c r="O23" s="388"/>
      <c r="P23" s="388"/>
      <c r="Q23" s="388"/>
      <c r="R23" s="388"/>
      <c r="S23" s="388"/>
      <c r="T23" s="388"/>
      <c r="U23" s="388"/>
      <c r="V23" s="388"/>
      <c r="W23" s="388"/>
      <c r="X23" s="388"/>
      <c r="Y23" s="388"/>
      <c r="Z23" s="388"/>
    </row>
    <row r="24" spans="1:28" ht="151.5" customHeight="1" x14ac:dyDescent="0.25">
      <c r="A24" s="137" t="s">
        <v>229</v>
      </c>
      <c r="B24" s="138" t="s">
        <v>236</v>
      </c>
      <c r="C24" s="137" t="s">
        <v>276</v>
      </c>
      <c r="D24" s="137" t="s">
        <v>230</v>
      </c>
      <c r="E24" s="137" t="s">
        <v>277</v>
      </c>
      <c r="F24" s="137" t="s">
        <v>279</v>
      </c>
      <c r="G24" s="137" t="s">
        <v>278</v>
      </c>
      <c r="H24" s="137" t="s">
        <v>231</v>
      </c>
      <c r="I24" s="137" t="s">
        <v>280</v>
      </c>
      <c r="J24" s="137" t="s">
        <v>237</v>
      </c>
      <c r="K24" s="138" t="s">
        <v>235</v>
      </c>
      <c r="L24" s="138" t="s">
        <v>232</v>
      </c>
      <c r="M24" s="139" t="s">
        <v>244</v>
      </c>
      <c r="N24" s="138" t="s">
        <v>434</v>
      </c>
      <c r="O24" s="137" t="s">
        <v>242</v>
      </c>
      <c r="P24" s="137" t="s">
        <v>243</v>
      </c>
      <c r="Q24" s="137" t="s">
        <v>241</v>
      </c>
      <c r="R24" s="137" t="s">
        <v>231</v>
      </c>
      <c r="S24" s="137" t="s">
        <v>240</v>
      </c>
      <c r="T24" s="137" t="s">
        <v>239</v>
      </c>
      <c r="U24" s="137" t="s">
        <v>275</v>
      </c>
      <c r="V24" s="137" t="s">
        <v>241</v>
      </c>
      <c r="W24" s="140" t="s">
        <v>234</v>
      </c>
      <c r="X24" s="140" t="s">
        <v>246</v>
      </c>
      <c r="Y24" s="140" t="s">
        <v>247</v>
      </c>
      <c r="Z24" s="141" t="s">
        <v>245</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N_NS3300.KL.0058</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92"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401</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0" zoomScaleNormal="50" workbookViewId="0">
      <selection activeCell="B20" sqref="B20"/>
    </sheetView>
  </sheetViews>
  <sheetFormatPr defaultColWidth="9.140625" defaultRowHeight="15.75"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2" width="16.7109375" style="216" customWidth="1"/>
    <col min="13" max="13" width="16.7109375" style="217" customWidth="1"/>
    <col min="14" max="19" width="16.7109375" style="216" customWidth="1"/>
    <col min="20" max="20" width="18.85546875" style="216" customWidth="1"/>
    <col min="21" max="21" width="20.5703125" style="216" customWidth="1"/>
    <col min="22" max="23" width="16.7109375" style="216" customWidth="1"/>
    <col min="24" max="24" width="26.28515625" style="216" customWidth="1"/>
    <col min="25" max="47" width="16.7109375" style="216" customWidth="1"/>
    <col min="48" max="50" width="16.85546875" style="216" bestFit="1" customWidth="1"/>
    <col min="51" max="51" width="18.140625" style="216" customWidth="1"/>
    <col min="52" max="52" width="16.85546875" style="216" bestFit="1" customWidth="1"/>
    <col min="53" max="54" width="15.7109375" style="216" customWidth="1"/>
    <col min="55" max="55" width="15.42578125" style="216" customWidth="1"/>
    <col min="56" max="56" width="15.7109375" style="216" customWidth="1"/>
    <col min="57" max="57" width="17.7109375" style="216" customWidth="1"/>
    <col min="58" max="58" width="17" style="216" customWidth="1"/>
    <col min="59" max="59" width="18.7109375" style="216" customWidth="1"/>
    <col min="60" max="16384" width="9.140625" style="216"/>
  </cols>
  <sheetData>
    <row r="1" spans="1:27" ht="15" customHeight="1" x14ac:dyDescent="0.4">
      <c r="K1" s="267"/>
      <c r="T1" s="268"/>
      <c r="U1" s="406"/>
      <c r="V1" s="406"/>
      <c r="W1" s="406"/>
      <c r="X1" s="406"/>
      <c r="Y1" s="406"/>
    </row>
    <row r="2" spans="1:27" ht="15" customHeight="1" x14ac:dyDescent="0.4">
      <c r="A2" s="407" t="str">
        <f>'1. паспорт местоположение'!A5:C5</f>
        <v>Год раскрытия информации: 2026 год</v>
      </c>
      <c r="B2" s="407"/>
      <c r="C2" s="407"/>
      <c r="D2" s="407"/>
      <c r="E2" s="407"/>
      <c r="F2" s="407"/>
      <c r="K2" s="267"/>
      <c r="T2" s="268"/>
      <c r="U2" s="406"/>
      <c r="V2" s="406"/>
      <c r="W2" s="406"/>
      <c r="X2" s="406"/>
      <c r="Y2" s="406"/>
    </row>
    <row r="3" spans="1:27" ht="15" customHeight="1" x14ac:dyDescent="0.4">
      <c r="K3" s="267"/>
      <c r="T3" s="268"/>
      <c r="U3" s="284"/>
      <c r="V3" s="284"/>
      <c r="W3" s="284"/>
      <c r="X3" s="284"/>
      <c r="Y3" s="284"/>
    </row>
    <row r="4" spans="1:27" ht="15" customHeight="1" x14ac:dyDescent="0.4">
      <c r="A4" s="403" t="str">
        <f>'1. паспорт местоположение'!A7:C7</f>
        <v xml:space="preserve">Паспорт инвестиционного проекта </v>
      </c>
      <c r="B4" s="403"/>
      <c r="C4" s="403"/>
      <c r="D4" s="403"/>
      <c r="E4" s="403"/>
      <c r="F4" s="403"/>
      <c r="K4" s="267"/>
      <c r="T4" s="268"/>
      <c r="U4" s="284"/>
      <c r="V4" s="284"/>
      <c r="W4" s="284"/>
      <c r="X4" s="284"/>
      <c r="Y4" s="284"/>
    </row>
    <row r="5" spans="1:27" ht="15" customHeight="1" x14ac:dyDescent="0.4">
      <c r="K5" s="267"/>
      <c r="T5" s="268"/>
      <c r="U5" s="284"/>
      <c r="V5" s="284"/>
      <c r="W5" s="284"/>
      <c r="X5" s="284"/>
      <c r="Y5" s="284"/>
    </row>
    <row r="6" spans="1:27" ht="15" customHeight="1" x14ac:dyDescent="0.4">
      <c r="A6" s="404" t="str">
        <f>'1. паспорт местоположение'!A9:C9</f>
        <v>АО "Россети Тюмень"</v>
      </c>
      <c r="B6" s="404"/>
      <c r="C6" s="404"/>
      <c r="D6" s="404"/>
      <c r="E6" s="404"/>
      <c r="F6" s="404"/>
      <c r="K6" s="267"/>
      <c r="T6" s="268"/>
      <c r="U6" s="284"/>
      <c r="V6" s="284"/>
      <c r="W6" s="284"/>
      <c r="X6" s="284"/>
      <c r="Y6" s="284"/>
    </row>
    <row r="7" spans="1:27" ht="15" customHeight="1" x14ac:dyDescent="0.4">
      <c r="A7" s="403" t="str">
        <f>'1. паспорт местоположение'!A10:C10</f>
        <v xml:space="preserve">         (фирменное наименование субъекта электроэнергетики)</v>
      </c>
      <c r="B7" s="403"/>
      <c r="C7" s="403"/>
      <c r="D7" s="403"/>
      <c r="E7" s="403"/>
      <c r="F7" s="403"/>
      <c r="K7" s="267"/>
      <c r="T7" s="268"/>
      <c r="U7" s="284"/>
      <c r="V7" s="284"/>
      <c r="W7" s="284"/>
      <c r="X7" s="284"/>
      <c r="Y7" s="284"/>
    </row>
    <row r="8" spans="1:27" ht="15" customHeight="1" x14ac:dyDescent="0.4">
      <c r="K8" s="267"/>
      <c r="T8" s="268"/>
      <c r="U8" s="284"/>
      <c r="V8" s="284"/>
      <c r="W8" s="284"/>
      <c r="X8" s="284"/>
      <c r="Y8" s="284"/>
    </row>
    <row r="9" spans="1:27" ht="15" customHeight="1" x14ac:dyDescent="0.4">
      <c r="A9" s="404" t="str">
        <f>'1. паспорт местоположение'!A12:C12</f>
        <v>N_NS3300.KL.0058</v>
      </c>
      <c r="B9" s="404"/>
      <c r="C9" s="404"/>
      <c r="D9" s="404"/>
      <c r="E9" s="404"/>
      <c r="F9" s="404"/>
      <c r="K9" s="267"/>
      <c r="T9" s="268"/>
      <c r="U9" s="284"/>
      <c r="V9" s="284"/>
      <c r="W9" s="284"/>
      <c r="X9" s="284"/>
      <c r="Y9" s="284"/>
    </row>
    <row r="10" spans="1:27" ht="15" customHeight="1" x14ac:dyDescent="0.4">
      <c r="A10" s="403" t="str">
        <f>'1. паспорт местоположение'!A13:C13</f>
        <v xml:space="preserve">         (идентификатор инвестиционного проекта)</v>
      </c>
      <c r="B10" s="403"/>
      <c r="C10" s="403"/>
      <c r="D10" s="403"/>
      <c r="E10" s="403"/>
      <c r="F10" s="403"/>
      <c r="K10" s="267"/>
      <c r="T10" s="268"/>
      <c r="U10" s="406"/>
      <c r="V10" s="406"/>
      <c r="W10" s="406"/>
      <c r="X10" s="406"/>
      <c r="Y10" s="406"/>
    </row>
    <row r="11" spans="1:27" ht="15" customHeight="1" x14ac:dyDescent="0.4">
      <c r="K11" s="267"/>
      <c r="T11" s="269"/>
      <c r="U11" s="269"/>
      <c r="W11" s="269"/>
      <c r="X11" s="269"/>
      <c r="Y11" s="270"/>
    </row>
    <row r="12" spans="1:27" ht="66" customHeight="1" x14ac:dyDescent="0.4">
      <c r="A12" s="40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08"/>
      <c r="C12" s="408"/>
      <c r="D12" s="408"/>
      <c r="E12" s="408"/>
      <c r="F12" s="408"/>
      <c r="K12" s="271"/>
      <c r="T12" s="268"/>
      <c r="U12" s="272"/>
      <c r="V12" s="272"/>
      <c r="W12" s="272"/>
      <c r="X12" s="272"/>
      <c r="Y12" s="272"/>
    </row>
    <row r="13" spans="1:27" ht="15" customHeight="1" x14ac:dyDescent="0.4">
      <c r="A13" s="409" t="str">
        <f>'1. паспорт местоположение'!A16:C16</f>
        <v xml:space="preserve">         (наименование инвестиционного проекта)</v>
      </c>
      <c r="B13" s="409"/>
      <c r="C13" s="409"/>
      <c r="D13" s="409"/>
      <c r="E13" s="409"/>
      <c r="F13" s="409"/>
      <c r="K13" s="271"/>
      <c r="T13" s="273"/>
      <c r="U13" s="406"/>
      <c r="V13" s="406"/>
      <c r="W13" s="406"/>
      <c r="X13" s="268"/>
      <c r="Y13" s="268"/>
    </row>
    <row r="14" spans="1:27" ht="15" customHeight="1" x14ac:dyDescent="0.25">
      <c r="A14" s="219"/>
      <c r="K14" s="274"/>
      <c r="T14" s="275"/>
      <c r="U14" s="410"/>
      <c r="V14" s="410"/>
      <c r="W14" s="410"/>
      <c r="X14" s="410"/>
      <c r="Y14" s="275"/>
    </row>
    <row r="15" spans="1:27" ht="15" customHeight="1" x14ac:dyDescent="0.4">
      <c r="A15" s="405" t="s">
        <v>463</v>
      </c>
      <c r="B15" s="405"/>
      <c r="C15" s="405"/>
      <c r="D15" s="405"/>
      <c r="E15" s="405"/>
      <c r="F15" s="405"/>
      <c r="K15" s="271"/>
      <c r="T15" s="268"/>
      <c r="U15" s="406"/>
      <c r="V15" s="406"/>
      <c r="W15" s="406"/>
      <c r="X15" s="268"/>
      <c r="Y15" s="268"/>
    </row>
    <row r="16" spans="1:27" ht="15" customHeight="1" x14ac:dyDescent="0.4">
      <c r="A16" s="219"/>
      <c r="C16" s="276"/>
      <c r="D16" s="276"/>
      <c r="E16" s="276"/>
      <c r="F16" s="276"/>
      <c r="G16" s="276"/>
      <c r="H16" s="276"/>
      <c r="I16" s="276"/>
      <c r="J16" s="276"/>
      <c r="K16" s="276"/>
      <c r="L16" s="276"/>
      <c r="M16" s="277"/>
      <c r="N16" s="276"/>
      <c r="O16" s="276"/>
      <c r="P16" s="276"/>
      <c r="Q16" s="276"/>
      <c r="R16" s="276"/>
      <c r="S16" s="276"/>
      <c r="T16" s="276"/>
      <c r="U16" s="284"/>
      <c r="V16" s="284"/>
      <c r="W16" s="284"/>
      <c r="X16" s="284"/>
      <c r="Y16" s="276"/>
      <c r="Z16" s="276"/>
      <c r="AA16" s="276"/>
    </row>
    <row r="17" spans="1:25" ht="15" customHeight="1" x14ac:dyDescent="0.4">
      <c r="D17" s="219"/>
      <c r="U17" s="268"/>
      <c r="V17" s="268"/>
      <c r="W17" s="268"/>
      <c r="X17" s="268"/>
      <c r="Y17" s="268"/>
    </row>
    <row r="18" spans="1:25" ht="16.5" thickBot="1" x14ac:dyDescent="0.3">
      <c r="A18" s="278" t="s">
        <v>272</v>
      </c>
      <c r="B18" s="278" t="s">
        <v>0</v>
      </c>
      <c r="D18" s="279"/>
      <c r="E18" s="280"/>
      <c r="F18" s="280"/>
      <c r="G18" s="280"/>
      <c r="H18" s="280"/>
    </row>
    <row r="19" spans="1:25" x14ac:dyDescent="0.25">
      <c r="A19" s="215" t="s">
        <v>467</v>
      </c>
      <c r="B19" s="308">
        <f>'6.2. Паспорт фин осв ввод'!AC30*1000000</f>
        <v>29748532.062369727</v>
      </c>
      <c r="D19" s="219" t="s">
        <v>271</v>
      </c>
      <c r="E19" s="220"/>
      <c r="F19" s="220"/>
      <c r="M19" s="216"/>
    </row>
    <row r="20" spans="1:25" x14ac:dyDescent="0.25">
      <c r="A20" s="218" t="s">
        <v>270</v>
      </c>
      <c r="B20" s="286"/>
      <c r="D20" s="401" t="s">
        <v>269</v>
      </c>
      <c r="E20" s="402"/>
      <c r="F20" s="222">
        <f>SUM(B89:BG89)</f>
        <v>1.9532954930169288</v>
      </c>
      <c r="M20" s="216"/>
    </row>
    <row r="21" spans="1:25" x14ac:dyDescent="0.25">
      <c r="A21" s="218" t="s">
        <v>268</v>
      </c>
      <c r="B21" s="286">
        <v>50</v>
      </c>
      <c r="D21" s="401" t="s">
        <v>267</v>
      </c>
      <c r="E21" s="402"/>
      <c r="F21" s="222">
        <f>IF(SUM(B90:BG90)=0,"не окупается",SUM(B90:BG90))</f>
        <v>2.4762027747729243</v>
      </c>
      <c r="M21" s="216"/>
    </row>
    <row r="22" spans="1:25" ht="16.5" thickBot="1" x14ac:dyDescent="0.3">
      <c r="A22" s="221" t="s">
        <v>266</v>
      </c>
      <c r="B22" s="287">
        <v>1</v>
      </c>
      <c r="D22" s="401" t="s">
        <v>469</v>
      </c>
      <c r="E22" s="402"/>
      <c r="F22" s="227">
        <f>M87</f>
        <v>33342187.961568166</v>
      </c>
      <c r="K22" s="223"/>
      <c r="M22" s="224"/>
      <c r="N22" s="224"/>
    </row>
    <row r="23" spans="1:25" x14ac:dyDescent="0.25">
      <c r="A23" s="215" t="s">
        <v>445</v>
      </c>
      <c r="B23" s="225">
        <v>0</v>
      </c>
      <c r="D23" s="401" t="s">
        <v>470</v>
      </c>
      <c r="E23" s="402"/>
      <c r="F23" s="285" t="str">
        <f>IF(F22&gt;0,"да","нет")</f>
        <v>да</v>
      </c>
      <c r="K23" s="223"/>
      <c r="M23" s="216"/>
    </row>
    <row r="24" spans="1:25" x14ac:dyDescent="0.25">
      <c r="A24" s="218" t="s">
        <v>468</v>
      </c>
      <c r="B24" s="226">
        <v>1</v>
      </c>
      <c r="K24" s="223"/>
      <c r="M24" s="216"/>
    </row>
    <row r="25" spans="1:25" x14ac:dyDescent="0.25">
      <c r="A25" s="218" t="s">
        <v>446</v>
      </c>
      <c r="B25" s="226">
        <v>1</v>
      </c>
      <c r="K25" s="223"/>
      <c r="M25" s="216"/>
    </row>
    <row r="26" spans="1:25" x14ac:dyDescent="0.25">
      <c r="A26" s="218" t="s">
        <v>447</v>
      </c>
      <c r="B26" s="226">
        <v>0</v>
      </c>
      <c r="M26" s="216"/>
    </row>
    <row r="27" spans="1:25" x14ac:dyDescent="0.25">
      <c r="A27" s="218" t="s">
        <v>448</v>
      </c>
      <c r="B27" s="226">
        <v>1</v>
      </c>
      <c r="M27" s="216"/>
    </row>
    <row r="28" spans="1:25" x14ac:dyDescent="0.25">
      <c r="A28" s="218" t="s">
        <v>449</v>
      </c>
      <c r="B28" s="226">
        <v>1</v>
      </c>
      <c r="M28" s="216"/>
    </row>
    <row r="29" spans="1:25" x14ac:dyDescent="0.25">
      <c r="A29" s="228" t="s">
        <v>471</v>
      </c>
      <c r="B29" s="229">
        <v>2.1999999999999999E-2</v>
      </c>
      <c r="M29" s="216"/>
    </row>
    <row r="30" spans="1:25" ht="16.5" thickBot="1" x14ac:dyDescent="0.3">
      <c r="A30" s="221" t="s">
        <v>251</v>
      </c>
      <c r="B30" s="230">
        <v>0.2</v>
      </c>
      <c r="M30" s="216"/>
    </row>
    <row r="31" spans="1:25" x14ac:dyDescent="0.25">
      <c r="A31" s="215" t="s">
        <v>472</v>
      </c>
      <c r="B31" s="225">
        <v>0</v>
      </c>
      <c r="M31" s="216"/>
    </row>
    <row r="32" spans="1:25" x14ac:dyDescent="0.25">
      <c r="A32" s="218" t="s">
        <v>450</v>
      </c>
      <c r="B32" s="288"/>
      <c r="M32" s="216"/>
    </row>
    <row r="33" spans="1:59" x14ac:dyDescent="0.25">
      <c r="A33" s="228" t="s">
        <v>451</v>
      </c>
      <c r="B33" s="231">
        <v>0</v>
      </c>
      <c r="M33" s="216"/>
    </row>
    <row r="34" spans="1:59" x14ac:dyDescent="0.25">
      <c r="A34" s="228"/>
      <c r="B34" s="231"/>
      <c r="M34" s="216"/>
    </row>
    <row r="35" spans="1:59" x14ac:dyDescent="0.25">
      <c r="A35" s="228" t="s">
        <v>452</v>
      </c>
      <c r="B35" s="289">
        <v>0</v>
      </c>
      <c r="M35" s="216"/>
    </row>
    <row r="36" spans="1:59" x14ac:dyDescent="0.25">
      <c r="A36" s="232" t="s">
        <v>265</v>
      </c>
      <c r="B36" s="233">
        <v>0</v>
      </c>
      <c r="M36" s="216"/>
    </row>
    <row r="37" spans="1:59" x14ac:dyDescent="0.25">
      <c r="A37" s="232" t="s">
        <v>264</v>
      </c>
      <c r="B37" s="233">
        <v>0</v>
      </c>
      <c r="M37" s="216"/>
      <c r="Z37" s="234"/>
    </row>
    <row r="38" spans="1:59" x14ac:dyDescent="0.25">
      <c r="A38" s="232" t="s">
        <v>263</v>
      </c>
      <c r="B38" s="233">
        <v>0.13500000000000001</v>
      </c>
      <c r="M38" s="216"/>
      <c r="U38" s="235"/>
      <c r="V38" s="235"/>
      <c r="W38" s="235"/>
      <c r="X38" s="235"/>
      <c r="Y38" s="235"/>
      <c r="Z38" s="235"/>
    </row>
    <row r="39" spans="1:59" x14ac:dyDescent="0.25">
      <c r="A39" s="232" t="s">
        <v>262</v>
      </c>
      <c r="B39" s="233">
        <v>1</v>
      </c>
      <c r="M39" s="216"/>
    </row>
    <row r="40" spans="1:59" ht="16.5" thickBot="1" x14ac:dyDescent="0.3">
      <c r="A40" s="236" t="s">
        <v>473</v>
      </c>
      <c r="B40" s="237">
        <v>0.13500000000000001</v>
      </c>
      <c r="M40" s="216"/>
    </row>
    <row r="41" spans="1:59" x14ac:dyDescent="0.25">
      <c r="A41" s="238" t="s">
        <v>261</v>
      </c>
      <c r="B41" s="290">
        <v>2024</v>
      </c>
      <c r="C41" s="291">
        <v>2025</v>
      </c>
      <c r="D41" s="291">
        <v>2026</v>
      </c>
      <c r="E41" s="291">
        <v>2027</v>
      </c>
      <c r="F41" s="291">
        <v>2028</v>
      </c>
      <c r="G41" s="291">
        <v>2029</v>
      </c>
      <c r="H41" s="291">
        <v>2030</v>
      </c>
      <c r="I41" s="291">
        <v>2031</v>
      </c>
      <c r="J41" s="291">
        <v>2032</v>
      </c>
      <c r="K41" s="291">
        <v>2033</v>
      </c>
      <c r="L41" s="291">
        <v>2034</v>
      </c>
      <c r="M41" s="291">
        <v>2035</v>
      </c>
      <c r="N41" s="291">
        <v>2036</v>
      </c>
      <c r="O41" s="291">
        <v>2037</v>
      </c>
      <c r="P41" s="291">
        <v>2038</v>
      </c>
      <c r="Q41" s="291">
        <v>2039</v>
      </c>
      <c r="R41" s="291">
        <v>2040</v>
      </c>
      <c r="S41" s="291">
        <v>2041</v>
      </c>
      <c r="T41" s="291">
        <v>2042</v>
      </c>
      <c r="U41" s="291">
        <v>2043</v>
      </c>
      <c r="V41" s="291">
        <v>2044</v>
      </c>
      <c r="W41" s="291">
        <v>2045</v>
      </c>
      <c r="X41" s="291">
        <v>2046</v>
      </c>
      <c r="Y41" s="291">
        <v>2047</v>
      </c>
      <c r="Z41" s="291">
        <v>2048</v>
      </c>
      <c r="AA41" s="291">
        <v>2049</v>
      </c>
      <c r="AB41" s="291">
        <v>2050</v>
      </c>
      <c r="AC41" s="291">
        <v>2051</v>
      </c>
      <c r="AD41" s="291">
        <v>2052</v>
      </c>
      <c r="AE41" s="291">
        <v>2053</v>
      </c>
      <c r="AF41" s="291">
        <v>2054</v>
      </c>
      <c r="AG41" s="291">
        <v>2055</v>
      </c>
      <c r="AH41" s="291">
        <v>2056</v>
      </c>
      <c r="AI41" s="291">
        <v>2057</v>
      </c>
      <c r="AJ41" s="291">
        <v>2058</v>
      </c>
      <c r="AK41" s="291">
        <v>2059</v>
      </c>
      <c r="AL41" s="291">
        <v>2060</v>
      </c>
      <c r="AM41" s="291">
        <v>2061</v>
      </c>
      <c r="AN41" s="291">
        <v>2062</v>
      </c>
      <c r="AO41" s="291">
        <v>2063</v>
      </c>
      <c r="AP41" s="291">
        <v>2064</v>
      </c>
      <c r="AQ41" s="291">
        <v>2065</v>
      </c>
      <c r="AR41" s="291">
        <v>2066</v>
      </c>
      <c r="AS41" s="291">
        <v>2067</v>
      </c>
      <c r="AT41" s="291">
        <v>2068</v>
      </c>
      <c r="AU41" s="291">
        <v>2069</v>
      </c>
      <c r="AV41" s="291">
        <v>2070</v>
      </c>
      <c r="AW41" s="291">
        <v>2071</v>
      </c>
      <c r="AX41" s="291">
        <v>2072</v>
      </c>
      <c r="AY41" s="291">
        <v>2073</v>
      </c>
      <c r="AZ41" s="291">
        <v>2074</v>
      </c>
      <c r="BA41" s="291" t="s">
        <v>472</v>
      </c>
      <c r="BB41" s="291" t="s">
        <v>472</v>
      </c>
      <c r="BC41" s="291" t="s">
        <v>472</v>
      </c>
      <c r="BD41" s="291" t="s">
        <v>472</v>
      </c>
      <c r="BE41" s="291" t="s">
        <v>472</v>
      </c>
      <c r="BF41" s="291" t="s">
        <v>472</v>
      </c>
      <c r="BG41" s="291" t="s">
        <v>472</v>
      </c>
    </row>
    <row r="42" spans="1:59" x14ac:dyDescent="0.25">
      <c r="A42" s="239" t="s">
        <v>260</v>
      </c>
      <c r="B42" s="240">
        <v>4.7E-2</v>
      </c>
      <c r="C42" s="240">
        <v>0.04</v>
      </c>
      <c r="D42" s="240">
        <v>0.04</v>
      </c>
      <c r="E42" s="240">
        <v>0.04</v>
      </c>
      <c r="F42" s="240">
        <v>0.04</v>
      </c>
      <c r="G42" s="240">
        <v>0.04</v>
      </c>
      <c r="H42" s="240">
        <v>0.04</v>
      </c>
      <c r="I42" s="240">
        <v>0.04</v>
      </c>
      <c r="J42" s="240">
        <v>0.04</v>
      </c>
      <c r="K42" s="240">
        <v>0.04</v>
      </c>
      <c r="L42" s="240">
        <v>0.04</v>
      </c>
      <c r="M42" s="240">
        <v>0.04</v>
      </c>
      <c r="N42" s="240">
        <v>0.04</v>
      </c>
      <c r="O42" s="240">
        <v>0.04</v>
      </c>
      <c r="P42" s="240">
        <v>0.04</v>
      </c>
      <c r="Q42" s="240">
        <v>0.04</v>
      </c>
      <c r="R42" s="240">
        <v>0.04</v>
      </c>
      <c r="S42" s="240">
        <v>0.04</v>
      </c>
      <c r="T42" s="240">
        <v>0.04</v>
      </c>
      <c r="U42" s="240">
        <v>0.04</v>
      </c>
      <c r="V42" s="240">
        <v>0.04</v>
      </c>
      <c r="W42" s="240">
        <v>0.04</v>
      </c>
      <c r="X42" s="240">
        <v>0.04</v>
      </c>
      <c r="Y42" s="240">
        <v>0.04</v>
      </c>
      <c r="Z42" s="240">
        <v>0.04</v>
      </c>
      <c r="AA42" s="240">
        <v>0.04</v>
      </c>
      <c r="AB42" s="240">
        <v>0.04</v>
      </c>
      <c r="AC42" s="240">
        <v>0.04</v>
      </c>
      <c r="AD42" s="240">
        <v>0.04</v>
      </c>
      <c r="AE42" s="240">
        <v>0.04</v>
      </c>
      <c r="AF42" s="240">
        <v>0.04</v>
      </c>
      <c r="AG42" s="240">
        <v>0.04</v>
      </c>
      <c r="AH42" s="240">
        <v>0.04</v>
      </c>
      <c r="AI42" s="240">
        <v>0.04</v>
      </c>
      <c r="AJ42" s="240">
        <v>0.04</v>
      </c>
      <c r="AK42" s="240">
        <v>0.04</v>
      </c>
      <c r="AL42" s="240">
        <v>0.04</v>
      </c>
      <c r="AM42" s="240">
        <v>0.04</v>
      </c>
      <c r="AN42" s="240">
        <v>0.04</v>
      </c>
      <c r="AO42" s="240">
        <v>0.04</v>
      </c>
      <c r="AP42" s="240">
        <v>0.04</v>
      </c>
      <c r="AQ42" s="240">
        <v>0.04</v>
      </c>
      <c r="AR42" s="240">
        <v>0.04</v>
      </c>
      <c r="AS42" s="240">
        <v>0.04</v>
      </c>
      <c r="AT42" s="240">
        <v>0.04</v>
      </c>
      <c r="AU42" s="240">
        <v>0.04</v>
      </c>
      <c r="AV42" s="240">
        <v>0.04</v>
      </c>
      <c r="AW42" s="240">
        <v>0.04</v>
      </c>
      <c r="AX42" s="240">
        <v>0.04</v>
      </c>
      <c r="AY42" s="240">
        <v>0.04</v>
      </c>
      <c r="AZ42" s="240">
        <v>0.04</v>
      </c>
      <c r="BA42" s="240">
        <v>0.04</v>
      </c>
      <c r="BB42" s="240">
        <v>0.04</v>
      </c>
      <c r="BC42" s="240">
        <v>0.04</v>
      </c>
      <c r="BD42" s="240">
        <v>0.04</v>
      </c>
      <c r="BE42" s="240">
        <v>0.04</v>
      </c>
      <c r="BF42" s="240">
        <v>0.04</v>
      </c>
      <c r="BG42" s="240">
        <v>0.04</v>
      </c>
    </row>
    <row r="43" spans="1:59" x14ac:dyDescent="0.25">
      <c r="A43" s="239" t="s">
        <v>259</v>
      </c>
      <c r="B43" s="240">
        <v>4.7E-2</v>
      </c>
      <c r="C43" s="240">
        <v>8.888000000000007E-2</v>
      </c>
      <c r="D43" s="240">
        <v>0.1324352000000002</v>
      </c>
      <c r="E43" s="240">
        <v>0.17773260800000035</v>
      </c>
      <c r="F43" s="240">
        <v>0.2248419123200005</v>
      </c>
      <c r="G43" s="240">
        <v>0.27383558881280057</v>
      </c>
      <c r="H43" s="240">
        <v>0.32478901236531255</v>
      </c>
      <c r="I43" s="240">
        <v>0.37778057285992506</v>
      </c>
      <c r="J43" s="240">
        <v>0.43289179577432213</v>
      </c>
      <c r="K43" s="240">
        <v>0.49020746760529499</v>
      </c>
      <c r="L43" s="240">
        <v>0.5498157663095069</v>
      </c>
      <c r="M43" s="240">
        <v>0.61180839696188727</v>
      </c>
      <c r="N43" s="240">
        <v>0.67628073284036283</v>
      </c>
      <c r="O43" s="240">
        <v>0.74333196215397734</v>
      </c>
      <c r="P43" s="240">
        <v>0.81306524064013641</v>
      </c>
      <c r="Q43" s="240">
        <v>0.88558785026574194</v>
      </c>
      <c r="R43" s="240">
        <v>0.96101136427637179</v>
      </c>
      <c r="S43" s="240">
        <v>1.0394518188474269</v>
      </c>
      <c r="T43" s="240">
        <v>1.1210298916013239</v>
      </c>
      <c r="U43" s="240">
        <v>1.2058710872653768</v>
      </c>
      <c r="V43" s="240">
        <v>1.2941059307559919</v>
      </c>
      <c r="W43" s="240">
        <v>1.3858701679862317</v>
      </c>
      <c r="X43" s="240">
        <v>1.4813049747056812</v>
      </c>
      <c r="Y43" s="240">
        <v>1.5805571736939084</v>
      </c>
      <c r="Z43" s="240">
        <v>1.6837794606416647</v>
      </c>
      <c r="AA43" s="240">
        <v>1.7911306390673314</v>
      </c>
      <c r="AB43" s="240">
        <v>1.9027758646300246</v>
      </c>
      <c r="AC43" s="240">
        <v>2.0188868992152256</v>
      </c>
      <c r="AD43" s="240">
        <v>2.1396423751838345</v>
      </c>
      <c r="AE43" s="240">
        <v>2.265228070191188</v>
      </c>
      <c r="AF43" s="240">
        <v>2.3958371929988358</v>
      </c>
      <c r="AG43" s="240">
        <v>2.5316706807187894</v>
      </c>
      <c r="AH43" s="240">
        <v>2.672937507947541</v>
      </c>
      <c r="AI43" s="240">
        <v>2.819855008265443</v>
      </c>
      <c r="AJ43" s="240">
        <v>2.972649208596061</v>
      </c>
      <c r="AK43" s="240">
        <v>3.1315551769399033</v>
      </c>
      <c r="AL43" s="240">
        <v>3.2968173840174995</v>
      </c>
      <c r="AM43" s="240">
        <v>3.4686900793781996</v>
      </c>
      <c r="AN43" s="240">
        <v>3.6474376825533277</v>
      </c>
      <c r="AO43" s="240">
        <v>3.8333351898554611</v>
      </c>
      <c r="AP43" s="240">
        <v>4.0266685974496799</v>
      </c>
      <c r="AQ43" s="240">
        <v>4.2277353413476675</v>
      </c>
      <c r="AR43" s="240">
        <v>4.4368447550015739</v>
      </c>
      <c r="AS43" s="240">
        <v>4.6543185452016367</v>
      </c>
      <c r="AT43" s="240">
        <v>4.8804912870097024</v>
      </c>
      <c r="AU43" s="240">
        <v>5.115710938490091</v>
      </c>
      <c r="AV43" s="240">
        <v>5.3603393760296951</v>
      </c>
      <c r="AW43" s="240">
        <v>5.6147529510708836</v>
      </c>
      <c r="AX43" s="240">
        <v>5.8793430691137187</v>
      </c>
      <c r="AY43" s="240">
        <v>6.1545167918782679</v>
      </c>
      <c r="AZ43" s="292">
        <v>6.4406974635533993</v>
      </c>
      <c r="BA43" s="292">
        <v>6.7383253620955355</v>
      </c>
      <c r="BB43" s="292">
        <v>7.0478583765793577</v>
      </c>
      <c r="BC43" s="292">
        <v>7.3697727116425327</v>
      </c>
      <c r="BD43" s="292">
        <v>7.7045636201082335</v>
      </c>
      <c r="BE43" s="292">
        <v>8.0527461649125627</v>
      </c>
      <c r="BF43" s="292">
        <v>8.414856011509066</v>
      </c>
      <c r="BG43" s="292">
        <v>8.7914502519694295</v>
      </c>
    </row>
    <row r="44" spans="1:59" ht="16.5" thickBot="1" x14ac:dyDescent="0.3">
      <c r="A44" s="241" t="s">
        <v>474</v>
      </c>
      <c r="B44" s="242">
        <v>10914730.833333334</v>
      </c>
      <c r="C44" s="242">
        <v>10189579.260134982</v>
      </c>
      <c r="D44" s="242">
        <v>10495264.061087072</v>
      </c>
      <c r="E44" s="242">
        <v>10810121.9864367</v>
      </c>
      <c r="F44" s="242">
        <v>11134425.631032901</v>
      </c>
      <c r="G44" s="242">
        <v>11468458.4034738</v>
      </c>
      <c r="H44" s="242">
        <v>11812512.168979498</v>
      </c>
      <c r="I44" s="242">
        <v>12166887.535644298</v>
      </c>
      <c r="J44" s="242">
        <v>12531894.173519699</v>
      </c>
      <c r="K44" s="242">
        <v>12907851.006064201</v>
      </c>
      <c r="L44" s="242">
        <v>13295086.529226298</v>
      </c>
      <c r="M44" s="242">
        <v>13662674.429316249</v>
      </c>
      <c r="N44" s="242">
        <v>14072554.670154601</v>
      </c>
      <c r="O44" s="242">
        <v>14494731.321719998</v>
      </c>
      <c r="P44" s="242">
        <v>14929573.2613716</v>
      </c>
      <c r="Q44" s="242">
        <v>15377460.445205148</v>
      </c>
      <c r="R44" s="242">
        <v>15838784.25824295</v>
      </c>
      <c r="S44" s="242">
        <v>16313947.8009529</v>
      </c>
      <c r="T44" s="242">
        <v>16803366.239438452</v>
      </c>
      <c r="U44" s="242">
        <v>17307467.219299451</v>
      </c>
      <c r="V44" s="242">
        <v>17826691.247657549</v>
      </c>
      <c r="W44" s="242">
        <v>18319474.835557003</v>
      </c>
      <c r="X44" s="242">
        <v>18869059.069506798</v>
      </c>
      <c r="Y44" s="242">
        <v>19435130.856202792</v>
      </c>
      <c r="Z44" s="242">
        <v>20018184.771089602</v>
      </c>
      <c r="AA44" s="242">
        <v>20618730.3180338</v>
      </c>
      <c r="AB44" s="242">
        <v>21237292.215187397</v>
      </c>
      <c r="AC44" s="242">
        <v>21874410.966714598</v>
      </c>
      <c r="AD44" s="242">
        <v>22530643.307468195</v>
      </c>
      <c r="AE44" s="242">
        <v>23206562.6159034</v>
      </c>
      <c r="AF44" s="242">
        <v>23902759.485804595</v>
      </c>
      <c r="AG44" s="242">
        <v>24619842.266249597</v>
      </c>
      <c r="AH44" s="242">
        <v>25358437.538048599</v>
      </c>
      <c r="AI44" s="242">
        <v>26119190.653708398</v>
      </c>
      <c r="AJ44" s="242">
        <v>26902766.372684401</v>
      </c>
      <c r="AK44" s="242">
        <v>27709849.369582195</v>
      </c>
      <c r="AL44" s="242">
        <v>28541144.837647002</v>
      </c>
      <c r="AM44" s="242">
        <v>29397379.187540799</v>
      </c>
      <c r="AN44" s="242">
        <v>30279300.555543996</v>
      </c>
      <c r="AO44" s="242">
        <v>31187679.565857798</v>
      </c>
      <c r="AP44" s="242">
        <v>32123309.965856198</v>
      </c>
      <c r="AQ44" s="242">
        <v>33087009.261337988</v>
      </c>
      <c r="AR44" s="242">
        <v>34079619.542354397</v>
      </c>
      <c r="AS44" s="242">
        <v>35102008.118460998</v>
      </c>
      <c r="AT44" s="242">
        <v>36155068.376307994</v>
      </c>
      <c r="AU44" s="242">
        <v>37239720.414892197</v>
      </c>
      <c r="AV44" s="242">
        <v>38356912.030197598</v>
      </c>
      <c r="AW44" s="242">
        <v>39507619.382209994</v>
      </c>
      <c r="AX44" s="242">
        <v>40692847.979557589</v>
      </c>
      <c r="AY44" s="242">
        <v>41913633.410050787</v>
      </c>
      <c r="AZ44" s="242">
        <v>43171042.420610592</v>
      </c>
      <c r="BA44" s="242" t="s">
        <v>472</v>
      </c>
      <c r="BB44" s="242" t="s">
        <v>472</v>
      </c>
      <c r="BC44" s="242" t="s">
        <v>472</v>
      </c>
      <c r="BD44" s="242" t="s">
        <v>472</v>
      </c>
      <c r="BE44" s="242" t="s">
        <v>472</v>
      </c>
      <c r="BF44" s="242" t="s">
        <v>472</v>
      </c>
      <c r="BG44" s="242" t="s">
        <v>472</v>
      </c>
    </row>
    <row r="45" spans="1:59" x14ac:dyDescent="0.25">
      <c r="A45" s="293" t="s">
        <v>475</v>
      </c>
      <c r="B45" s="294">
        <v>10914.730833333333</v>
      </c>
      <c r="C45" s="294">
        <v>10189.579260134982</v>
      </c>
      <c r="D45" s="294">
        <v>10495.264061087071</v>
      </c>
      <c r="E45" s="294">
        <v>10810.121986436701</v>
      </c>
      <c r="F45" s="294">
        <v>11134.4256310329</v>
      </c>
      <c r="G45" s="294">
        <v>11468.4584034738</v>
      </c>
      <c r="H45" s="294">
        <v>11812.512168979498</v>
      </c>
      <c r="I45" s="294">
        <v>12166.887535644299</v>
      </c>
      <c r="J45" s="294">
        <v>12531.894173519699</v>
      </c>
      <c r="K45" s="294">
        <v>12907.8510060642</v>
      </c>
      <c r="L45" s="294">
        <v>13295.086529226297</v>
      </c>
      <c r="M45" s="294">
        <v>13662.674429316248</v>
      </c>
      <c r="N45" s="294">
        <v>14072.554670154601</v>
      </c>
      <c r="O45" s="294">
        <v>14494.731321719999</v>
      </c>
      <c r="P45" s="294">
        <v>14929.573261371599</v>
      </c>
      <c r="Q45" s="294">
        <v>15377.460445205148</v>
      </c>
      <c r="R45" s="294">
        <v>15838.784258242949</v>
      </c>
      <c r="S45" s="294">
        <v>16313.947800952899</v>
      </c>
      <c r="T45" s="294">
        <v>16803.366239438452</v>
      </c>
      <c r="U45" s="294">
        <v>17307.467219299451</v>
      </c>
      <c r="V45" s="294">
        <v>17826.691247657549</v>
      </c>
      <c r="W45" s="294">
        <v>18319.474835557001</v>
      </c>
      <c r="X45" s="294">
        <v>18869.059069506799</v>
      </c>
      <c r="Y45" s="294">
        <v>19435.130856202792</v>
      </c>
      <c r="Z45" s="294">
        <v>20018.184771089604</v>
      </c>
      <c r="AA45" s="294">
        <v>20618.730318033799</v>
      </c>
      <c r="AB45" s="294">
        <v>21237.292215187397</v>
      </c>
      <c r="AC45" s="294">
        <v>21874.410966714597</v>
      </c>
      <c r="AD45" s="294">
        <v>22530.643307468195</v>
      </c>
      <c r="AE45" s="294">
        <v>23206.5626159034</v>
      </c>
      <c r="AF45" s="294">
        <v>23902.759485804596</v>
      </c>
      <c r="AG45" s="294">
        <v>24619.842266249598</v>
      </c>
      <c r="AH45" s="294">
        <v>25358.437538048598</v>
      </c>
      <c r="AI45" s="294">
        <v>26119.1906537084</v>
      </c>
      <c r="AJ45" s="294">
        <v>26902.7663726844</v>
      </c>
      <c r="AK45" s="294">
        <v>27709.849369582196</v>
      </c>
      <c r="AL45" s="294">
        <v>28541.144837647003</v>
      </c>
      <c r="AM45" s="294">
        <v>29397.379187540799</v>
      </c>
      <c r="AN45" s="294">
        <v>30279.300555543996</v>
      </c>
      <c r="AO45" s="294">
        <v>31187.679565857798</v>
      </c>
      <c r="AP45" s="294">
        <v>32123.309965856199</v>
      </c>
      <c r="AQ45" s="294">
        <v>33087.009261337989</v>
      </c>
      <c r="AR45" s="294">
        <v>34079.619542354398</v>
      </c>
      <c r="AS45" s="294">
        <v>35102.008118460995</v>
      </c>
      <c r="AT45" s="294">
        <v>36155.068376307994</v>
      </c>
      <c r="AU45" s="294">
        <v>37239.720414892196</v>
      </c>
      <c r="AV45" s="294">
        <v>38356.9120301976</v>
      </c>
      <c r="AW45" s="294">
        <v>39507.619382209996</v>
      </c>
      <c r="AX45" s="294">
        <v>40692.847979557591</v>
      </c>
      <c r="AY45" s="294">
        <v>41913.633410050788</v>
      </c>
      <c r="AZ45" s="294">
        <v>43171.042420610589</v>
      </c>
      <c r="BA45" s="294" t="s">
        <v>472</v>
      </c>
      <c r="BB45" s="294" t="s">
        <v>472</v>
      </c>
      <c r="BC45" s="294" t="s">
        <v>472</v>
      </c>
      <c r="BD45" s="294" t="s">
        <v>472</v>
      </c>
      <c r="BE45" s="294" t="s">
        <v>472</v>
      </c>
      <c r="BF45" s="294" t="s">
        <v>472</v>
      </c>
      <c r="BG45" s="294" t="s">
        <v>472</v>
      </c>
    </row>
    <row r="46" spans="1:59" x14ac:dyDescent="0.25">
      <c r="A46" s="295" t="s">
        <v>476</v>
      </c>
      <c r="B46" s="296"/>
      <c r="C46" s="296">
        <v>0</v>
      </c>
      <c r="D46" s="296">
        <v>0</v>
      </c>
      <c r="E46" s="296">
        <v>0</v>
      </c>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296">
        <v>0</v>
      </c>
      <c r="W46" s="296">
        <v>0</v>
      </c>
      <c r="X46" s="296">
        <v>0</v>
      </c>
      <c r="Y46" s="296">
        <v>0</v>
      </c>
      <c r="Z46" s="296">
        <v>0</v>
      </c>
      <c r="AA46" s="296">
        <v>0</v>
      </c>
      <c r="AB46" s="296">
        <v>0</v>
      </c>
      <c r="AC46" s="296">
        <v>0</v>
      </c>
      <c r="AD46" s="296">
        <v>0</v>
      </c>
      <c r="AE46" s="296">
        <v>0</v>
      </c>
      <c r="AF46" s="296">
        <v>0</v>
      </c>
      <c r="AG46" s="296">
        <v>0</v>
      </c>
      <c r="AH46" s="296">
        <v>0</v>
      </c>
      <c r="AI46" s="296">
        <v>0</v>
      </c>
      <c r="AJ46" s="296">
        <v>0</v>
      </c>
      <c r="AK46" s="296">
        <v>0</v>
      </c>
      <c r="AL46" s="296">
        <v>0</v>
      </c>
      <c r="AM46" s="296">
        <v>0</v>
      </c>
      <c r="AN46" s="296">
        <v>0</v>
      </c>
      <c r="AO46" s="296">
        <v>0</v>
      </c>
      <c r="AP46" s="296">
        <v>0</v>
      </c>
      <c r="AQ46" s="296">
        <v>0</v>
      </c>
      <c r="AR46" s="296">
        <v>0</v>
      </c>
      <c r="AS46" s="296">
        <v>0</v>
      </c>
      <c r="AT46" s="296">
        <v>0</v>
      </c>
      <c r="AU46" s="296">
        <v>0</v>
      </c>
      <c r="AV46" s="296">
        <v>0</v>
      </c>
      <c r="AW46" s="296">
        <v>0</v>
      </c>
      <c r="AX46" s="296">
        <v>0</v>
      </c>
      <c r="AY46" s="296">
        <v>0</v>
      </c>
      <c r="AZ46" s="296">
        <v>0</v>
      </c>
      <c r="BA46" s="296" t="s">
        <v>472</v>
      </c>
      <c r="BB46" s="296" t="s">
        <v>472</v>
      </c>
      <c r="BC46" s="296" t="s">
        <v>472</v>
      </c>
      <c r="BD46" s="296" t="s">
        <v>472</v>
      </c>
      <c r="BE46" s="296" t="s">
        <v>472</v>
      </c>
      <c r="BF46" s="296" t="s">
        <v>472</v>
      </c>
      <c r="BG46" s="296" t="s">
        <v>472</v>
      </c>
    </row>
    <row r="47" spans="1:59" x14ac:dyDescent="0.25">
      <c r="A47" s="295" t="s">
        <v>477</v>
      </c>
      <c r="B47" s="297">
        <v>0</v>
      </c>
      <c r="C47" s="297">
        <v>0</v>
      </c>
      <c r="D47" s="297">
        <v>0</v>
      </c>
      <c r="E47" s="297">
        <v>0</v>
      </c>
      <c r="F47" s="297">
        <v>0</v>
      </c>
      <c r="G47" s="297">
        <v>0</v>
      </c>
      <c r="H47" s="297">
        <v>0</v>
      </c>
      <c r="I47" s="297">
        <v>0</v>
      </c>
      <c r="J47" s="297">
        <v>0</v>
      </c>
      <c r="K47" s="297">
        <v>0</v>
      </c>
      <c r="L47" s="297">
        <v>0</v>
      </c>
      <c r="M47" s="297">
        <v>0</v>
      </c>
      <c r="N47" s="297">
        <v>0</v>
      </c>
      <c r="O47" s="297">
        <v>0</v>
      </c>
      <c r="P47" s="297">
        <v>0</v>
      </c>
      <c r="Q47" s="297">
        <v>0</v>
      </c>
      <c r="R47" s="297">
        <v>0</v>
      </c>
      <c r="S47" s="297">
        <v>0</v>
      </c>
      <c r="T47" s="297">
        <v>0</v>
      </c>
      <c r="U47" s="297">
        <v>0</v>
      </c>
      <c r="V47" s="297">
        <v>0</v>
      </c>
      <c r="W47" s="297">
        <v>0</v>
      </c>
      <c r="X47" s="297">
        <v>0</v>
      </c>
      <c r="Y47" s="297">
        <v>0</v>
      </c>
      <c r="Z47" s="297">
        <v>0</v>
      </c>
      <c r="AA47" s="297">
        <v>0</v>
      </c>
      <c r="AB47" s="297">
        <v>0</v>
      </c>
      <c r="AC47" s="297">
        <v>0</v>
      </c>
      <c r="AD47" s="297">
        <v>0</v>
      </c>
      <c r="AE47" s="297">
        <v>0</v>
      </c>
      <c r="AF47" s="297">
        <v>0</v>
      </c>
      <c r="AG47" s="297">
        <v>0</v>
      </c>
      <c r="AH47" s="297">
        <v>0</v>
      </c>
      <c r="AI47" s="297">
        <v>0</v>
      </c>
      <c r="AJ47" s="297">
        <v>0</v>
      </c>
      <c r="AK47" s="297">
        <v>0</v>
      </c>
      <c r="AL47" s="297">
        <v>0</v>
      </c>
      <c r="AM47" s="297">
        <v>0</v>
      </c>
      <c r="AN47" s="297">
        <v>0</v>
      </c>
      <c r="AO47" s="297">
        <v>0</v>
      </c>
      <c r="AP47" s="297">
        <v>0</v>
      </c>
      <c r="AQ47" s="297">
        <v>0</v>
      </c>
      <c r="AR47" s="297">
        <v>0</v>
      </c>
      <c r="AS47" s="297">
        <v>0</v>
      </c>
      <c r="AT47" s="297">
        <v>0</v>
      </c>
      <c r="AU47" s="297">
        <v>0</v>
      </c>
      <c r="AV47" s="297">
        <v>0</v>
      </c>
      <c r="AW47" s="297">
        <v>0</v>
      </c>
      <c r="AX47" s="297">
        <v>0</v>
      </c>
      <c r="AY47" s="297">
        <v>0</v>
      </c>
      <c r="AZ47" s="297">
        <v>0</v>
      </c>
      <c r="BA47" s="297" t="s">
        <v>472</v>
      </c>
      <c r="BB47" s="297" t="s">
        <v>472</v>
      </c>
      <c r="BC47" s="297" t="s">
        <v>472</v>
      </c>
      <c r="BD47" s="297" t="s">
        <v>472</v>
      </c>
      <c r="BE47" s="297" t="s">
        <v>472</v>
      </c>
      <c r="BF47" s="297" t="s">
        <v>472</v>
      </c>
      <c r="BG47" s="297" t="s">
        <v>472</v>
      </c>
    </row>
    <row r="48" spans="1:59" hidden="1" x14ac:dyDescent="0.25">
      <c r="A48" s="295" t="s">
        <v>487</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5"/>
      <c r="AL48" s="295"/>
      <c r="AM48" s="295"/>
      <c r="AN48" s="295"/>
      <c r="AO48" s="295"/>
      <c r="AP48" s="295"/>
      <c r="AQ48" s="295"/>
      <c r="AR48" s="295"/>
      <c r="AS48" s="295"/>
      <c r="AT48" s="295"/>
      <c r="AU48" s="295"/>
      <c r="AV48" s="295"/>
      <c r="AW48" s="295"/>
      <c r="AX48" s="295"/>
      <c r="AY48" s="295"/>
      <c r="AZ48" s="295"/>
      <c r="BA48" s="295"/>
      <c r="BB48" s="295"/>
      <c r="BC48" s="295"/>
      <c r="BD48" s="295"/>
      <c r="BE48" s="295"/>
      <c r="BF48" s="295"/>
      <c r="BG48" s="295"/>
    </row>
    <row r="49" spans="1:59" hidden="1" x14ac:dyDescent="0.25">
      <c r="M49" s="216"/>
    </row>
    <row r="50" spans="1:59" hidden="1" x14ac:dyDescent="0.25">
      <c r="M50" s="216"/>
    </row>
    <row r="51" spans="1:59" hidden="1" x14ac:dyDescent="0.25">
      <c r="M51" s="216"/>
    </row>
    <row r="52" spans="1:59" hidden="1" x14ac:dyDescent="0.25">
      <c r="M52" s="216"/>
    </row>
    <row r="53" spans="1:59" hidden="1" x14ac:dyDescent="0.25">
      <c r="M53" s="216"/>
    </row>
    <row r="54" spans="1:59" hidden="1" x14ac:dyDescent="0.25">
      <c r="M54" s="216"/>
    </row>
    <row r="55" spans="1:59" x14ac:dyDescent="0.25">
      <c r="M55" s="216"/>
    </row>
    <row r="56" spans="1:59" ht="16.5" thickBot="1" x14ac:dyDescent="0.3">
      <c r="A56" s="245"/>
      <c r="B56" s="246"/>
      <c r="C56" s="246"/>
      <c r="D56" s="246"/>
      <c r="E56" s="246"/>
      <c r="F56" s="246"/>
      <c r="G56" s="246"/>
      <c r="H56" s="246"/>
      <c r="I56" s="246"/>
      <c r="J56" s="246"/>
      <c r="K56" s="246"/>
      <c r="L56" s="247"/>
      <c r="M56" s="247"/>
      <c r="N56" s="247"/>
      <c r="O56" s="247"/>
      <c r="P56" s="247"/>
      <c r="Q56" s="247"/>
      <c r="R56" s="247"/>
      <c r="S56" s="247"/>
      <c r="T56" s="247"/>
      <c r="U56" s="247"/>
      <c r="V56" s="247"/>
    </row>
    <row r="57" spans="1:59" x14ac:dyDescent="0.25">
      <c r="A57" s="243" t="s">
        <v>478</v>
      </c>
      <c r="B57" s="290">
        <v>2024</v>
      </c>
      <c r="C57" s="290">
        <v>2025</v>
      </c>
      <c r="D57" s="290">
        <v>2026</v>
      </c>
      <c r="E57" s="290">
        <v>2027</v>
      </c>
      <c r="F57" s="290">
        <v>2028</v>
      </c>
      <c r="G57" s="290">
        <v>2029</v>
      </c>
      <c r="H57" s="290">
        <v>2030</v>
      </c>
      <c r="I57" s="290">
        <v>2031</v>
      </c>
      <c r="J57" s="290">
        <v>2032</v>
      </c>
      <c r="K57" s="290">
        <v>2033</v>
      </c>
      <c r="L57" s="290">
        <v>2034</v>
      </c>
      <c r="M57" s="290">
        <v>2035</v>
      </c>
      <c r="N57" s="290">
        <v>2036</v>
      </c>
      <c r="O57" s="290">
        <v>2037</v>
      </c>
      <c r="P57" s="290">
        <v>2038</v>
      </c>
      <c r="Q57" s="290">
        <v>2039</v>
      </c>
      <c r="R57" s="290">
        <v>2040</v>
      </c>
      <c r="S57" s="290">
        <v>2041</v>
      </c>
      <c r="T57" s="290">
        <v>2042</v>
      </c>
      <c r="U57" s="290">
        <v>2043</v>
      </c>
      <c r="V57" s="290">
        <v>2044</v>
      </c>
      <c r="W57" s="290">
        <v>2045</v>
      </c>
      <c r="X57" s="290">
        <v>2046</v>
      </c>
      <c r="Y57" s="290">
        <v>2047</v>
      </c>
      <c r="Z57" s="290">
        <v>2048</v>
      </c>
      <c r="AA57" s="290">
        <v>2049</v>
      </c>
      <c r="AB57" s="290">
        <v>2050</v>
      </c>
      <c r="AC57" s="290">
        <v>2051</v>
      </c>
      <c r="AD57" s="290">
        <v>2052</v>
      </c>
      <c r="AE57" s="290">
        <v>2053</v>
      </c>
      <c r="AF57" s="290">
        <v>2054</v>
      </c>
      <c r="AG57" s="290">
        <v>2055</v>
      </c>
      <c r="AH57" s="290">
        <v>2056</v>
      </c>
      <c r="AI57" s="290">
        <v>2057</v>
      </c>
      <c r="AJ57" s="290">
        <v>2058</v>
      </c>
      <c r="AK57" s="290">
        <v>2059</v>
      </c>
      <c r="AL57" s="290">
        <v>2060</v>
      </c>
      <c r="AM57" s="290">
        <v>2061</v>
      </c>
      <c r="AN57" s="290">
        <v>2062</v>
      </c>
      <c r="AO57" s="290">
        <v>2063</v>
      </c>
      <c r="AP57" s="290">
        <v>2064</v>
      </c>
      <c r="AQ57" s="290">
        <v>2065</v>
      </c>
      <c r="AR57" s="290">
        <v>2066</v>
      </c>
      <c r="AS57" s="290">
        <v>2067</v>
      </c>
      <c r="AT57" s="290">
        <v>2068</v>
      </c>
      <c r="AU57" s="290">
        <v>2069</v>
      </c>
      <c r="AV57" s="290">
        <v>2070</v>
      </c>
      <c r="AW57" s="290">
        <v>2071</v>
      </c>
      <c r="AX57" s="290">
        <v>2072</v>
      </c>
      <c r="AY57" s="290">
        <v>2073</v>
      </c>
      <c r="AZ57" s="290">
        <v>2074</v>
      </c>
      <c r="BA57" s="290" t="s">
        <v>472</v>
      </c>
      <c r="BB57" s="290" t="s">
        <v>472</v>
      </c>
      <c r="BC57" s="290" t="s">
        <v>472</v>
      </c>
      <c r="BD57" s="290" t="s">
        <v>472</v>
      </c>
      <c r="BE57" s="290" t="s">
        <v>472</v>
      </c>
      <c r="BF57" s="290" t="s">
        <v>472</v>
      </c>
      <c r="BG57" s="290" t="s">
        <v>472</v>
      </c>
    </row>
    <row r="58" spans="1:59" x14ac:dyDescent="0.25">
      <c r="A58" s="248" t="s">
        <v>258</v>
      </c>
      <c r="B58" s="249">
        <v>10914730.833333334</v>
      </c>
      <c r="C58" s="249">
        <v>10189579.260134982</v>
      </c>
      <c r="D58" s="249">
        <v>10495264.061087072</v>
      </c>
      <c r="E58" s="249">
        <v>10810121.9864367</v>
      </c>
      <c r="F58" s="249">
        <v>11134425.631032901</v>
      </c>
      <c r="G58" s="249">
        <v>11468458.4034738</v>
      </c>
      <c r="H58" s="249">
        <v>11812512.168979498</v>
      </c>
      <c r="I58" s="249">
        <v>12166887.535644298</v>
      </c>
      <c r="J58" s="249">
        <v>12531894.173519699</v>
      </c>
      <c r="K58" s="249">
        <v>12907851.006064201</v>
      </c>
      <c r="L58" s="249">
        <v>13295086.529226298</v>
      </c>
      <c r="M58" s="249">
        <v>13662674.429316249</v>
      </c>
      <c r="N58" s="249">
        <v>14072554.670154601</v>
      </c>
      <c r="O58" s="249">
        <v>14494731.321719998</v>
      </c>
      <c r="P58" s="249">
        <v>14929573.2613716</v>
      </c>
      <c r="Q58" s="249">
        <v>15377460.445205148</v>
      </c>
      <c r="R58" s="249">
        <v>15838784.25824295</v>
      </c>
      <c r="S58" s="249">
        <v>16313947.8009529</v>
      </c>
      <c r="T58" s="249">
        <v>16803366.239438452</v>
      </c>
      <c r="U58" s="249">
        <v>17307467.219299451</v>
      </c>
      <c r="V58" s="249">
        <v>17826691.247657549</v>
      </c>
      <c r="W58" s="249">
        <v>18319474.835557003</v>
      </c>
      <c r="X58" s="249">
        <v>18869059.069506798</v>
      </c>
      <c r="Y58" s="249">
        <v>19435130.856202792</v>
      </c>
      <c r="Z58" s="249">
        <v>20018184.771089602</v>
      </c>
      <c r="AA58" s="249">
        <v>20618730.3180338</v>
      </c>
      <c r="AB58" s="249">
        <v>21237292.215187397</v>
      </c>
      <c r="AC58" s="249">
        <v>21874410.966714598</v>
      </c>
      <c r="AD58" s="249">
        <v>22530643.307468195</v>
      </c>
      <c r="AE58" s="249">
        <v>23206562.6159034</v>
      </c>
      <c r="AF58" s="249">
        <v>23902759.485804595</v>
      </c>
      <c r="AG58" s="249">
        <v>24619842.266249597</v>
      </c>
      <c r="AH58" s="249">
        <v>25358437.538048599</v>
      </c>
      <c r="AI58" s="249">
        <v>26119190.653708398</v>
      </c>
      <c r="AJ58" s="249">
        <v>26902766.372684401</v>
      </c>
      <c r="AK58" s="249">
        <v>27709849.369582195</v>
      </c>
      <c r="AL58" s="249">
        <v>28541144.837647002</v>
      </c>
      <c r="AM58" s="249">
        <v>29397379.187540799</v>
      </c>
      <c r="AN58" s="249">
        <v>30279300.555543996</v>
      </c>
      <c r="AO58" s="249">
        <v>31187679.565857798</v>
      </c>
      <c r="AP58" s="249">
        <v>32123309.965856198</v>
      </c>
      <c r="AQ58" s="249">
        <v>33087009.261337988</v>
      </c>
      <c r="AR58" s="249">
        <v>34079619.542354397</v>
      </c>
      <c r="AS58" s="249">
        <v>35102008.118460998</v>
      </c>
      <c r="AT58" s="249">
        <v>36155068.376307994</v>
      </c>
      <c r="AU58" s="249">
        <v>37239720.414892197</v>
      </c>
      <c r="AV58" s="249">
        <v>38356912.030197598</v>
      </c>
      <c r="AW58" s="249">
        <v>39507619.382209994</v>
      </c>
      <c r="AX58" s="249">
        <v>40692847.979557589</v>
      </c>
      <c r="AY58" s="249">
        <v>41913633.410050787</v>
      </c>
      <c r="AZ58" s="249">
        <v>43171042.420610592</v>
      </c>
      <c r="BA58" s="249" t="s">
        <v>472</v>
      </c>
      <c r="BB58" s="249" t="s">
        <v>472</v>
      </c>
      <c r="BC58" s="249" t="s">
        <v>472</v>
      </c>
      <c r="BD58" s="249" t="s">
        <v>472</v>
      </c>
      <c r="BE58" s="249" t="s">
        <v>472</v>
      </c>
      <c r="BF58" s="249" t="s">
        <v>472</v>
      </c>
      <c r="BG58" s="249" t="s">
        <v>472</v>
      </c>
    </row>
    <row r="59" spans="1:59" x14ac:dyDescent="0.25">
      <c r="A59" s="244" t="s">
        <v>257</v>
      </c>
      <c r="B59" s="250">
        <v>0</v>
      </c>
      <c r="C59" s="250">
        <v>-527667.37055999995</v>
      </c>
      <c r="D59" s="250">
        <v>-522337.39711999998</v>
      </c>
      <c r="E59" s="250">
        <v>-517007.42368000001</v>
      </c>
      <c r="F59" s="250">
        <v>-511677.45024000003</v>
      </c>
      <c r="G59" s="250">
        <v>-506347.47679999995</v>
      </c>
      <c r="H59" s="250">
        <v>-501017.50335999997</v>
      </c>
      <c r="I59" s="250">
        <v>-495687.52991999994</v>
      </c>
      <c r="J59" s="250">
        <v>-490357.55647999997</v>
      </c>
      <c r="K59" s="250">
        <v>-485027.58304</v>
      </c>
      <c r="L59" s="250">
        <v>-479697.60959999997</v>
      </c>
      <c r="M59" s="250">
        <v>-474367.63615999999</v>
      </c>
      <c r="N59" s="250">
        <v>-469037.66272000002</v>
      </c>
      <c r="O59" s="250">
        <v>-463707.68927999999</v>
      </c>
      <c r="P59" s="250">
        <v>-458377.71583999996</v>
      </c>
      <c r="Q59" s="250">
        <v>-453047.74239999993</v>
      </c>
      <c r="R59" s="250">
        <v>-447717.76895999996</v>
      </c>
      <c r="S59" s="250">
        <v>-442387.79551999999</v>
      </c>
      <c r="T59" s="250">
        <v>-437057.82208000001</v>
      </c>
      <c r="U59" s="250">
        <v>-431727.84863999998</v>
      </c>
      <c r="V59" s="250">
        <v>-426397.87520000001</v>
      </c>
      <c r="W59" s="250">
        <v>-421067.90176000004</v>
      </c>
      <c r="X59" s="250">
        <v>-415737.92832000001</v>
      </c>
      <c r="Y59" s="250">
        <v>-410407.95488000003</v>
      </c>
      <c r="Z59" s="250">
        <v>-405077.98144000006</v>
      </c>
      <c r="AA59" s="250">
        <v>-399748.00800000003</v>
      </c>
      <c r="AB59" s="250">
        <v>-394418.03456000006</v>
      </c>
      <c r="AC59" s="250">
        <v>-389088.06112000009</v>
      </c>
      <c r="AD59" s="250">
        <v>-383758.08768000011</v>
      </c>
      <c r="AE59" s="250">
        <v>-378428.11424000008</v>
      </c>
      <c r="AF59" s="250">
        <v>-373098.14080000011</v>
      </c>
      <c r="AG59" s="250">
        <v>-367768.16736000014</v>
      </c>
      <c r="AH59" s="250">
        <v>-362438.19392000011</v>
      </c>
      <c r="AI59" s="250">
        <v>-357108.22048000013</v>
      </c>
      <c r="AJ59" s="250">
        <v>-351778.24704000016</v>
      </c>
      <c r="AK59" s="250">
        <v>-346448.27360000013</v>
      </c>
      <c r="AL59" s="250">
        <v>-341118.30016000016</v>
      </c>
      <c r="AM59" s="250">
        <v>-335788.32672000019</v>
      </c>
      <c r="AN59" s="250">
        <v>-330458.35328000021</v>
      </c>
      <c r="AO59" s="250">
        <v>-325128.37984000018</v>
      </c>
      <c r="AP59" s="250">
        <v>-319798.40640000021</v>
      </c>
      <c r="AQ59" s="250">
        <v>-314468.43296000024</v>
      </c>
      <c r="AR59" s="250">
        <v>-309138.45952000021</v>
      </c>
      <c r="AS59" s="250">
        <v>-303808.48608000024</v>
      </c>
      <c r="AT59" s="250">
        <v>-298478.51264000026</v>
      </c>
      <c r="AU59" s="250">
        <v>-293148.53920000029</v>
      </c>
      <c r="AV59" s="250">
        <v>-287818.56576000026</v>
      </c>
      <c r="AW59" s="250">
        <v>-282488.59232000029</v>
      </c>
      <c r="AX59" s="250">
        <v>-277158.61888000031</v>
      </c>
      <c r="AY59" s="250">
        <v>-271828.64544000028</v>
      </c>
      <c r="AZ59" s="250">
        <v>-266498.67200000031</v>
      </c>
      <c r="BA59" s="250" t="s">
        <v>472</v>
      </c>
      <c r="BB59" s="250" t="s">
        <v>472</v>
      </c>
      <c r="BC59" s="250" t="s">
        <v>472</v>
      </c>
      <c r="BD59" s="250" t="s">
        <v>472</v>
      </c>
      <c r="BE59" s="250" t="s">
        <v>472</v>
      </c>
      <c r="BF59" s="250" t="s">
        <v>472</v>
      </c>
      <c r="BG59" s="250" t="s">
        <v>472</v>
      </c>
    </row>
    <row r="60" spans="1:59" x14ac:dyDescent="0.25">
      <c r="A60" s="251" t="s">
        <v>453</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c r="BA60" s="250" t="s">
        <v>472</v>
      </c>
      <c r="BB60" s="250" t="s">
        <v>472</v>
      </c>
      <c r="BC60" s="250" t="s">
        <v>472</v>
      </c>
      <c r="BD60" s="250" t="s">
        <v>472</v>
      </c>
      <c r="BE60" s="250" t="s">
        <v>472</v>
      </c>
      <c r="BF60" s="250" t="s">
        <v>472</v>
      </c>
      <c r="BG60" s="250" t="s">
        <v>472</v>
      </c>
    </row>
    <row r="61" spans="1:59" x14ac:dyDescent="0.25">
      <c r="A61" s="251" t="str">
        <f>A26</f>
        <v>Прочие расходы при эксплуатации объекта, руб. без НДС</v>
      </c>
      <c r="B61" s="250">
        <v>0</v>
      </c>
      <c r="C61" s="250">
        <v>0</v>
      </c>
      <c r="D61" s="250">
        <v>0</v>
      </c>
      <c r="E61" s="250">
        <v>0</v>
      </c>
      <c r="F61" s="250">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50">
        <v>0</v>
      </c>
      <c r="AC61" s="250">
        <v>0</v>
      </c>
      <c r="AD61" s="250">
        <v>0</v>
      </c>
      <c r="AE61" s="250">
        <v>0</v>
      </c>
      <c r="AF61" s="250">
        <v>0</v>
      </c>
      <c r="AG61" s="250">
        <v>0</v>
      </c>
      <c r="AH61" s="250">
        <v>0</v>
      </c>
      <c r="AI61" s="250">
        <v>0</v>
      </c>
      <c r="AJ61" s="250">
        <v>0</v>
      </c>
      <c r="AK61" s="250">
        <v>0</v>
      </c>
      <c r="AL61" s="250">
        <v>0</v>
      </c>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t="s">
        <v>472</v>
      </c>
      <c r="BB61" s="250" t="s">
        <v>472</v>
      </c>
      <c r="BC61" s="250" t="s">
        <v>472</v>
      </c>
      <c r="BD61" s="250" t="s">
        <v>472</v>
      </c>
      <c r="BE61" s="250" t="s">
        <v>472</v>
      </c>
      <c r="BF61" s="250" t="s">
        <v>472</v>
      </c>
      <c r="BG61" s="250" t="s">
        <v>472</v>
      </c>
    </row>
    <row r="62" spans="1:59" x14ac:dyDescent="0.25">
      <c r="A62" s="251" t="s">
        <v>472</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c r="BA62" s="250"/>
      <c r="BB62" s="250"/>
      <c r="BC62" s="250"/>
      <c r="BD62" s="250"/>
      <c r="BE62" s="250"/>
      <c r="BF62" s="250"/>
      <c r="BG62" s="250"/>
    </row>
    <row r="63" spans="1:59" x14ac:dyDescent="0.25">
      <c r="A63" s="251" t="s">
        <v>472</v>
      </c>
      <c r="B63" s="250">
        <v>0</v>
      </c>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t="s">
        <v>472</v>
      </c>
      <c r="BB63" s="250" t="s">
        <v>472</v>
      </c>
      <c r="BC63" s="250" t="s">
        <v>472</v>
      </c>
      <c r="BD63" s="250" t="s">
        <v>472</v>
      </c>
      <c r="BE63" s="250" t="s">
        <v>472</v>
      </c>
      <c r="BF63" s="250" t="s">
        <v>472</v>
      </c>
      <c r="BG63" s="250" t="s">
        <v>472</v>
      </c>
    </row>
    <row r="64" spans="1:59" x14ac:dyDescent="0.25">
      <c r="A64" s="251" t="s">
        <v>472</v>
      </c>
      <c r="B64" s="250"/>
      <c r="C64" s="250">
        <v>0</v>
      </c>
      <c r="D64" s="250">
        <v>0</v>
      </c>
      <c r="E64" s="250">
        <v>0</v>
      </c>
      <c r="F64" s="250">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50">
        <v>0</v>
      </c>
      <c r="AC64" s="250">
        <v>0</v>
      </c>
      <c r="AD64" s="250">
        <v>0</v>
      </c>
      <c r="AE64" s="250">
        <v>0</v>
      </c>
      <c r="AF64" s="250">
        <v>0</v>
      </c>
      <c r="AG64" s="250">
        <v>0</v>
      </c>
      <c r="AH64" s="250">
        <v>0</v>
      </c>
      <c r="AI64" s="250">
        <v>0</v>
      </c>
      <c r="AJ64" s="250">
        <v>0</v>
      </c>
      <c r="AK64" s="250">
        <v>0</v>
      </c>
      <c r="AL64" s="250">
        <v>0</v>
      </c>
      <c r="AM64" s="250">
        <v>0</v>
      </c>
      <c r="AN64" s="250">
        <v>0</v>
      </c>
      <c r="AO64" s="250">
        <v>0</v>
      </c>
      <c r="AP64" s="250">
        <v>0</v>
      </c>
      <c r="AQ64" s="250">
        <v>0</v>
      </c>
      <c r="AR64" s="250">
        <v>0</v>
      </c>
      <c r="AS64" s="250">
        <v>0</v>
      </c>
      <c r="AT64" s="250">
        <v>0</v>
      </c>
      <c r="AU64" s="250">
        <v>0</v>
      </c>
      <c r="AV64" s="250">
        <v>0</v>
      </c>
      <c r="AW64" s="250">
        <v>0</v>
      </c>
      <c r="AX64" s="250">
        <v>0</v>
      </c>
      <c r="AY64" s="250">
        <v>0</v>
      </c>
      <c r="AZ64" s="250">
        <v>0</v>
      </c>
      <c r="BA64" s="250" t="s">
        <v>505</v>
      </c>
      <c r="BB64" s="250" t="s">
        <v>505</v>
      </c>
      <c r="BC64" s="250" t="s">
        <v>505</v>
      </c>
      <c r="BD64" s="250" t="s">
        <v>505</v>
      </c>
      <c r="BE64" s="250" t="s">
        <v>505</v>
      </c>
      <c r="BF64" s="250" t="s">
        <v>505</v>
      </c>
      <c r="BG64" s="250" t="s">
        <v>505</v>
      </c>
    </row>
    <row r="65" spans="1:59" x14ac:dyDescent="0.25">
      <c r="A65" s="251" t="s">
        <v>256</v>
      </c>
      <c r="B65" s="250"/>
      <c r="C65" s="250">
        <v>-527667.37055999995</v>
      </c>
      <c r="D65" s="250">
        <v>-522337.39711999998</v>
      </c>
      <c r="E65" s="250">
        <v>-517007.42368000001</v>
      </c>
      <c r="F65" s="250">
        <v>-511677.45024000003</v>
      </c>
      <c r="G65" s="250">
        <v>-506347.47679999995</v>
      </c>
      <c r="H65" s="250">
        <v>-501017.50335999997</v>
      </c>
      <c r="I65" s="250">
        <v>-495687.52991999994</v>
      </c>
      <c r="J65" s="250">
        <v>-490357.55647999997</v>
      </c>
      <c r="K65" s="250">
        <v>-485027.58304</v>
      </c>
      <c r="L65" s="250">
        <v>-479697.60959999997</v>
      </c>
      <c r="M65" s="250">
        <v>-474367.63615999999</v>
      </c>
      <c r="N65" s="250">
        <v>-469037.66272000002</v>
      </c>
      <c r="O65" s="250">
        <v>-463707.68927999999</v>
      </c>
      <c r="P65" s="250">
        <v>-458377.71583999996</v>
      </c>
      <c r="Q65" s="250">
        <v>-453047.74239999993</v>
      </c>
      <c r="R65" s="250">
        <v>-447717.76895999996</v>
      </c>
      <c r="S65" s="250">
        <v>-442387.79551999999</v>
      </c>
      <c r="T65" s="250">
        <v>-437057.82208000001</v>
      </c>
      <c r="U65" s="250">
        <v>-431727.84863999998</v>
      </c>
      <c r="V65" s="250">
        <v>-426397.87520000001</v>
      </c>
      <c r="W65" s="250">
        <v>-421067.90176000004</v>
      </c>
      <c r="X65" s="250">
        <v>-415737.92832000001</v>
      </c>
      <c r="Y65" s="250">
        <v>-410407.95488000003</v>
      </c>
      <c r="Z65" s="250">
        <v>-405077.98144000006</v>
      </c>
      <c r="AA65" s="250">
        <v>-399748.00800000003</v>
      </c>
      <c r="AB65" s="250">
        <v>-394418.03456000006</v>
      </c>
      <c r="AC65" s="250">
        <v>-389088.06112000009</v>
      </c>
      <c r="AD65" s="250">
        <v>-383758.08768000011</v>
      </c>
      <c r="AE65" s="250">
        <v>-378428.11424000008</v>
      </c>
      <c r="AF65" s="250">
        <v>-373098.14080000011</v>
      </c>
      <c r="AG65" s="250">
        <v>-367768.16736000014</v>
      </c>
      <c r="AH65" s="250">
        <v>-362438.19392000011</v>
      </c>
      <c r="AI65" s="250">
        <v>-357108.22048000013</v>
      </c>
      <c r="AJ65" s="250">
        <v>-351778.24704000016</v>
      </c>
      <c r="AK65" s="250">
        <v>-346448.27360000013</v>
      </c>
      <c r="AL65" s="250">
        <v>-341118.30016000016</v>
      </c>
      <c r="AM65" s="250">
        <v>-335788.32672000019</v>
      </c>
      <c r="AN65" s="250">
        <v>-330458.35328000021</v>
      </c>
      <c r="AO65" s="250">
        <v>-325128.37984000018</v>
      </c>
      <c r="AP65" s="250">
        <v>-319798.40640000021</v>
      </c>
      <c r="AQ65" s="250">
        <v>-314468.43296000024</v>
      </c>
      <c r="AR65" s="250">
        <v>-309138.45952000021</v>
      </c>
      <c r="AS65" s="250">
        <v>-303808.48608000024</v>
      </c>
      <c r="AT65" s="250">
        <v>-298478.51264000026</v>
      </c>
      <c r="AU65" s="250">
        <v>-293148.53920000029</v>
      </c>
      <c r="AV65" s="250">
        <v>-287818.56576000026</v>
      </c>
      <c r="AW65" s="250">
        <v>-282488.59232000029</v>
      </c>
      <c r="AX65" s="250">
        <v>-277158.61888000031</v>
      </c>
      <c r="AY65" s="250">
        <v>-271828.64544000028</v>
      </c>
      <c r="AZ65" s="250">
        <v>-266498.67200000031</v>
      </c>
      <c r="BA65" s="250">
        <v>-266498.67200000031</v>
      </c>
      <c r="BB65" s="250">
        <v>-266498.67200000031</v>
      </c>
      <c r="BC65" s="250">
        <v>-266498.67200000031</v>
      </c>
      <c r="BD65" s="250">
        <v>-266498.67200000031</v>
      </c>
      <c r="BE65" s="250">
        <v>-266498.67200000031</v>
      </c>
      <c r="BF65" s="250">
        <v>-266498.67200000031</v>
      </c>
      <c r="BG65" s="250">
        <v>-266498.67200000031</v>
      </c>
    </row>
    <row r="66" spans="1:59" x14ac:dyDescent="0.25">
      <c r="A66" s="252" t="s">
        <v>479</v>
      </c>
      <c r="B66" s="249">
        <v>10914730.833333334</v>
      </c>
      <c r="C66" s="249">
        <v>9661911.8895749822</v>
      </c>
      <c r="D66" s="249">
        <v>9972926.6639670711</v>
      </c>
      <c r="E66" s="249">
        <v>10293114.5627567</v>
      </c>
      <c r="F66" s="249">
        <v>10622748.180792902</v>
      </c>
      <c r="G66" s="249">
        <v>10962110.9266738</v>
      </c>
      <c r="H66" s="249">
        <v>11311494.665619498</v>
      </c>
      <c r="I66" s="249">
        <v>11671200.005724298</v>
      </c>
      <c r="J66" s="249">
        <v>12041536.617039699</v>
      </c>
      <c r="K66" s="249">
        <v>12422823.4230242</v>
      </c>
      <c r="L66" s="249">
        <v>12815388.919626297</v>
      </c>
      <c r="M66" s="249">
        <v>13188306.793156249</v>
      </c>
      <c r="N66" s="249">
        <v>13603517.007434601</v>
      </c>
      <c r="O66" s="249">
        <v>14031023.632439999</v>
      </c>
      <c r="P66" s="249">
        <v>14471195.545531599</v>
      </c>
      <c r="Q66" s="249">
        <v>14924412.702805148</v>
      </c>
      <c r="R66" s="249">
        <v>15391066.489282951</v>
      </c>
      <c r="S66" s="249">
        <v>15871560.0054329</v>
      </c>
      <c r="T66" s="249">
        <v>16366308.417358452</v>
      </c>
      <c r="U66" s="249">
        <v>16875739.370659452</v>
      </c>
      <c r="V66" s="249">
        <v>17400293.372457549</v>
      </c>
      <c r="W66" s="249">
        <v>17898406.933797002</v>
      </c>
      <c r="X66" s="249">
        <v>18453321.141186796</v>
      </c>
      <c r="Y66" s="249">
        <v>19024722.901322793</v>
      </c>
      <c r="Z66" s="249">
        <v>19613106.789649602</v>
      </c>
      <c r="AA66" s="249">
        <v>20218982.310033798</v>
      </c>
      <c r="AB66" s="249">
        <v>20842874.180627398</v>
      </c>
      <c r="AC66" s="249">
        <v>21485322.905594599</v>
      </c>
      <c r="AD66" s="249">
        <v>22146885.219788194</v>
      </c>
      <c r="AE66" s="249">
        <v>22828134.501663398</v>
      </c>
      <c r="AF66" s="249">
        <v>23529661.345004596</v>
      </c>
      <c r="AG66" s="249">
        <v>24252074.098889597</v>
      </c>
      <c r="AH66" s="249">
        <v>24995999.344128598</v>
      </c>
      <c r="AI66" s="249">
        <v>25762082.4332284</v>
      </c>
      <c r="AJ66" s="249">
        <v>26550988.125644401</v>
      </c>
      <c r="AK66" s="249">
        <v>27363401.095982194</v>
      </c>
      <c r="AL66" s="249">
        <v>28200026.537487</v>
      </c>
      <c r="AM66" s="249">
        <v>29061590.8608208</v>
      </c>
      <c r="AN66" s="249">
        <v>29948842.202263996</v>
      </c>
      <c r="AO66" s="249">
        <v>30862551.186017796</v>
      </c>
      <c r="AP66" s="249">
        <v>31803511.559456199</v>
      </c>
      <c r="AQ66" s="249">
        <v>32772540.828377988</v>
      </c>
      <c r="AR66" s="249">
        <v>33770481.0828344</v>
      </c>
      <c r="AS66" s="249">
        <v>34798199.632381</v>
      </c>
      <c r="AT66" s="249">
        <v>35856589.863667995</v>
      </c>
      <c r="AU66" s="249">
        <v>36946571.875692196</v>
      </c>
      <c r="AV66" s="249">
        <v>38069093.464437596</v>
      </c>
      <c r="AW66" s="249">
        <v>39225130.789889991</v>
      </c>
      <c r="AX66" s="249">
        <v>40415689.360677585</v>
      </c>
      <c r="AY66" s="249">
        <v>41641804.76461079</v>
      </c>
      <c r="AZ66" s="249">
        <v>42904543.748610593</v>
      </c>
      <c r="BA66" s="249" t="s">
        <v>472</v>
      </c>
      <c r="BB66" s="249" t="s">
        <v>472</v>
      </c>
      <c r="BC66" s="249" t="s">
        <v>472</v>
      </c>
      <c r="BD66" s="249" t="s">
        <v>472</v>
      </c>
      <c r="BE66" s="249" t="s">
        <v>472</v>
      </c>
      <c r="BF66" s="249" t="s">
        <v>472</v>
      </c>
      <c r="BG66" s="249" t="s">
        <v>472</v>
      </c>
    </row>
    <row r="67" spans="1:59" x14ac:dyDescent="0.25">
      <c r="A67" s="251" t="s">
        <v>252</v>
      </c>
      <c r="B67" s="250">
        <v>0</v>
      </c>
      <c r="C67" s="250">
        <v>-484543.04</v>
      </c>
      <c r="D67" s="250">
        <v>-484543.04</v>
      </c>
      <c r="E67" s="250">
        <v>-484543.04</v>
      </c>
      <c r="F67" s="250">
        <v>-484543.04</v>
      </c>
      <c r="G67" s="250">
        <v>-484543.04</v>
      </c>
      <c r="H67" s="250">
        <v>-484543.04</v>
      </c>
      <c r="I67" s="250">
        <v>-484543.04</v>
      </c>
      <c r="J67" s="250">
        <v>-484543.04</v>
      </c>
      <c r="K67" s="250">
        <v>-484543.04</v>
      </c>
      <c r="L67" s="250">
        <v>-484543.04</v>
      </c>
      <c r="M67" s="250">
        <v>-484543.04</v>
      </c>
      <c r="N67" s="250">
        <v>-484543.04</v>
      </c>
      <c r="O67" s="250">
        <v>-484543.04</v>
      </c>
      <c r="P67" s="250">
        <v>-484543.04</v>
      </c>
      <c r="Q67" s="250">
        <v>-484543.04</v>
      </c>
      <c r="R67" s="250">
        <v>-484543.04</v>
      </c>
      <c r="S67" s="250">
        <v>-484543.04</v>
      </c>
      <c r="T67" s="250">
        <v>-484543.04</v>
      </c>
      <c r="U67" s="250">
        <v>-484543.04</v>
      </c>
      <c r="V67" s="250">
        <v>-484543.04</v>
      </c>
      <c r="W67" s="250">
        <v>-484543.04</v>
      </c>
      <c r="X67" s="250">
        <v>-484543.04</v>
      </c>
      <c r="Y67" s="250">
        <v>-484543.04</v>
      </c>
      <c r="Z67" s="250">
        <v>-484543.04</v>
      </c>
      <c r="AA67" s="250">
        <v>-484543.04</v>
      </c>
      <c r="AB67" s="250">
        <v>-484543.04</v>
      </c>
      <c r="AC67" s="250">
        <v>-484543.04</v>
      </c>
      <c r="AD67" s="250">
        <v>-484543.04</v>
      </c>
      <c r="AE67" s="250">
        <v>-484543.04</v>
      </c>
      <c r="AF67" s="250">
        <v>-484543.04</v>
      </c>
      <c r="AG67" s="250">
        <v>-484543.04</v>
      </c>
      <c r="AH67" s="250">
        <v>-484543.04</v>
      </c>
      <c r="AI67" s="250">
        <v>-484543.04</v>
      </c>
      <c r="AJ67" s="250">
        <v>-484543.04</v>
      </c>
      <c r="AK67" s="250">
        <v>-484543.04</v>
      </c>
      <c r="AL67" s="250">
        <v>-484543.04</v>
      </c>
      <c r="AM67" s="250">
        <v>-484543.04</v>
      </c>
      <c r="AN67" s="250">
        <v>-484543.04</v>
      </c>
      <c r="AO67" s="250">
        <v>-484543.04</v>
      </c>
      <c r="AP67" s="250">
        <v>-484543.04</v>
      </c>
      <c r="AQ67" s="250">
        <v>-484543.04</v>
      </c>
      <c r="AR67" s="250">
        <v>-484543.04</v>
      </c>
      <c r="AS67" s="250">
        <v>-484543.04</v>
      </c>
      <c r="AT67" s="250">
        <v>-484543.04</v>
      </c>
      <c r="AU67" s="250">
        <v>-484543.04</v>
      </c>
      <c r="AV67" s="250">
        <v>-484543.04</v>
      </c>
      <c r="AW67" s="250">
        <v>-484543.04</v>
      </c>
      <c r="AX67" s="250">
        <v>-484543.04</v>
      </c>
      <c r="AY67" s="250">
        <v>-484543.04</v>
      </c>
      <c r="AZ67" s="250">
        <v>-484543.04</v>
      </c>
      <c r="BA67" s="250" t="s">
        <v>505</v>
      </c>
      <c r="BB67" s="250" t="s">
        <v>505</v>
      </c>
      <c r="BC67" s="250" t="s">
        <v>505</v>
      </c>
      <c r="BD67" s="250" t="s">
        <v>505</v>
      </c>
      <c r="BE67" s="250" t="s">
        <v>505</v>
      </c>
      <c r="BF67" s="250" t="s">
        <v>505</v>
      </c>
      <c r="BG67" s="250" t="s">
        <v>505</v>
      </c>
    </row>
    <row r="68" spans="1:59" x14ac:dyDescent="0.25">
      <c r="A68" s="252" t="s">
        <v>480</v>
      </c>
      <c r="B68" s="249">
        <v>10914730.833333334</v>
      </c>
      <c r="C68" s="249">
        <v>9177368.8495749831</v>
      </c>
      <c r="D68" s="249">
        <v>9488383.623967072</v>
      </c>
      <c r="E68" s="249">
        <v>9808571.5227567013</v>
      </c>
      <c r="F68" s="249">
        <v>10138205.140792903</v>
      </c>
      <c r="G68" s="249">
        <v>10477567.886673801</v>
      </c>
      <c r="H68" s="249">
        <v>10826951.625619499</v>
      </c>
      <c r="I68" s="249">
        <v>11186656.965724299</v>
      </c>
      <c r="J68" s="249">
        <v>11556993.5770397</v>
      </c>
      <c r="K68" s="249">
        <v>11938280.383024201</v>
      </c>
      <c r="L68" s="249">
        <v>12330845.879626298</v>
      </c>
      <c r="M68" s="249">
        <v>12703763.75315625</v>
      </c>
      <c r="N68" s="249">
        <v>13118973.967434602</v>
      </c>
      <c r="O68" s="249">
        <v>13546480.59244</v>
      </c>
      <c r="P68" s="249">
        <v>13986652.5055316</v>
      </c>
      <c r="Q68" s="249">
        <v>14439869.662805149</v>
      </c>
      <c r="R68" s="249">
        <v>14906523.449282952</v>
      </c>
      <c r="S68" s="249">
        <v>15387016.965432901</v>
      </c>
      <c r="T68" s="249">
        <v>15881765.377358453</v>
      </c>
      <c r="U68" s="249">
        <v>16391196.330659453</v>
      </c>
      <c r="V68" s="249">
        <v>16915750.33245755</v>
      </c>
      <c r="W68" s="249">
        <v>17413863.893797003</v>
      </c>
      <c r="X68" s="249">
        <v>17968778.101186797</v>
      </c>
      <c r="Y68" s="249">
        <v>18540179.861322794</v>
      </c>
      <c r="Z68" s="249">
        <v>19128563.749649603</v>
      </c>
      <c r="AA68" s="249">
        <v>19734439.270033799</v>
      </c>
      <c r="AB68" s="249">
        <v>20358331.140627399</v>
      </c>
      <c r="AC68" s="249">
        <v>21000779.865594599</v>
      </c>
      <c r="AD68" s="249">
        <v>21662342.179788195</v>
      </c>
      <c r="AE68" s="249">
        <v>22343591.461663399</v>
      </c>
      <c r="AF68" s="249">
        <v>23045118.305004597</v>
      </c>
      <c r="AG68" s="249">
        <v>23767531.058889598</v>
      </c>
      <c r="AH68" s="249">
        <v>24511456.304128598</v>
      </c>
      <c r="AI68" s="249">
        <v>25277539.3932284</v>
      </c>
      <c r="AJ68" s="249">
        <v>26066445.085644402</v>
      </c>
      <c r="AK68" s="249">
        <v>26878858.055982195</v>
      </c>
      <c r="AL68" s="249">
        <v>27715483.497487001</v>
      </c>
      <c r="AM68" s="249">
        <v>28577047.820820801</v>
      </c>
      <c r="AN68" s="249">
        <v>29464299.162263997</v>
      </c>
      <c r="AO68" s="249">
        <v>30378008.146017797</v>
      </c>
      <c r="AP68" s="249">
        <v>31318968.5194562</v>
      </c>
      <c r="AQ68" s="249">
        <v>32287997.788377989</v>
      </c>
      <c r="AR68" s="249">
        <v>33285938.042834401</v>
      </c>
      <c r="AS68" s="249">
        <v>34313656.592381001</v>
      </c>
      <c r="AT68" s="249">
        <v>35372046.823667996</v>
      </c>
      <c r="AU68" s="249">
        <v>36462028.835692197</v>
      </c>
      <c r="AV68" s="249">
        <v>37584550.424437597</v>
      </c>
      <c r="AW68" s="249">
        <v>38740587.749889992</v>
      </c>
      <c r="AX68" s="249">
        <v>39931146.320677586</v>
      </c>
      <c r="AY68" s="249">
        <v>41157261.724610791</v>
      </c>
      <c r="AZ68" s="249">
        <v>42420000.708610594</v>
      </c>
      <c r="BA68" s="249" t="s">
        <v>472</v>
      </c>
      <c r="BB68" s="249" t="s">
        <v>472</v>
      </c>
      <c r="BC68" s="249" t="s">
        <v>472</v>
      </c>
      <c r="BD68" s="249" t="s">
        <v>472</v>
      </c>
      <c r="BE68" s="249" t="s">
        <v>472</v>
      </c>
      <c r="BF68" s="249" t="s">
        <v>472</v>
      </c>
      <c r="BG68" s="249" t="s">
        <v>472</v>
      </c>
    </row>
    <row r="69" spans="1:59" x14ac:dyDescent="0.25">
      <c r="A69" s="251" t="s">
        <v>454</v>
      </c>
      <c r="B69" s="250">
        <v>0</v>
      </c>
      <c r="C69" s="250">
        <v>0</v>
      </c>
      <c r="D69" s="250">
        <v>0</v>
      </c>
      <c r="E69" s="250">
        <v>0</v>
      </c>
      <c r="F69" s="250">
        <v>0</v>
      </c>
      <c r="G69" s="250">
        <v>0</v>
      </c>
      <c r="H69" s="250">
        <v>0</v>
      </c>
      <c r="I69" s="250">
        <v>0</v>
      </c>
      <c r="J69" s="250">
        <v>0</v>
      </c>
      <c r="K69" s="250">
        <v>0</v>
      </c>
      <c r="L69" s="250">
        <v>0</v>
      </c>
      <c r="M69" s="250">
        <v>0</v>
      </c>
      <c r="N69" s="250">
        <v>0</v>
      </c>
      <c r="O69" s="250">
        <v>0</v>
      </c>
      <c r="P69" s="250">
        <v>0</v>
      </c>
      <c r="Q69" s="250">
        <v>0</v>
      </c>
      <c r="R69" s="250">
        <v>0</v>
      </c>
      <c r="S69" s="250">
        <v>0</v>
      </c>
      <c r="T69" s="250">
        <v>0</v>
      </c>
      <c r="U69" s="250">
        <v>0</v>
      </c>
      <c r="V69" s="250">
        <v>0</v>
      </c>
      <c r="W69" s="250">
        <v>0</v>
      </c>
      <c r="X69" s="250">
        <v>0</v>
      </c>
      <c r="Y69" s="250">
        <v>0</v>
      </c>
      <c r="Z69" s="250">
        <v>0</v>
      </c>
      <c r="AA69" s="250">
        <v>0</v>
      </c>
      <c r="AB69" s="250">
        <v>0</v>
      </c>
      <c r="AC69" s="250">
        <v>0</v>
      </c>
      <c r="AD69" s="250">
        <v>0</v>
      </c>
      <c r="AE69" s="250">
        <v>0</v>
      </c>
      <c r="AF69" s="250">
        <v>0</v>
      </c>
      <c r="AG69" s="250">
        <v>0</v>
      </c>
      <c r="AH69" s="250">
        <v>0</v>
      </c>
      <c r="AI69" s="250">
        <v>0</v>
      </c>
      <c r="AJ69" s="250">
        <v>0</v>
      </c>
      <c r="AK69" s="250">
        <v>0</v>
      </c>
      <c r="AL69" s="250">
        <v>0</v>
      </c>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row>
    <row r="70" spans="1:59" x14ac:dyDescent="0.25">
      <c r="A70" s="252" t="s">
        <v>255</v>
      </c>
      <c r="B70" s="249">
        <v>10914730.833333334</v>
      </c>
      <c r="C70" s="249">
        <v>9177368.8495749831</v>
      </c>
      <c r="D70" s="249">
        <v>9488383.623967072</v>
      </c>
      <c r="E70" s="249">
        <v>9808571.5227567013</v>
      </c>
      <c r="F70" s="249">
        <v>10138205.140792903</v>
      </c>
      <c r="G70" s="249">
        <v>10477567.886673801</v>
      </c>
      <c r="H70" s="249">
        <v>10826951.625619499</v>
      </c>
      <c r="I70" s="249">
        <v>11186656.965724299</v>
      </c>
      <c r="J70" s="249">
        <v>11556993.5770397</v>
      </c>
      <c r="K70" s="249">
        <v>11938280.383024201</v>
      </c>
      <c r="L70" s="249">
        <v>12330845.879626298</v>
      </c>
      <c r="M70" s="249">
        <v>12703763.75315625</v>
      </c>
      <c r="N70" s="249">
        <v>13118973.967434602</v>
      </c>
      <c r="O70" s="249">
        <v>13546480.59244</v>
      </c>
      <c r="P70" s="249">
        <v>13986652.5055316</v>
      </c>
      <c r="Q70" s="249">
        <v>14439869.662805149</v>
      </c>
      <c r="R70" s="249">
        <v>14906523.449282952</v>
      </c>
      <c r="S70" s="249">
        <v>15387016.965432901</v>
      </c>
      <c r="T70" s="249">
        <v>15881765.377358453</v>
      </c>
      <c r="U70" s="249">
        <v>16391196.330659453</v>
      </c>
      <c r="V70" s="249">
        <v>16915750.33245755</v>
      </c>
      <c r="W70" s="249">
        <v>17413863.893797003</v>
      </c>
      <c r="X70" s="249">
        <v>17968778.101186797</v>
      </c>
      <c r="Y70" s="249">
        <v>18540179.861322794</v>
      </c>
      <c r="Z70" s="249">
        <v>19128563.749649603</v>
      </c>
      <c r="AA70" s="249">
        <v>19734439.270033799</v>
      </c>
      <c r="AB70" s="249">
        <v>20358331.140627399</v>
      </c>
      <c r="AC70" s="249">
        <v>21000779.865594599</v>
      </c>
      <c r="AD70" s="249">
        <v>21662342.179788195</v>
      </c>
      <c r="AE70" s="249">
        <v>22343591.461663399</v>
      </c>
      <c r="AF70" s="249">
        <v>23045118.305004597</v>
      </c>
      <c r="AG70" s="249">
        <v>23767531.058889598</v>
      </c>
      <c r="AH70" s="249">
        <v>24511456.304128598</v>
      </c>
      <c r="AI70" s="249">
        <v>25277539.3932284</v>
      </c>
      <c r="AJ70" s="249">
        <v>26066445.085644402</v>
      </c>
      <c r="AK70" s="249">
        <v>26878858.055982195</v>
      </c>
      <c r="AL70" s="249">
        <v>27715483.497487001</v>
      </c>
      <c r="AM70" s="249">
        <v>28577047.820820801</v>
      </c>
      <c r="AN70" s="249">
        <v>29464299.162263997</v>
      </c>
      <c r="AO70" s="249">
        <v>30378008.146017797</v>
      </c>
      <c r="AP70" s="249">
        <v>31318968.5194562</v>
      </c>
      <c r="AQ70" s="249">
        <v>32287997.788377989</v>
      </c>
      <c r="AR70" s="249">
        <v>33285938.042834401</v>
      </c>
      <c r="AS70" s="249">
        <v>34313656.592381001</v>
      </c>
      <c r="AT70" s="249">
        <v>35372046.823667996</v>
      </c>
      <c r="AU70" s="249">
        <v>36462028.835692197</v>
      </c>
      <c r="AV70" s="249">
        <v>37584550.424437597</v>
      </c>
      <c r="AW70" s="249">
        <v>38740587.749889992</v>
      </c>
      <c r="AX70" s="249">
        <v>39931146.320677586</v>
      </c>
      <c r="AY70" s="249">
        <v>41157261.724610791</v>
      </c>
      <c r="AZ70" s="249">
        <v>42420000.708610594</v>
      </c>
      <c r="BA70" s="249" t="e">
        <v>#VALUE!</v>
      </c>
      <c r="BB70" s="249" t="e">
        <v>#VALUE!</v>
      </c>
      <c r="BC70" s="249" t="e">
        <v>#VALUE!</v>
      </c>
      <c r="BD70" s="249" t="e">
        <v>#VALUE!</v>
      </c>
      <c r="BE70" s="249" t="e">
        <v>#VALUE!</v>
      </c>
      <c r="BF70" s="249" t="e">
        <v>#VALUE!</v>
      </c>
      <c r="BG70" s="249" t="e">
        <v>#VALUE!</v>
      </c>
    </row>
    <row r="71" spans="1:59" x14ac:dyDescent="0.25">
      <c r="A71" s="251" t="s">
        <v>251</v>
      </c>
      <c r="B71" s="250">
        <v>-2182946.166666667</v>
      </c>
      <c r="C71" s="250">
        <v>-1835473.7699149968</v>
      </c>
      <c r="D71" s="250">
        <v>-1897676.7247934146</v>
      </c>
      <c r="E71" s="250">
        <v>-1961714.3045513404</v>
      </c>
      <c r="F71" s="250">
        <v>-2027641.0281585807</v>
      </c>
      <c r="G71" s="250">
        <v>-2095513.5773347602</v>
      </c>
      <c r="H71" s="250">
        <v>-2165390.3251239001</v>
      </c>
      <c r="I71" s="250">
        <v>-2237331.3931448599</v>
      </c>
      <c r="J71" s="250">
        <v>-2311398.7154079401</v>
      </c>
      <c r="K71" s="250">
        <v>-2387656.0766048403</v>
      </c>
      <c r="L71" s="250">
        <v>-2466169.1759252599</v>
      </c>
      <c r="M71" s="250">
        <v>-2540752.7506312504</v>
      </c>
      <c r="N71" s="250">
        <v>-2623794.7934869207</v>
      </c>
      <c r="O71" s="250">
        <v>-2709296.1184880002</v>
      </c>
      <c r="P71" s="250">
        <v>-2797330.5011063199</v>
      </c>
      <c r="Q71" s="250">
        <v>-2887973.9325610301</v>
      </c>
      <c r="R71" s="250">
        <v>-2981304.6898565907</v>
      </c>
      <c r="S71" s="250">
        <v>-3077403.3930865806</v>
      </c>
      <c r="T71" s="250">
        <v>-3176353.0754716909</v>
      </c>
      <c r="U71" s="250">
        <v>-3278239.2661318909</v>
      </c>
      <c r="V71" s="250">
        <v>-3383150.0664915103</v>
      </c>
      <c r="W71" s="250">
        <v>-3482772.7787594008</v>
      </c>
      <c r="X71" s="250">
        <v>-3593755.6202373598</v>
      </c>
      <c r="Y71" s="250">
        <v>-3708035.972264559</v>
      </c>
      <c r="Z71" s="250">
        <v>-3825712.7499299208</v>
      </c>
      <c r="AA71" s="250">
        <v>-3946887.8540067598</v>
      </c>
      <c r="AB71" s="250">
        <v>-4071666.22812548</v>
      </c>
      <c r="AC71" s="250">
        <v>-4200155.9731189199</v>
      </c>
      <c r="AD71" s="250">
        <v>-4332468.4359576395</v>
      </c>
      <c r="AE71" s="250">
        <v>-4468718.29233268</v>
      </c>
      <c r="AF71" s="250">
        <v>-4609023.6610009195</v>
      </c>
      <c r="AG71" s="250">
        <v>-4753506.2117779199</v>
      </c>
      <c r="AH71" s="250">
        <v>-4902291.2608257197</v>
      </c>
      <c r="AI71" s="250">
        <v>-5055507.8786456808</v>
      </c>
      <c r="AJ71" s="250">
        <v>-5213289.0171288811</v>
      </c>
      <c r="AK71" s="250">
        <v>-5375771.6111964397</v>
      </c>
      <c r="AL71" s="250">
        <v>-5543096.6994974008</v>
      </c>
      <c r="AM71" s="250">
        <v>-5715409.5641641608</v>
      </c>
      <c r="AN71" s="250">
        <v>-5892859.8324528001</v>
      </c>
      <c r="AO71" s="250">
        <v>-6075601.6292035598</v>
      </c>
      <c r="AP71" s="250">
        <v>-6263793.7038912401</v>
      </c>
      <c r="AQ71" s="250">
        <v>-6457599.5576755982</v>
      </c>
      <c r="AR71" s="250">
        <v>-6657187.6085668802</v>
      </c>
      <c r="AS71" s="250">
        <v>-6862731.3184762001</v>
      </c>
      <c r="AT71" s="250">
        <v>-7074409.3647335991</v>
      </c>
      <c r="AU71" s="250">
        <v>-7292405.7671384402</v>
      </c>
      <c r="AV71" s="250">
        <v>-7516910.0848875195</v>
      </c>
      <c r="AW71" s="250">
        <v>-7748117.5499779992</v>
      </c>
      <c r="AX71" s="250">
        <v>-7986229.2641355172</v>
      </c>
      <c r="AY71" s="250">
        <v>-8231452.3449221589</v>
      </c>
      <c r="AZ71" s="250">
        <v>-8484000.1417221185</v>
      </c>
      <c r="BA71" s="250" t="e">
        <v>#VALUE!</v>
      </c>
      <c r="BB71" s="250" t="e">
        <v>#VALUE!</v>
      </c>
      <c r="BC71" s="250" t="e">
        <v>#VALUE!</v>
      </c>
      <c r="BD71" s="250" t="e">
        <v>#VALUE!</v>
      </c>
      <c r="BE71" s="250" t="e">
        <v>#VALUE!</v>
      </c>
      <c r="BF71" s="250" t="e">
        <v>#VALUE!</v>
      </c>
      <c r="BG71" s="250" t="e">
        <v>#VALUE!</v>
      </c>
    </row>
    <row r="72" spans="1:59" ht="16.5" thickBot="1" x14ac:dyDescent="0.3">
      <c r="A72" s="253" t="s">
        <v>254</v>
      </c>
      <c r="B72" s="254">
        <v>8731784.6666666679</v>
      </c>
      <c r="C72" s="254">
        <v>7341895.0796599863</v>
      </c>
      <c r="D72" s="254">
        <v>7590706.8991736574</v>
      </c>
      <c r="E72" s="254">
        <v>7846857.2182053607</v>
      </c>
      <c r="F72" s="254">
        <v>8110564.1126343217</v>
      </c>
      <c r="G72" s="254">
        <v>8382054.3093390409</v>
      </c>
      <c r="H72" s="254">
        <v>8661561.3004955985</v>
      </c>
      <c r="I72" s="254">
        <v>8949325.5725794397</v>
      </c>
      <c r="J72" s="254">
        <v>9245594.8616317604</v>
      </c>
      <c r="K72" s="254">
        <v>9550624.3064193614</v>
      </c>
      <c r="L72" s="254">
        <v>9864676.7037010379</v>
      </c>
      <c r="M72" s="254">
        <v>10163011.002525</v>
      </c>
      <c r="N72" s="254">
        <v>10495179.173947681</v>
      </c>
      <c r="O72" s="254">
        <v>10837184.473951999</v>
      </c>
      <c r="P72" s="254">
        <v>11189322.00442528</v>
      </c>
      <c r="Q72" s="254">
        <v>11551895.730244119</v>
      </c>
      <c r="R72" s="254">
        <v>11925218.759426361</v>
      </c>
      <c r="S72" s="254">
        <v>12309613.57234632</v>
      </c>
      <c r="T72" s="254">
        <v>12705412.301886763</v>
      </c>
      <c r="U72" s="254">
        <v>13112957.064527562</v>
      </c>
      <c r="V72" s="254">
        <v>13532600.265966039</v>
      </c>
      <c r="W72" s="254">
        <v>13931091.115037601</v>
      </c>
      <c r="X72" s="254">
        <v>14375022.480949437</v>
      </c>
      <c r="Y72" s="254">
        <v>14832143.889058236</v>
      </c>
      <c r="Z72" s="254">
        <v>15302850.999719683</v>
      </c>
      <c r="AA72" s="254">
        <v>15787551.416027039</v>
      </c>
      <c r="AB72" s="254">
        <v>16286664.91250192</v>
      </c>
      <c r="AC72" s="254">
        <v>16800623.89247568</v>
      </c>
      <c r="AD72" s="254">
        <v>17329873.743830554</v>
      </c>
      <c r="AE72" s="254">
        <v>17874873.16933072</v>
      </c>
      <c r="AF72" s="254">
        <v>18436094.644003678</v>
      </c>
      <c r="AG72" s="254">
        <v>19014024.84711168</v>
      </c>
      <c r="AH72" s="254">
        <v>19609165.043302879</v>
      </c>
      <c r="AI72" s="254">
        <v>20222031.51458272</v>
      </c>
      <c r="AJ72" s="254">
        <v>20853156.068515521</v>
      </c>
      <c r="AK72" s="254">
        <v>21503086.444785755</v>
      </c>
      <c r="AL72" s="254">
        <v>22172386.797989599</v>
      </c>
      <c r="AM72" s="254">
        <v>22861638.256656639</v>
      </c>
      <c r="AN72" s="254">
        <v>23571439.329811197</v>
      </c>
      <c r="AO72" s="254">
        <v>24302406.516814239</v>
      </c>
      <c r="AP72" s="254">
        <v>25055174.81556496</v>
      </c>
      <c r="AQ72" s="254">
        <v>25830398.230702393</v>
      </c>
      <c r="AR72" s="254">
        <v>26628750.434267521</v>
      </c>
      <c r="AS72" s="254">
        <v>27450925.2739048</v>
      </c>
      <c r="AT72" s="254">
        <v>28297637.458934397</v>
      </c>
      <c r="AU72" s="254">
        <v>29169623.068553757</v>
      </c>
      <c r="AV72" s="254">
        <v>30067640.339550078</v>
      </c>
      <c r="AW72" s="254">
        <v>30992470.199911993</v>
      </c>
      <c r="AX72" s="254">
        <v>31944917.056542069</v>
      </c>
      <c r="AY72" s="254">
        <v>32925809.379688632</v>
      </c>
      <c r="AZ72" s="254">
        <v>33936000.566888474</v>
      </c>
      <c r="BA72" s="254" t="s">
        <v>472</v>
      </c>
      <c r="BB72" s="254" t="s">
        <v>472</v>
      </c>
      <c r="BC72" s="254" t="s">
        <v>472</v>
      </c>
      <c r="BD72" s="254" t="s">
        <v>472</v>
      </c>
      <c r="BE72" s="254" t="s">
        <v>472</v>
      </c>
      <c r="BF72" s="254" t="s">
        <v>472</v>
      </c>
      <c r="BG72" s="254" t="s">
        <v>472</v>
      </c>
    </row>
    <row r="73" spans="1:59" ht="16.5" thickBot="1" x14ac:dyDescent="0.3">
      <c r="A73" s="255"/>
      <c r="B73" s="256">
        <v>0</v>
      </c>
      <c r="C73" s="256">
        <v>1</v>
      </c>
      <c r="D73" s="256">
        <f>C73+1</f>
        <v>2</v>
      </c>
      <c r="E73" s="256">
        <f t="shared" ref="E73:BG73" si="0">D73+1</f>
        <v>3</v>
      </c>
      <c r="F73" s="256">
        <f t="shared" si="0"/>
        <v>4</v>
      </c>
      <c r="G73" s="256">
        <f t="shared" si="0"/>
        <v>5</v>
      </c>
      <c r="H73" s="256">
        <f t="shared" si="0"/>
        <v>6</v>
      </c>
      <c r="I73" s="256">
        <f t="shared" si="0"/>
        <v>7</v>
      </c>
      <c r="J73" s="256">
        <f t="shared" si="0"/>
        <v>8</v>
      </c>
      <c r="K73" s="256">
        <f t="shared" si="0"/>
        <v>9</v>
      </c>
      <c r="L73" s="256">
        <f t="shared" si="0"/>
        <v>10</v>
      </c>
      <c r="M73" s="256">
        <f t="shared" si="0"/>
        <v>11</v>
      </c>
      <c r="N73" s="256">
        <f t="shared" si="0"/>
        <v>12</v>
      </c>
      <c r="O73" s="256">
        <f t="shared" si="0"/>
        <v>13</v>
      </c>
      <c r="P73" s="256">
        <f t="shared" si="0"/>
        <v>14</v>
      </c>
      <c r="Q73" s="256">
        <f t="shared" si="0"/>
        <v>15</v>
      </c>
      <c r="R73" s="256">
        <f t="shared" si="0"/>
        <v>16</v>
      </c>
      <c r="S73" s="256">
        <f t="shared" si="0"/>
        <v>17</v>
      </c>
      <c r="T73" s="256">
        <f t="shared" si="0"/>
        <v>18</v>
      </c>
      <c r="U73" s="256">
        <f t="shared" si="0"/>
        <v>19</v>
      </c>
      <c r="V73" s="256">
        <f t="shared" si="0"/>
        <v>20</v>
      </c>
      <c r="W73" s="256">
        <f t="shared" si="0"/>
        <v>21</v>
      </c>
      <c r="X73" s="256">
        <f t="shared" si="0"/>
        <v>22</v>
      </c>
      <c r="Y73" s="256">
        <f t="shared" si="0"/>
        <v>23</v>
      </c>
      <c r="Z73" s="256">
        <f t="shared" si="0"/>
        <v>24</v>
      </c>
      <c r="AA73" s="256">
        <f t="shared" si="0"/>
        <v>25</v>
      </c>
      <c r="AB73" s="256">
        <f t="shared" si="0"/>
        <v>26</v>
      </c>
      <c r="AC73" s="256">
        <f t="shared" si="0"/>
        <v>27</v>
      </c>
      <c r="AD73" s="256">
        <f t="shared" si="0"/>
        <v>28</v>
      </c>
      <c r="AE73" s="256">
        <f t="shared" si="0"/>
        <v>29</v>
      </c>
      <c r="AF73" s="256">
        <f t="shared" si="0"/>
        <v>30</v>
      </c>
      <c r="AG73" s="256">
        <f t="shared" si="0"/>
        <v>31</v>
      </c>
      <c r="AH73" s="256">
        <f t="shared" si="0"/>
        <v>32</v>
      </c>
      <c r="AI73" s="256">
        <f t="shared" si="0"/>
        <v>33</v>
      </c>
      <c r="AJ73" s="256">
        <f t="shared" si="0"/>
        <v>34</v>
      </c>
      <c r="AK73" s="256">
        <f t="shared" si="0"/>
        <v>35</v>
      </c>
      <c r="AL73" s="256">
        <f t="shared" si="0"/>
        <v>36</v>
      </c>
      <c r="AM73" s="256">
        <f t="shared" si="0"/>
        <v>37</v>
      </c>
      <c r="AN73" s="256">
        <f t="shared" si="0"/>
        <v>38</v>
      </c>
      <c r="AO73" s="256">
        <f t="shared" si="0"/>
        <v>39</v>
      </c>
      <c r="AP73" s="256">
        <f t="shared" si="0"/>
        <v>40</v>
      </c>
      <c r="AQ73" s="256">
        <f t="shared" si="0"/>
        <v>41</v>
      </c>
      <c r="AR73" s="256">
        <f t="shared" si="0"/>
        <v>42</v>
      </c>
      <c r="AS73" s="256">
        <f t="shared" si="0"/>
        <v>43</v>
      </c>
      <c r="AT73" s="256">
        <f t="shared" si="0"/>
        <v>44</v>
      </c>
      <c r="AU73" s="256">
        <f t="shared" si="0"/>
        <v>45</v>
      </c>
      <c r="AV73" s="256">
        <f t="shared" si="0"/>
        <v>46</v>
      </c>
      <c r="AW73" s="256">
        <f t="shared" si="0"/>
        <v>47</v>
      </c>
      <c r="AX73" s="256">
        <f t="shared" si="0"/>
        <v>48</v>
      </c>
      <c r="AY73" s="256">
        <f t="shared" si="0"/>
        <v>49</v>
      </c>
      <c r="AZ73" s="256">
        <f t="shared" si="0"/>
        <v>50</v>
      </c>
      <c r="BA73" s="256">
        <f t="shared" si="0"/>
        <v>51</v>
      </c>
      <c r="BB73" s="256">
        <f t="shared" si="0"/>
        <v>52</v>
      </c>
      <c r="BC73" s="256">
        <f t="shared" si="0"/>
        <v>53</v>
      </c>
      <c r="BD73" s="256">
        <f t="shared" si="0"/>
        <v>54</v>
      </c>
      <c r="BE73" s="256">
        <f t="shared" si="0"/>
        <v>55</v>
      </c>
      <c r="BF73" s="256">
        <f t="shared" si="0"/>
        <v>56</v>
      </c>
      <c r="BG73" s="256">
        <f t="shared" si="0"/>
        <v>57</v>
      </c>
    </row>
    <row r="74" spans="1:59" x14ac:dyDescent="0.25">
      <c r="A74" s="243" t="s">
        <v>253</v>
      </c>
      <c r="B74" s="290">
        <v>2024</v>
      </c>
      <c r="C74" s="290">
        <v>2025</v>
      </c>
      <c r="D74" s="290">
        <v>2026</v>
      </c>
      <c r="E74" s="290">
        <v>2027</v>
      </c>
      <c r="F74" s="290">
        <v>2028</v>
      </c>
      <c r="G74" s="290">
        <v>2029</v>
      </c>
      <c r="H74" s="290">
        <v>2030</v>
      </c>
      <c r="I74" s="290">
        <v>2031</v>
      </c>
      <c r="J74" s="290">
        <v>2032</v>
      </c>
      <c r="K74" s="290">
        <v>2033</v>
      </c>
      <c r="L74" s="290">
        <v>2034</v>
      </c>
      <c r="M74" s="290">
        <v>2035</v>
      </c>
      <c r="N74" s="290">
        <v>2036</v>
      </c>
      <c r="O74" s="290">
        <v>2037</v>
      </c>
      <c r="P74" s="290">
        <v>2038</v>
      </c>
      <c r="Q74" s="290">
        <v>2039</v>
      </c>
      <c r="R74" s="290">
        <v>2040</v>
      </c>
      <c r="S74" s="290">
        <v>2041</v>
      </c>
      <c r="T74" s="290">
        <v>2042</v>
      </c>
      <c r="U74" s="290">
        <v>2043</v>
      </c>
      <c r="V74" s="290">
        <v>2044</v>
      </c>
      <c r="W74" s="290">
        <v>2045</v>
      </c>
      <c r="X74" s="290">
        <v>2046</v>
      </c>
      <c r="Y74" s="290">
        <v>2047</v>
      </c>
      <c r="Z74" s="290">
        <v>2048</v>
      </c>
      <c r="AA74" s="290">
        <v>2049</v>
      </c>
      <c r="AB74" s="290">
        <v>2050</v>
      </c>
      <c r="AC74" s="290">
        <v>2051</v>
      </c>
      <c r="AD74" s="290">
        <v>2052</v>
      </c>
      <c r="AE74" s="290">
        <v>2053</v>
      </c>
      <c r="AF74" s="290">
        <v>2054</v>
      </c>
      <c r="AG74" s="290">
        <v>2055</v>
      </c>
      <c r="AH74" s="290">
        <v>2056</v>
      </c>
      <c r="AI74" s="290">
        <v>2057</v>
      </c>
      <c r="AJ74" s="290">
        <v>2058</v>
      </c>
      <c r="AK74" s="290">
        <v>2059</v>
      </c>
      <c r="AL74" s="290">
        <v>2060</v>
      </c>
      <c r="AM74" s="290">
        <v>2061</v>
      </c>
      <c r="AN74" s="290">
        <v>2062</v>
      </c>
      <c r="AO74" s="290">
        <v>2063</v>
      </c>
      <c r="AP74" s="290">
        <v>2064</v>
      </c>
      <c r="AQ74" s="290">
        <v>2065</v>
      </c>
      <c r="AR74" s="290">
        <v>2066</v>
      </c>
      <c r="AS74" s="290">
        <v>2067</v>
      </c>
      <c r="AT74" s="290">
        <v>2068</v>
      </c>
      <c r="AU74" s="290">
        <v>2069</v>
      </c>
      <c r="AV74" s="290">
        <v>2070</v>
      </c>
      <c r="AW74" s="290">
        <v>2071</v>
      </c>
      <c r="AX74" s="290">
        <v>2072</v>
      </c>
      <c r="AY74" s="290">
        <v>2073</v>
      </c>
      <c r="AZ74" s="290">
        <v>2074</v>
      </c>
      <c r="BA74" s="290" t="s">
        <v>472</v>
      </c>
      <c r="BB74" s="290" t="s">
        <v>472</v>
      </c>
      <c r="BC74" s="290" t="s">
        <v>472</v>
      </c>
      <c r="BD74" s="290" t="s">
        <v>472</v>
      </c>
      <c r="BE74" s="290" t="s">
        <v>472</v>
      </c>
      <c r="BF74" s="290" t="s">
        <v>472</v>
      </c>
      <c r="BG74" s="290" t="s">
        <v>472</v>
      </c>
    </row>
    <row r="75" spans="1:59" x14ac:dyDescent="0.25">
      <c r="A75" s="248" t="s">
        <v>480</v>
      </c>
      <c r="B75" s="249">
        <v>10914730.833333334</v>
      </c>
      <c r="C75" s="249">
        <v>9177368.8495749831</v>
      </c>
      <c r="D75" s="249">
        <v>9488383.623967072</v>
      </c>
      <c r="E75" s="249">
        <v>9808571.5227567013</v>
      </c>
      <c r="F75" s="249">
        <v>10138205.140792903</v>
      </c>
      <c r="G75" s="249">
        <v>10477567.886673801</v>
      </c>
      <c r="H75" s="249">
        <v>10826951.625619499</v>
      </c>
      <c r="I75" s="249">
        <v>11186656.965724299</v>
      </c>
      <c r="J75" s="249">
        <v>11556993.5770397</v>
      </c>
      <c r="K75" s="249">
        <v>11938280.383024201</v>
      </c>
      <c r="L75" s="249">
        <v>12330845.879626298</v>
      </c>
      <c r="M75" s="249">
        <v>12703763.75315625</v>
      </c>
      <c r="N75" s="249">
        <v>13118973.967434602</v>
      </c>
      <c r="O75" s="249">
        <v>13546480.59244</v>
      </c>
      <c r="P75" s="249">
        <v>13986652.5055316</v>
      </c>
      <c r="Q75" s="249">
        <v>14439869.662805149</v>
      </c>
      <c r="R75" s="249">
        <v>14906523.449282952</v>
      </c>
      <c r="S75" s="249">
        <v>15387016.965432901</v>
      </c>
      <c r="T75" s="249">
        <v>15881765.377358453</v>
      </c>
      <c r="U75" s="249">
        <v>16391196.330659453</v>
      </c>
      <c r="V75" s="249">
        <v>16915750.33245755</v>
      </c>
      <c r="W75" s="249">
        <v>17413863.893797003</v>
      </c>
      <c r="X75" s="249">
        <v>17968778.101186797</v>
      </c>
      <c r="Y75" s="249">
        <v>18540179.861322794</v>
      </c>
      <c r="Z75" s="249">
        <v>19128563.749649603</v>
      </c>
      <c r="AA75" s="249">
        <v>19734439.270033799</v>
      </c>
      <c r="AB75" s="249">
        <v>20358331.140627399</v>
      </c>
      <c r="AC75" s="249">
        <v>21000779.865594599</v>
      </c>
      <c r="AD75" s="249">
        <v>21662342.179788195</v>
      </c>
      <c r="AE75" s="249">
        <v>22343591.461663399</v>
      </c>
      <c r="AF75" s="249">
        <v>23045118.305004597</v>
      </c>
      <c r="AG75" s="249">
        <v>23767531.058889598</v>
      </c>
      <c r="AH75" s="249">
        <v>24511456.304128598</v>
      </c>
      <c r="AI75" s="249">
        <v>25277539.3932284</v>
      </c>
      <c r="AJ75" s="249">
        <v>26066445.085644402</v>
      </c>
      <c r="AK75" s="249">
        <v>26878858.055982195</v>
      </c>
      <c r="AL75" s="249">
        <v>27715483.497487001</v>
      </c>
      <c r="AM75" s="249">
        <v>28577047.820820801</v>
      </c>
      <c r="AN75" s="249">
        <v>29464299.162263997</v>
      </c>
      <c r="AO75" s="249">
        <v>30378008.146017797</v>
      </c>
      <c r="AP75" s="249">
        <v>31318968.5194562</v>
      </c>
      <c r="AQ75" s="249">
        <v>32287997.788377989</v>
      </c>
      <c r="AR75" s="249">
        <v>33285938.042834401</v>
      </c>
      <c r="AS75" s="249">
        <v>34313656.592381001</v>
      </c>
      <c r="AT75" s="249">
        <v>35372046.823667996</v>
      </c>
      <c r="AU75" s="249">
        <v>36462028.835692197</v>
      </c>
      <c r="AV75" s="249">
        <v>37584550.424437597</v>
      </c>
      <c r="AW75" s="249">
        <v>38740587.749889992</v>
      </c>
      <c r="AX75" s="249">
        <v>39931146.320677586</v>
      </c>
      <c r="AY75" s="249">
        <v>41157261.724610791</v>
      </c>
      <c r="AZ75" s="249">
        <v>42420000.708610594</v>
      </c>
      <c r="BA75" s="249" t="s">
        <v>472</v>
      </c>
      <c r="BB75" s="249" t="s">
        <v>472</v>
      </c>
      <c r="BC75" s="249" t="s">
        <v>472</v>
      </c>
      <c r="BD75" s="249" t="s">
        <v>472</v>
      </c>
      <c r="BE75" s="249" t="s">
        <v>472</v>
      </c>
      <c r="BF75" s="249" t="s">
        <v>472</v>
      </c>
      <c r="BG75" s="249" t="s">
        <v>472</v>
      </c>
    </row>
    <row r="76" spans="1:59" x14ac:dyDescent="0.25">
      <c r="A76" s="251" t="s">
        <v>252</v>
      </c>
      <c r="B76" s="250">
        <v>0</v>
      </c>
      <c r="C76" s="250">
        <v>484543.04</v>
      </c>
      <c r="D76" s="250">
        <v>484543.04</v>
      </c>
      <c r="E76" s="250">
        <v>484543.04</v>
      </c>
      <c r="F76" s="250">
        <v>484543.04</v>
      </c>
      <c r="G76" s="250">
        <v>484543.04</v>
      </c>
      <c r="H76" s="250">
        <v>484543.04</v>
      </c>
      <c r="I76" s="250">
        <v>484543.04</v>
      </c>
      <c r="J76" s="250">
        <v>484543.04</v>
      </c>
      <c r="K76" s="250">
        <v>484543.04</v>
      </c>
      <c r="L76" s="250">
        <v>484543.04</v>
      </c>
      <c r="M76" s="250">
        <v>484543.04</v>
      </c>
      <c r="N76" s="250">
        <v>484543.04</v>
      </c>
      <c r="O76" s="250">
        <v>484543.04</v>
      </c>
      <c r="P76" s="250">
        <v>484543.04</v>
      </c>
      <c r="Q76" s="250">
        <v>484543.04</v>
      </c>
      <c r="R76" s="250">
        <v>484543.04</v>
      </c>
      <c r="S76" s="250">
        <v>484543.04</v>
      </c>
      <c r="T76" s="250">
        <v>484543.04</v>
      </c>
      <c r="U76" s="250">
        <v>484543.04</v>
      </c>
      <c r="V76" s="250">
        <v>484543.04</v>
      </c>
      <c r="W76" s="250">
        <v>484543.04</v>
      </c>
      <c r="X76" s="250">
        <v>484543.04</v>
      </c>
      <c r="Y76" s="250">
        <v>484543.04</v>
      </c>
      <c r="Z76" s="250">
        <v>484543.04</v>
      </c>
      <c r="AA76" s="250">
        <v>484543.04</v>
      </c>
      <c r="AB76" s="250">
        <v>484543.04</v>
      </c>
      <c r="AC76" s="250">
        <v>484543.04</v>
      </c>
      <c r="AD76" s="250">
        <v>484543.04</v>
      </c>
      <c r="AE76" s="250">
        <v>484543.04</v>
      </c>
      <c r="AF76" s="250">
        <v>484543.04</v>
      </c>
      <c r="AG76" s="250">
        <v>484543.04</v>
      </c>
      <c r="AH76" s="250">
        <v>484543.04</v>
      </c>
      <c r="AI76" s="250">
        <v>484543.04</v>
      </c>
      <c r="AJ76" s="250">
        <v>484543.04</v>
      </c>
      <c r="AK76" s="250">
        <v>484543.04</v>
      </c>
      <c r="AL76" s="250">
        <v>484543.04</v>
      </c>
      <c r="AM76" s="250">
        <v>484543.04</v>
      </c>
      <c r="AN76" s="250">
        <v>484543.04</v>
      </c>
      <c r="AO76" s="250">
        <v>484543.04</v>
      </c>
      <c r="AP76" s="250">
        <v>484543.04</v>
      </c>
      <c r="AQ76" s="250">
        <v>484543.04</v>
      </c>
      <c r="AR76" s="250">
        <v>484543.04</v>
      </c>
      <c r="AS76" s="250">
        <v>484543.04</v>
      </c>
      <c r="AT76" s="250">
        <v>484543.04</v>
      </c>
      <c r="AU76" s="250">
        <v>484543.04</v>
      </c>
      <c r="AV76" s="250">
        <v>484543.04</v>
      </c>
      <c r="AW76" s="250">
        <v>484543.04</v>
      </c>
      <c r="AX76" s="250">
        <v>484543.04</v>
      </c>
      <c r="AY76" s="250">
        <v>484543.04</v>
      </c>
      <c r="AZ76" s="250">
        <v>484543.04</v>
      </c>
      <c r="BA76" s="250" t="s">
        <v>505</v>
      </c>
      <c r="BB76" s="250" t="s">
        <v>505</v>
      </c>
      <c r="BC76" s="250" t="s">
        <v>505</v>
      </c>
      <c r="BD76" s="250" t="s">
        <v>505</v>
      </c>
      <c r="BE76" s="250" t="s">
        <v>505</v>
      </c>
      <c r="BF76" s="250" t="s">
        <v>505</v>
      </c>
      <c r="BG76" s="250" t="s">
        <v>505</v>
      </c>
    </row>
    <row r="77" spans="1:59" x14ac:dyDescent="0.25">
      <c r="A77" s="251" t="s">
        <v>454</v>
      </c>
      <c r="B77" s="250">
        <v>0</v>
      </c>
      <c r="C77" s="250">
        <v>0</v>
      </c>
      <c r="D77" s="250">
        <v>0</v>
      </c>
      <c r="E77" s="250">
        <v>0</v>
      </c>
      <c r="F77" s="250">
        <v>0</v>
      </c>
      <c r="G77" s="250">
        <v>0</v>
      </c>
      <c r="H77" s="250">
        <v>0</v>
      </c>
      <c r="I77" s="250">
        <v>0</v>
      </c>
      <c r="J77" s="250">
        <v>0</v>
      </c>
      <c r="K77" s="250">
        <v>0</v>
      </c>
      <c r="L77" s="250">
        <v>0</v>
      </c>
      <c r="M77" s="250">
        <v>0</v>
      </c>
      <c r="N77" s="250">
        <v>0</v>
      </c>
      <c r="O77" s="250">
        <v>0</v>
      </c>
      <c r="P77" s="250">
        <v>0</v>
      </c>
      <c r="Q77" s="250">
        <v>0</v>
      </c>
      <c r="R77" s="250">
        <v>0</v>
      </c>
      <c r="S77" s="250">
        <v>0</v>
      </c>
      <c r="T77" s="250">
        <v>0</v>
      </c>
      <c r="U77" s="250">
        <v>0</v>
      </c>
      <c r="V77" s="250">
        <v>0</v>
      </c>
      <c r="W77" s="250">
        <v>0</v>
      </c>
      <c r="X77" s="250">
        <v>0</v>
      </c>
      <c r="Y77" s="250">
        <v>0</v>
      </c>
      <c r="Z77" s="250">
        <v>0</v>
      </c>
      <c r="AA77" s="250">
        <v>0</v>
      </c>
      <c r="AB77" s="250">
        <v>0</v>
      </c>
      <c r="AC77" s="250">
        <v>0</v>
      </c>
      <c r="AD77" s="250">
        <v>0</v>
      </c>
      <c r="AE77" s="250">
        <v>0</v>
      </c>
      <c r="AF77" s="250">
        <v>0</v>
      </c>
      <c r="AG77" s="250">
        <v>0</v>
      </c>
      <c r="AH77" s="250">
        <v>0</v>
      </c>
      <c r="AI77" s="250">
        <v>0</v>
      </c>
      <c r="AJ77" s="250">
        <v>0</v>
      </c>
      <c r="AK77" s="250">
        <v>0</v>
      </c>
      <c r="AL77" s="250">
        <v>0</v>
      </c>
      <c r="AM77" s="250">
        <v>0</v>
      </c>
      <c r="AN77" s="250">
        <v>0</v>
      </c>
      <c r="AO77" s="250">
        <v>0</v>
      </c>
      <c r="AP77" s="250">
        <v>0</v>
      </c>
      <c r="AQ77" s="250">
        <v>0</v>
      </c>
      <c r="AR77" s="250">
        <v>0</v>
      </c>
      <c r="AS77" s="250">
        <v>0</v>
      </c>
      <c r="AT77" s="250">
        <v>0</v>
      </c>
      <c r="AU77" s="250">
        <v>0</v>
      </c>
      <c r="AV77" s="250">
        <v>0</v>
      </c>
      <c r="AW77" s="250">
        <v>0</v>
      </c>
      <c r="AX77" s="250">
        <v>0</v>
      </c>
      <c r="AY77" s="250">
        <v>0</v>
      </c>
      <c r="AZ77" s="250">
        <v>0</v>
      </c>
      <c r="BA77" s="250">
        <v>0</v>
      </c>
      <c r="BB77" s="250">
        <v>0</v>
      </c>
      <c r="BC77" s="250">
        <v>0</v>
      </c>
      <c r="BD77" s="250">
        <v>0</v>
      </c>
      <c r="BE77" s="250">
        <v>0</v>
      </c>
      <c r="BF77" s="250">
        <v>0</v>
      </c>
      <c r="BG77" s="250">
        <v>0</v>
      </c>
    </row>
    <row r="78" spans="1:59" x14ac:dyDescent="0.25">
      <c r="A78" s="251" t="s">
        <v>251</v>
      </c>
      <c r="B78" s="250">
        <v>-2182946.166666667</v>
      </c>
      <c r="C78" s="250">
        <v>-1835473.7699149968</v>
      </c>
      <c r="D78" s="250">
        <v>-1897676.7247934146</v>
      </c>
      <c r="E78" s="250">
        <v>-1961714.3045513406</v>
      </c>
      <c r="F78" s="250">
        <v>-2027641.02815858</v>
      </c>
      <c r="G78" s="250">
        <v>-2095513.5773347598</v>
      </c>
      <c r="H78" s="250">
        <v>-2165390.3251239005</v>
      </c>
      <c r="I78" s="250">
        <v>-2237331.3931448609</v>
      </c>
      <c r="J78" s="250">
        <v>-2311398.7154079415</v>
      </c>
      <c r="K78" s="250">
        <v>-2387656.0766048394</v>
      </c>
      <c r="L78" s="250">
        <v>-2466169.1759252585</v>
      </c>
      <c r="M78" s="250">
        <v>-2540752.7506312504</v>
      </c>
      <c r="N78" s="250">
        <v>-2623794.7934869193</v>
      </c>
      <c r="O78" s="250">
        <v>-2709296.1184879988</v>
      </c>
      <c r="P78" s="250">
        <v>-2797330.5011063218</v>
      </c>
      <c r="Q78" s="250">
        <v>-2887973.9325610325</v>
      </c>
      <c r="R78" s="250">
        <v>-2981304.6898565888</v>
      </c>
      <c r="S78" s="250">
        <v>-3077403.3930865824</v>
      </c>
      <c r="T78" s="250">
        <v>-3176353.0754716918</v>
      </c>
      <c r="U78" s="250">
        <v>-3278239.2661318928</v>
      </c>
      <c r="V78" s="250">
        <v>-3383150.066491507</v>
      </c>
      <c r="W78" s="250">
        <v>-3482772.7787593976</v>
      </c>
      <c r="X78" s="250">
        <v>-3593755.6202373579</v>
      </c>
      <c r="Y78" s="250">
        <v>-3708035.9722645581</v>
      </c>
      <c r="Z78" s="250">
        <v>-3825712.7499299273</v>
      </c>
      <c r="AA78" s="250">
        <v>-3946887.8540067524</v>
      </c>
      <c r="AB78" s="250">
        <v>-4071666.2281254828</v>
      </c>
      <c r="AC78" s="250">
        <v>-4200155.9731189162</v>
      </c>
      <c r="AD78" s="250">
        <v>-4332468.4359576404</v>
      </c>
      <c r="AE78" s="250">
        <v>-4468718.292332679</v>
      </c>
      <c r="AF78" s="250">
        <v>-4609023.6610009223</v>
      </c>
      <c r="AG78" s="250">
        <v>-4753506.2117779255</v>
      </c>
      <c r="AH78" s="250">
        <v>-4902291.2608257234</v>
      </c>
      <c r="AI78" s="250">
        <v>-5055507.8786456883</v>
      </c>
      <c r="AJ78" s="250">
        <v>-5213289.0171288848</v>
      </c>
      <c r="AK78" s="250">
        <v>-5375771.6111964434</v>
      </c>
      <c r="AL78" s="250">
        <v>-5543096.6994974017</v>
      </c>
      <c r="AM78" s="250">
        <v>-5715409.5641641617</v>
      </c>
      <c r="AN78" s="250">
        <v>-5892859.8324527889</v>
      </c>
      <c r="AO78" s="250">
        <v>-6075601.629203558</v>
      </c>
      <c r="AP78" s="250">
        <v>-6263793.7038912475</v>
      </c>
      <c r="AQ78" s="250">
        <v>-6457599.5576756001</v>
      </c>
      <c r="AR78" s="250">
        <v>-6657187.6085668802</v>
      </c>
      <c r="AS78" s="250">
        <v>-6862731.3184762001</v>
      </c>
      <c r="AT78" s="250">
        <v>-7074409.3647336066</v>
      </c>
      <c r="AU78" s="250">
        <v>-7292405.7671384513</v>
      </c>
      <c r="AV78" s="250">
        <v>-7516910.0848875046</v>
      </c>
      <c r="AW78" s="250">
        <v>-7748117.549977988</v>
      </c>
      <c r="AX78" s="250">
        <v>-7986229.2641355097</v>
      </c>
      <c r="AY78" s="250">
        <v>-8231452.3449221551</v>
      </c>
      <c r="AZ78" s="250">
        <v>-8484000.1417221129</v>
      </c>
      <c r="BA78" s="250" t="e">
        <v>#VALUE!</v>
      </c>
      <c r="BB78" s="250" t="e">
        <v>#VALUE!</v>
      </c>
      <c r="BC78" s="250" t="e">
        <v>#VALUE!</v>
      </c>
      <c r="BD78" s="250" t="e">
        <v>#VALUE!</v>
      </c>
      <c r="BE78" s="250" t="e">
        <v>#VALUE!</v>
      </c>
      <c r="BF78" s="250" t="e">
        <v>#VALUE!</v>
      </c>
      <c r="BG78" s="250" t="e">
        <v>#VALUE!</v>
      </c>
    </row>
    <row r="79" spans="1:59" x14ac:dyDescent="0.25">
      <c r="A79" s="251" t="s">
        <v>455</v>
      </c>
      <c r="B79" s="257">
        <v>-2662484.2333333334</v>
      </c>
      <c r="C79" s="257">
        <v>2037915.8520269967</v>
      </c>
      <c r="D79" s="257">
        <v>624568.38130633673</v>
      </c>
      <c r="E79" s="257">
        <v>0</v>
      </c>
      <c r="F79" s="257">
        <v>0</v>
      </c>
      <c r="G79" s="257">
        <v>0</v>
      </c>
      <c r="H79" s="257">
        <v>0</v>
      </c>
      <c r="I79" s="257">
        <v>0</v>
      </c>
      <c r="J79" s="257">
        <v>0</v>
      </c>
      <c r="K79" s="257">
        <v>0</v>
      </c>
      <c r="L79" s="257">
        <v>0</v>
      </c>
      <c r="M79" s="257">
        <v>0</v>
      </c>
      <c r="N79" s="257">
        <v>0</v>
      </c>
      <c r="O79" s="257">
        <v>0</v>
      </c>
      <c r="P79" s="257">
        <v>0</v>
      </c>
      <c r="Q79" s="257">
        <v>0</v>
      </c>
      <c r="R79" s="257">
        <v>0</v>
      </c>
      <c r="S79" s="257">
        <v>0</v>
      </c>
      <c r="T79" s="257">
        <v>0</v>
      </c>
      <c r="U79" s="257">
        <v>0</v>
      </c>
      <c r="V79" s="257">
        <v>0</v>
      </c>
      <c r="W79" s="257">
        <v>0</v>
      </c>
      <c r="X79" s="257">
        <v>0</v>
      </c>
      <c r="Y79" s="257">
        <v>0</v>
      </c>
      <c r="Z79" s="257">
        <v>0</v>
      </c>
      <c r="AA79" s="257">
        <v>0</v>
      </c>
      <c r="AB79" s="257">
        <v>0</v>
      </c>
      <c r="AC79" s="257">
        <v>0</v>
      </c>
      <c r="AD79" s="257">
        <v>0</v>
      </c>
      <c r="AE79" s="257">
        <v>0</v>
      </c>
      <c r="AF79" s="257">
        <v>0</v>
      </c>
      <c r="AG79" s="257">
        <v>0</v>
      </c>
      <c r="AH79" s="257">
        <v>0</v>
      </c>
      <c r="AI79" s="257">
        <v>0</v>
      </c>
      <c r="AJ79" s="257">
        <v>0</v>
      </c>
      <c r="AK79" s="257">
        <v>0</v>
      </c>
      <c r="AL79" s="257">
        <v>0</v>
      </c>
      <c r="AM79" s="257">
        <v>0</v>
      </c>
      <c r="AN79" s="257">
        <v>0</v>
      </c>
      <c r="AO79" s="257">
        <v>0</v>
      </c>
      <c r="AP79" s="257">
        <v>0</v>
      </c>
      <c r="AQ79" s="257">
        <v>0</v>
      </c>
      <c r="AR79" s="257">
        <v>0</v>
      </c>
      <c r="AS79" s="257">
        <v>0</v>
      </c>
      <c r="AT79" s="257">
        <v>0</v>
      </c>
      <c r="AU79" s="257">
        <v>0</v>
      </c>
      <c r="AV79" s="257">
        <v>0</v>
      </c>
      <c r="AW79" s="257">
        <v>0</v>
      </c>
      <c r="AX79" s="257">
        <v>0</v>
      </c>
      <c r="AY79" s="257">
        <v>0</v>
      </c>
      <c r="AZ79" s="257">
        <v>0</v>
      </c>
      <c r="BA79" s="257">
        <v>0</v>
      </c>
      <c r="BB79" s="257">
        <v>0</v>
      </c>
      <c r="BC79" s="257">
        <v>0</v>
      </c>
      <c r="BD79" s="257">
        <v>0</v>
      </c>
      <c r="BE79" s="257">
        <v>0</v>
      </c>
      <c r="BF79" s="257">
        <v>0</v>
      </c>
      <c r="BG79" s="257">
        <v>0</v>
      </c>
    </row>
    <row r="80" spans="1:59" x14ac:dyDescent="0.25">
      <c r="A80" s="251" t="s">
        <v>456</v>
      </c>
      <c r="B80" s="250">
        <v>0</v>
      </c>
      <c r="C80" s="250">
        <v>0</v>
      </c>
      <c r="D80" s="250">
        <v>0</v>
      </c>
      <c r="E80" s="250">
        <v>0</v>
      </c>
      <c r="F80" s="250">
        <v>0</v>
      </c>
      <c r="G80" s="250">
        <v>0</v>
      </c>
      <c r="H80" s="250">
        <v>0</v>
      </c>
      <c r="I80" s="250">
        <v>0</v>
      </c>
      <c r="J80" s="250">
        <v>0</v>
      </c>
      <c r="K80" s="250">
        <v>0</v>
      </c>
      <c r="L80" s="250">
        <v>0</v>
      </c>
      <c r="M80" s="250">
        <v>0</v>
      </c>
      <c r="N80" s="250">
        <v>0</v>
      </c>
      <c r="O80" s="250">
        <v>0</v>
      </c>
      <c r="P80" s="250">
        <v>0</v>
      </c>
      <c r="Q80" s="250">
        <v>0</v>
      </c>
      <c r="R80" s="250">
        <v>0</v>
      </c>
      <c r="S80" s="250">
        <v>0</v>
      </c>
      <c r="T80" s="250">
        <v>0</v>
      </c>
      <c r="U80" s="250">
        <v>0</v>
      </c>
      <c r="V80" s="250">
        <v>0</v>
      </c>
      <c r="W80" s="250">
        <v>0</v>
      </c>
      <c r="X80" s="250">
        <v>0</v>
      </c>
      <c r="Y80" s="250">
        <v>0</v>
      </c>
      <c r="Z80" s="250">
        <v>0</v>
      </c>
      <c r="AA80" s="250">
        <v>0</v>
      </c>
      <c r="AB80" s="250">
        <v>0</v>
      </c>
      <c r="AC80" s="250">
        <v>0</v>
      </c>
      <c r="AD80" s="250">
        <v>0</v>
      </c>
      <c r="AE80" s="250">
        <v>0</v>
      </c>
      <c r="AF80" s="250">
        <v>0</v>
      </c>
      <c r="AG80" s="250">
        <v>0</v>
      </c>
      <c r="AH80" s="250">
        <v>0</v>
      </c>
      <c r="AI80" s="250">
        <v>0</v>
      </c>
      <c r="AJ80" s="250">
        <v>0</v>
      </c>
      <c r="AK80" s="250">
        <v>0</v>
      </c>
      <c r="AL80" s="250">
        <v>0</v>
      </c>
      <c r="AM80" s="250">
        <v>0</v>
      </c>
      <c r="AN80" s="250">
        <v>0</v>
      </c>
      <c r="AO80" s="250">
        <v>0</v>
      </c>
      <c r="AP80" s="250">
        <v>0</v>
      </c>
      <c r="AQ80" s="250">
        <v>0</v>
      </c>
      <c r="AR80" s="250">
        <v>0</v>
      </c>
      <c r="AS80" s="250">
        <v>0</v>
      </c>
      <c r="AT80" s="250">
        <v>0</v>
      </c>
      <c r="AU80" s="250">
        <v>0</v>
      </c>
      <c r="AV80" s="250">
        <v>0</v>
      </c>
      <c r="AW80" s="250">
        <v>0</v>
      </c>
      <c r="AX80" s="250">
        <v>0</v>
      </c>
      <c r="AY80" s="250">
        <v>0</v>
      </c>
      <c r="AZ80" s="250">
        <v>0</v>
      </c>
      <c r="BA80" s="250" t="s">
        <v>472</v>
      </c>
      <c r="BB80" s="250" t="s">
        <v>472</v>
      </c>
      <c r="BC80" s="250" t="s">
        <v>472</v>
      </c>
      <c r="BD80" s="250" t="s">
        <v>472</v>
      </c>
      <c r="BE80" s="250" t="s">
        <v>472</v>
      </c>
      <c r="BF80" s="250" t="s">
        <v>472</v>
      </c>
      <c r="BG80" s="250" t="s">
        <v>472</v>
      </c>
    </row>
    <row r="81" spans="1:59" x14ac:dyDescent="0.25">
      <c r="A81" s="251" t="s">
        <v>250</v>
      </c>
      <c r="B81" s="250">
        <v>-24227152</v>
      </c>
      <c r="C81" s="250">
        <v>0</v>
      </c>
      <c r="D81" s="250">
        <v>0</v>
      </c>
      <c r="E81" s="250">
        <v>0</v>
      </c>
      <c r="F81" s="250">
        <v>0</v>
      </c>
      <c r="G81" s="250">
        <v>0</v>
      </c>
      <c r="H81" s="250">
        <v>0</v>
      </c>
      <c r="I81" s="250">
        <v>0</v>
      </c>
      <c r="J81" s="250">
        <v>0</v>
      </c>
      <c r="K81" s="250">
        <v>0</v>
      </c>
      <c r="L81" s="250">
        <v>0</v>
      </c>
      <c r="M81" s="250">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1</v>
      </c>
      <c r="BA81" s="250">
        <v>2</v>
      </c>
      <c r="BB81" s="250">
        <v>3</v>
      </c>
      <c r="BC81" s="250">
        <v>4</v>
      </c>
      <c r="BD81" s="250">
        <v>5</v>
      </c>
      <c r="BE81" s="250">
        <v>6</v>
      </c>
      <c r="BF81" s="250">
        <v>7</v>
      </c>
      <c r="BG81" s="250">
        <v>8</v>
      </c>
    </row>
    <row r="82" spans="1:59" x14ac:dyDescent="0.25">
      <c r="A82" s="251" t="s">
        <v>457</v>
      </c>
      <c r="B82" s="250">
        <v>0</v>
      </c>
      <c r="C82" s="250">
        <v>0</v>
      </c>
      <c r="D82" s="250">
        <v>0</v>
      </c>
      <c r="E82" s="250">
        <v>0</v>
      </c>
      <c r="F82" s="250">
        <v>0</v>
      </c>
      <c r="G82" s="250">
        <v>0</v>
      </c>
      <c r="H82" s="250">
        <v>0</v>
      </c>
      <c r="I82" s="250">
        <v>0</v>
      </c>
      <c r="J82" s="250">
        <v>0</v>
      </c>
      <c r="K82" s="250">
        <v>0</v>
      </c>
      <c r="L82" s="250">
        <v>0</v>
      </c>
      <c r="M82" s="250">
        <v>0</v>
      </c>
      <c r="N82" s="250">
        <v>0</v>
      </c>
      <c r="O82" s="250">
        <v>0</v>
      </c>
      <c r="P82" s="250">
        <v>0</v>
      </c>
      <c r="Q82" s="250">
        <v>0</v>
      </c>
      <c r="R82" s="250">
        <v>0</v>
      </c>
      <c r="S82" s="250">
        <v>0</v>
      </c>
      <c r="T82" s="250">
        <v>0</v>
      </c>
      <c r="U82" s="250">
        <v>0</v>
      </c>
      <c r="V82" s="250">
        <v>0</v>
      </c>
      <c r="W82" s="250">
        <v>0</v>
      </c>
      <c r="X82" s="250">
        <v>0</v>
      </c>
      <c r="Y82" s="250">
        <v>0</v>
      </c>
      <c r="Z82" s="250">
        <v>0</v>
      </c>
      <c r="AA82" s="250">
        <v>0</v>
      </c>
      <c r="AB82" s="250">
        <v>0</v>
      </c>
      <c r="AC82" s="250">
        <v>0</v>
      </c>
      <c r="AD82" s="250">
        <v>0</v>
      </c>
      <c r="AE82" s="250">
        <v>0</v>
      </c>
      <c r="AF82" s="250">
        <v>0</v>
      </c>
      <c r="AG82" s="250">
        <v>0</v>
      </c>
      <c r="AH82" s="250">
        <v>0</v>
      </c>
      <c r="AI82" s="250">
        <v>0</v>
      </c>
      <c r="AJ82" s="250">
        <v>0</v>
      </c>
      <c r="AK82" s="250">
        <v>0</v>
      </c>
      <c r="AL82" s="250">
        <v>0</v>
      </c>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row>
    <row r="83" spans="1:59" x14ac:dyDescent="0.25">
      <c r="A83" s="258" t="s">
        <v>249</v>
      </c>
      <c r="B83" s="249">
        <v>-18157851.566666666</v>
      </c>
      <c r="C83" s="249">
        <v>9864353.9716869816</v>
      </c>
      <c r="D83" s="249">
        <v>8699818.3204799928</v>
      </c>
      <c r="E83" s="249">
        <v>8331400.2582053598</v>
      </c>
      <c r="F83" s="249">
        <v>8595107.1526343226</v>
      </c>
      <c r="G83" s="249">
        <v>8866597.34933904</v>
      </c>
      <c r="H83" s="249">
        <v>9146104.3404955976</v>
      </c>
      <c r="I83" s="249">
        <v>9433868.612579437</v>
      </c>
      <c r="J83" s="249">
        <v>9730137.9016317576</v>
      </c>
      <c r="K83" s="249">
        <v>10035167.34641936</v>
      </c>
      <c r="L83" s="249">
        <v>10349219.743701039</v>
      </c>
      <c r="M83" s="249">
        <v>10647554.042524999</v>
      </c>
      <c r="N83" s="249">
        <v>10979722.213947682</v>
      </c>
      <c r="O83" s="249">
        <v>11321727.513952</v>
      </c>
      <c r="P83" s="249">
        <v>11673865.044425277</v>
      </c>
      <c r="Q83" s="249">
        <v>12036438.770244116</v>
      </c>
      <c r="R83" s="249">
        <v>12409761.799426362</v>
      </c>
      <c r="S83" s="249">
        <v>12794156.612346318</v>
      </c>
      <c r="T83" s="249">
        <v>13189955.341886761</v>
      </c>
      <c r="U83" s="249">
        <v>13597500.104527559</v>
      </c>
      <c r="V83" s="249">
        <v>14017143.305966042</v>
      </c>
      <c r="W83" s="249">
        <v>14415634.155037604</v>
      </c>
      <c r="X83" s="249">
        <v>14859565.520949438</v>
      </c>
      <c r="Y83" s="249">
        <v>15316686.929058235</v>
      </c>
      <c r="Z83" s="249">
        <v>15787394.039719675</v>
      </c>
      <c r="AA83" s="249">
        <v>16272094.456027046</v>
      </c>
      <c r="AB83" s="249">
        <v>16771207.952501915</v>
      </c>
      <c r="AC83" s="249">
        <v>17285166.932475682</v>
      </c>
      <c r="AD83" s="249">
        <v>17814416.783830553</v>
      </c>
      <c r="AE83" s="249">
        <v>18359416.209330719</v>
      </c>
      <c r="AF83" s="249">
        <v>18920637.684003673</v>
      </c>
      <c r="AG83" s="249">
        <v>19498567.887111671</v>
      </c>
      <c r="AH83" s="249">
        <v>20093708.083302874</v>
      </c>
      <c r="AI83" s="249">
        <v>20706574.554582711</v>
      </c>
      <c r="AJ83" s="249">
        <v>21337699.108515516</v>
      </c>
      <c r="AK83" s="249">
        <v>21987629.484785751</v>
      </c>
      <c r="AL83" s="249">
        <v>22656929.837989599</v>
      </c>
      <c r="AM83" s="249">
        <v>23346181.296656638</v>
      </c>
      <c r="AN83" s="249">
        <v>24055982.369811207</v>
      </c>
      <c r="AO83" s="249">
        <v>24786949.556814238</v>
      </c>
      <c r="AP83" s="249">
        <v>25539717.855564952</v>
      </c>
      <c r="AQ83" s="249">
        <v>26314941.270702388</v>
      </c>
      <c r="AR83" s="249">
        <v>27113293.47426752</v>
      </c>
      <c r="AS83" s="249">
        <v>27935468.3139048</v>
      </c>
      <c r="AT83" s="249">
        <v>28782180.498934388</v>
      </c>
      <c r="AU83" s="249">
        <v>29654166.108553745</v>
      </c>
      <c r="AV83" s="249">
        <v>30552183.379550092</v>
      </c>
      <c r="AW83" s="249">
        <v>31477013.239912003</v>
      </c>
      <c r="AX83" s="249">
        <v>32429460.096542075</v>
      </c>
      <c r="AY83" s="249">
        <v>33410352.419688635</v>
      </c>
      <c r="AZ83" s="249">
        <v>34420544.60688848</v>
      </c>
      <c r="BA83" s="249" t="s">
        <v>505</v>
      </c>
      <c r="BB83" s="249" t="s">
        <v>505</v>
      </c>
      <c r="BC83" s="249" t="s">
        <v>505</v>
      </c>
      <c r="BD83" s="249" t="s">
        <v>505</v>
      </c>
      <c r="BE83" s="249" t="s">
        <v>505</v>
      </c>
      <c r="BF83" s="249" t="s">
        <v>505</v>
      </c>
      <c r="BG83" s="249" t="s">
        <v>505</v>
      </c>
    </row>
    <row r="84" spans="1:59" x14ac:dyDescent="0.25">
      <c r="A84" s="258" t="s">
        <v>481</v>
      </c>
      <c r="B84" s="249">
        <v>-18157851.566666666</v>
      </c>
      <c r="C84" s="249">
        <v>-8293497.5949796848</v>
      </c>
      <c r="D84" s="249">
        <v>406320.72550030798</v>
      </c>
      <c r="E84" s="249">
        <v>8737720.9837056678</v>
      </c>
      <c r="F84" s="249">
        <v>17332828.136339992</v>
      </c>
      <c r="G84" s="249">
        <v>26199425.48567903</v>
      </c>
      <c r="H84" s="249">
        <v>35345529.826174632</v>
      </c>
      <c r="I84" s="249">
        <v>44779398.438754067</v>
      </c>
      <c r="J84" s="249">
        <v>54509536.340385824</v>
      </c>
      <c r="K84" s="249">
        <v>64544703.686805189</v>
      </c>
      <c r="L84" s="249">
        <v>74893923.430506229</v>
      </c>
      <c r="M84" s="249">
        <v>85541477.473031223</v>
      </c>
      <c r="N84" s="249">
        <v>96521199.686978906</v>
      </c>
      <c r="O84" s="249">
        <v>107842927.20093091</v>
      </c>
      <c r="P84" s="249">
        <v>119516792.24535619</v>
      </c>
      <c r="Q84" s="249">
        <v>131553231.01560031</v>
      </c>
      <c r="R84" s="249">
        <v>143962992.81502667</v>
      </c>
      <c r="S84" s="249">
        <v>156757149.42737299</v>
      </c>
      <c r="T84" s="249">
        <v>169947104.76925975</v>
      </c>
      <c r="U84" s="249">
        <v>183544604.87378731</v>
      </c>
      <c r="V84" s="249">
        <v>197561748.17975336</v>
      </c>
      <c r="W84" s="249">
        <v>211977382.33479097</v>
      </c>
      <c r="X84" s="249">
        <v>226836947.85574043</v>
      </c>
      <c r="Y84" s="249">
        <v>242153634.78479865</v>
      </c>
      <c r="Z84" s="249">
        <v>257941028.82451832</v>
      </c>
      <c r="AA84" s="249">
        <v>274213123.28054535</v>
      </c>
      <c r="AB84" s="249">
        <v>290984331.23304725</v>
      </c>
      <c r="AC84" s="249">
        <v>308269498.16552293</v>
      </c>
      <c r="AD84" s="249">
        <v>326083914.94935346</v>
      </c>
      <c r="AE84" s="249">
        <v>344443331.15868419</v>
      </c>
      <c r="AF84" s="249">
        <v>363363968.84268785</v>
      </c>
      <c r="AG84" s="249">
        <v>382862536.72979951</v>
      </c>
      <c r="AH84" s="249">
        <v>402956244.81310236</v>
      </c>
      <c r="AI84" s="249">
        <v>423662819.36768508</v>
      </c>
      <c r="AJ84" s="249">
        <v>445000518.47620058</v>
      </c>
      <c r="AK84" s="249">
        <v>466988147.96098632</v>
      </c>
      <c r="AL84" s="249">
        <v>489645077.79897594</v>
      </c>
      <c r="AM84" s="249">
        <v>512991259.09563255</v>
      </c>
      <c r="AN84" s="249">
        <v>537047241.46544373</v>
      </c>
      <c r="AO84" s="249">
        <v>561834191.02225792</v>
      </c>
      <c r="AP84" s="249">
        <v>587373908.87782288</v>
      </c>
      <c r="AQ84" s="249">
        <v>613688850.14852524</v>
      </c>
      <c r="AR84" s="249">
        <v>640802143.62279272</v>
      </c>
      <c r="AS84" s="249">
        <v>668737611.93669748</v>
      </c>
      <c r="AT84" s="249">
        <v>697519792.43563187</v>
      </c>
      <c r="AU84" s="249">
        <v>727173958.54418564</v>
      </c>
      <c r="AV84" s="249">
        <v>757726141.92373574</v>
      </c>
      <c r="AW84" s="249">
        <v>789203155.16364777</v>
      </c>
      <c r="AX84" s="249">
        <v>821632615.26018989</v>
      </c>
      <c r="AY84" s="249">
        <v>855042967.67987847</v>
      </c>
      <c r="AZ84" s="249">
        <v>889463512.28676701</v>
      </c>
      <c r="BA84" s="249" t="s">
        <v>505</v>
      </c>
      <c r="BB84" s="249" t="s">
        <v>505</v>
      </c>
      <c r="BC84" s="249" t="s">
        <v>505</v>
      </c>
      <c r="BD84" s="249" t="s">
        <v>505</v>
      </c>
      <c r="BE84" s="249" t="s">
        <v>505</v>
      </c>
      <c r="BF84" s="249" t="s">
        <v>505</v>
      </c>
      <c r="BG84" s="249" t="s">
        <v>505</v>
      </c>
    </row>
    <row r="85" spans="1:59" x14ac:dyDescent="0.25">
      <c r="A85" s="259" t="s">
        <v>248</v>
      </c>
      <c r="B85" s="260">
        <v>1</v>
      </c>
      <c r="C85" s="260">
        <v>0.88105726872246692</v>
      </c>
      <c r="D85" s="260">
        <v>0.77626191076869333</v>
      </c>
      <c r="E85" s="260">
        <v>0.68393119891514842</v>
      </c>
      <c r="F85" s="260">
        <v>0.60258255411026285</v>
      </c>
      <c r="G85" s="260">
        <v>0.53090973930419638</v>
      </c>
      <c r="H85" s="260">
        <v>0.4677618848495122</v>
      </c>
      <c r="I85" s="260">
        <v>0.41212500867798435</v>
      </c>
      <c r="J85" s="260">
        <v>0.3631057345180479</v>
      </c>
      <c r="K85" s="260">
        <v>0.31991694671193649</v>
      </c>
      <c r="L85" s="260">
        <v>0.28186515128804979</v>
      </c>
      <c r="M85" s="260">
        <v>0.24833934034189409</v>
      </c>
      <c r="N85" s="260">
        <v>0.21880118091796832</v>
      </c>
      <c r="O85" s="260">
        <v>0.19277637085283555</v>
      </c>
      <c r="P85" s="260">
        <v>0.16984702277782865</v>
      </c>
      <c r="Q85" s="260">
        <v>0.14964495398927638</v>
      </c>
      <c r="R85" s="260">
        <v>0.13184577443989109</v>
      </c>
      <c r="S85" s="260">
        <v>0.11616367792060887</v>
      </c>
      <c r="T85" s="260">
        <v>0.102346852793488</v>
      </c>
      <c r="U85" s="260">
        <v>9.0173438584570942E-2</v>
      </c>
      <c r="V85" s="260">
        <v>7.9447963510635183E-2</v>
      </c>
      <c r="W85" s="260">
        <v>6.999820573624245E-2</v>
      </c>
      <c r="X85" s="260">
        <v>6.1672427961447097E-2</v>
      </c>
      <c r="Y85" s="260">
        <v>5.4336940935195678E-2</v>
      </c>
      <c r="Z85" s="260">
        <v>4.7873956771097514E-2</v>
      </c>
      <c r="AA85" s="260">
        <v>4.2179697595680632E-2</v>
      </c>
      <c r="AB85" s="260">
        <v>3.7162729159189986E-2</v>
      </c>
      <c r="AC85" s="260">
        <v>3.2742492651268711E-2</v>
      </c>
      <c r="AD85" s="260">
        <v>2.8848011146492256E-2</v>
      </c>
      <c r="AE85" s="260">
        <v>2.5416749908803746E-2</v>
      </c>
      <c r="AF85" s="260">
        <v>2.239361225445264E-2</v>
      </c>
      <c r="AG85" s="260">
        <v>1.9730054849738013E-2</v>
      </c>
      <c r="AH85" s="260">
        <v>1.7383308237654636E-2</v>
      </c>
      <c r="AI85" s="260">
        <v>1.5315690077228756E-2</v>
      </c>
      <c r="AJ85" s="260">
        <v>1.3494000068042956E-2</v>
      </c>
      <c r="AK85" s="260">
        <v>1.1888986844090711E-2</v>
      </c>
      <c r="AL85" s="260">
        <v>1.0474878276731903E-2</v>
      </c>
      <c r="AM85" s="260">
        <v>9.228967644697713E-3</v>
      </c>
      <c r="AN85" s="260">
        <v>8.1312490261653842E-3</v>
      </c>
      <c r="AO85" s="260">
        <v>7.1640960582954934E-3</v>
      </c>
      <c r="AP85" s="260">
        <v>6.3119789059872195E-3</v>
      </c>
      <c r="AQ85" s="260">
        <v>5.5612148951429243E-3</v>
      </c>
      <c r="AR85" s="260">
        <v>4.8997488062933253E-3</v>
      </c>
      <c r="AS85" s="260">
        <v>4.3169593006989653E-3</v>
      </c>
      <c r="AT85" s="260">
        <v>3.8034883706598811E-3</v>
      </c>
      <c r="AU85" s="260">
        <v>3.3510910754712612E-3</v>
      </c>
      <c r="AV85" s="260">
        <v>2.9525031501949437E-3</v>
      </c>
      <c r="AW85" s="260">
        <v>2.6013243614052368E-3</v>
      </c>
      <c r="AX85" s="260">
        <v>2.2919157369209139E-3</v>
      </c>
      <c r="AY85" s="260">
        <v>2.0193090193135802E-3</v>
      </c>
      <c r="AZ85" s="260">
        <v>1.7791268892630662E-3</v>
      </c>
      <c r="BA85" s="260" t="s">
        <v>505</v>
      </c>
      <c r="BB85" s="260" t="s">
        <v>505</v>
      </c>
      <c r="BC85" s="260" t="s">
        <v>505</v>
      </c>
      <c r="BD85" s="260" t="s">
        <v>505</v>
      </c>
      <c r="BE85" s="260" t="s">
        <v>505</v>
      </c>
      <c r="BF85" s="260" t="s">
        <v>505</v>
      </c>
      <c r="BG85" s="260" t="s">
        <v>505</v>
      </c>
    </row>
    <row r="86" spans="1:59" x14ac:dyDescent="0.25">
      <c r="A86" s="261" t="s">
        <v>482</v>
      </c>
      <c r="B86" s="262">
        <v>-18157851.566666666</v>
      </c>
      <c r="C86" s="262">
        <v>8691060.7680061515</v>
      </c>
      <c r="D86" s="262">
        <v>6753337.5927962838</v>
      </c>
      <c r="E86" s="262">
        <v>5698104.5672363685</v>
      </c>
      <c r="F86" s="262">
        <v>5179261.6208857791</v>
      </c>
      <c r="G86" s="262">
        <v>4707362.8872528682</v>
      </c>
      <c r="H86" s="262">
        <v>4278199.0053405259</v>
      </c>
      <c r="I86" s="262">
        <v>3887933.1838262645</v>
      </c>
      <c r="J86" s="262">
        <v>3533068.8697338966</v>
      </c>
      <c r="K86" s="262">
        <v>3210420.0972098075</v>
      </c>
      <c r="L86" s="262">
        <v>2917084.3887715652</v>
      </c>
      <c r="M86" s="262">
        <v>2644206.5471753259</v>
      </c>
      <c r="N86" s="262">
        <v>2402376.1865630024</v>
      </c>
      <c r="O86" s="262">
        <v>2182561.5419243625</v>
      </c>
      <c r="P86" s="262">
        <v>1982771.2221057976</v>
      </c>
      <c r="Q86" s="262">
        <v>1801192.325967923</v>
      </c>
      <c r="R86" s="262">
        <v>1636174.6550599451</v>
      </c>
      <c r="S86" s="262">
        <v>1486216.2879824259</v>
      </c>
      <c r="T86" s="262">
        <v>1349950.4177287649</v>
      </c>
      <c r="U86" s="262">
        <v>1226133.3405793128</v>
      </c>
      <c r="V86" s="262">
        <v>1113633.4898957342</v>
      </c>
      <c r="W86" s="262">
        <v>1009068.5254027258</v>
      </c>
      <c r="X86" s="262">
        <v>916425.48412915738</v>
      </c>
      <c r="Y86" s="262">
        <v>832261.91298712103</v>
      </c>
      <c r="Z86" s="262">
        <v>755805.01978582225</v>
      </c>
      <c r="AA86" s="262">
        <v>686352.02340357215</v>
      </c>
      <c r="AB86" s="262">
        <v>623263.85881128197</v>
      </c>
      <c r="AC86" s="262">
        <v>565959.45126253797</v>
      </c>
      <c r="AD86" s="262">
        <v>513910.49394820252</v>
      </c>
      <c r="AE86" s="262">
        <v>466636.6902641966</v>
      </c>
      <c r="AF86" s="262">
        <v>423701.42390256305</v>
      </c>
      <c r="AG86" s="262">
        <v>384707.81390405353</v>
      </c>
      <c r="AH86" s="262">
        <v>349295.12124950637</v>
      </c>
      <c r="AI86" s="262">
        <v>317135.47843901988</v>
      </c>
      <c r="AJ86" s="262">
        <v>287930.91322218848</v>
      </c>
      <c r="AK86" s="262">
        <v>261410.63767735881</v>
      </c>
      <c r="AL86" s="262">
        <v>237328.58217739611</v>
      </c>
      <c r="AM86" s="262">
        <v>215461.15181409102</v>
      </c>
      <c r="AN86" s="262">
        <v>195605.18321797904</v>
      </c>
      <c r="AO86" s="262">
        <v>177576.08761714213</v>
      </c>
      <c r="AP86" s="262">
        <v>161206.16036919112</v>
      </c>
      <c r="AQ86" s="262">
        <v>146343.04335944139</v>
      </c>
      <c r="AR86" s="262">
        <v>132848.32733522289</v>
      </c>
      <c r="AS86" s="262">
        <v>120596.27975709256</v>
      </c>
      <c r="AT86" s="262">
        <v>109472.68880993057</v>
      </c>
      <c r="AU86" s="262">
        <v>99373.81139691679</v>
      </c>
      <c r="AV86" s="262">
        <v>90205.417673455246</v>
      </c>
      <c r="AW86" s="262">
        <v>81881.921365258269</v>
      </c>
      <c r="AX86" s="262">
        <v>74325.589935113603</v>
      </c>
      <c r="AY86" s="262">
        <v>67465.82597952256</v>
      </c>
      <c r="AZ86" s="262">
        <v>61238.516453194112</v>
      </c>
      <c r="BA86" s="262" t="s">
        <v>505</v>
      </c>
      <c r="BB86" s="262" t="s">
        <v>505</v>
      </c>
      <c r="BC86" s="262" t="s">
        <v>505</v>
      </c>
      <c r="BD86" s="262" t="s">
        <v>505</v>
      </c>
      <c r="BE86" s="262" t="s">
        <v>505</v>
      </c>
      <c r="BF86" s="262" t="s">
        <v>505</v>
      </c>
      <c r="BG86" s="262" t="s">
        <v>505</v>
      </c>
    </row>
    <row r="87" spans="1:59" x14ac:dyDescent="0.25">
      <c r="A87" s="261" t="s">
        <v>483</v>
      </c>
      <c r="B87" s="262">
        <v>-18157851.566666666</v>
      </c>
      <c r="C87" s="262">
        <v>-9466790.7986605149</v>
      </c>
      <c r="D87" s="262">
        <v>-2713453.2058642311</v>
      </c>
      <c r="E87" s="262">
        <v>2984651.3613721374</v>
      </c>
      <c r="F87" s="262">
        <v>8163912.9822579166</v>
      </c>
      <c r="G87" s="262">
        <v>12871275.869510785</v>
      </c>
      <c r="H87" s="262">
        <v>17149474.874851309</v>
      </c>
      <c r="I87" s="262">
        <v>21037408.058677573</v>
      </c>
      <c r="J87" s="262">
        <v>24570476.928411469</v>
      </c>
      <c r="K87" s="262">
        <v>27780897.025621276</v>
      </c>
      <c r="L87" s="262">
        <v>30697981.41439284</v>
      </c>
      <c r="M87" s="262">
        <v>33342187.961568166</v>
      </c>
      <c r="N87" s="262">
        <v>35744564.148131169</v>
      </c>
      <c r="O87" s="262">
        <v>37927125.690055534</v>
      </c>
      <c r="P87" s="262">
        <v>39909896.912161335</v>
      </c>
      <c r="Q87" s="262">
        <v>41711089.238129258</v>
      </c>
      <c r="R87" s="262">
        <v>43347263.893189207</v>
      </c>
      <c r="S87" s="262">
        <v>44833480.181171633</v>
      </c>
      <c r="T87" s="262">
        <v>46183430.5989004</v>
      </c>
      <c r="U87" s="262">
        <v>47409563.939479716</v>
      </c>
      <c r="V87" s="262">
        <v>48523197.429375447</v>
      </c>
      <c r="W87" s="262">
        <v>49532265.954778172</v>
      </c>
      <c r="X87" s="262">
        <v>50448691.438907333</v>
      </c>
      <c r="Y87" s="262">
        <v>51280953.351894453</v>
      </c>
      <c r="Z87" s="262">
        <v>52036758.371680275</v>
      </c>
      <c r="AA87" s="262">
        <v>52723110.395083845</v>
      </c>
      <c r="AB87" s="262">
        <v>53346374.253895126</v>
      </c>
      <c r="AC87" s="262">
        <v>53912333.705157667</v>
      </c>
      <c r="AD87" s="262">
        <v>54426244.199105866</v>
      </c>
      <c r="AE87" s="262">
        <v>54892880.889370061</v>
      </c>
      <c r="AF87" s="262">
        <v>55316582.313272625</v>
      </c>
      <c r="AG87" s="262">
        <v>55701290.12717668</v>
      </c>
      <c r="AH87" s="262">
        <v>56050585.248426184</v>
      </c>
      <c r="AI87" s="262">
        <v>56367720.726865202</v>
      </c>
      <c r="AJ87" s="262">
        <v>56655651.640087388</v>
      </c>
      <c r="AK87" s="262">
        <v>56917062.277764745</v>
      </c>
      <c r="AL87" s="262">
        <v>57154390.859942138</v>
      </c>
      <c r="AM87" s="262">
        <v>57369852.011756226</v>
      </c>
      <c r="AN87" s="262">
        <v>57565457.194974206</v>
      </c>
      <c r="AO87" s="262">
        <v>57743033.28259135</v>
      </c>
      <c r="AP87" s="262">
        <v>57904239.442960538</v>
      </c>
      <c r="AQ87" s="262">
        <v>58050582.486319982</v>
      </c>
      <c r="AR87" s="262">
        <v>58183430.813655205</v>
      </c>
      <c r="AS87" s="262">
        <v>58304027.093412295</v>
      </c>
      <c r="AT87" s="262">
        <v>58413499.782222226</v>
      </c>
      <c r="AU87" s="262">
        <v>58512873.593619145</v>
      </c>
      <c r="AV87" s="262">
        <v>58603079.011292599</v>
      </c>
      <c r="AW87" s="262">
        <v>58684960.93265786</v>
      </c>
      <c r="AX87" s="262">
        <v>58759286.522592977</v>
      </c>
      <c r="AY87" s="262">
        <v>58826752.3485725</v>
      </c>
      <c r="AZ87" s="262">
        <v>58887990.865025692</v>
      </c>
      <c r="BA87" s="262">
        <v>58887990.865025692</v>
      </c>
      <c r="BB87" s="262">
        <v>58887990.865025692</v>
      </c>
      <c r="BC87" s="262">
        <v>58887990.865025692</v>
      </c>
      <c r="BD87" s="262">
        <v>58887990.865025692</v>
      </c>
      <c r="BE87" s="262">
        <v>58887990.865025692</v>
      </c>
      <c r="BF87" s="262">
        <v>58887990.865025692</v>
      </c>
      <c r="BG87" s="262">
        <v>58887990.865025692</v>
      </c>
    </row>
    <row r="88" spans="1:59" x14ac:dyDescent="0.25">
      <c r="A88" s="261" t="s">
        <v>484</v>
      </c>
      <c r="B88" s="263">
        <v>0</v>
      </c>
      <c r="C88" s="263">
        <v>0</v>
      </c>
      <c r="D88" s="263">
        <v>1.5202408149996183E-2</v>
      </c>
      <c r="E88" s="263">
        <v>0.23335646338434168</v>
      </c>
      <c r="F88" s="263">
        <v>0.34628216573241866</v>
      </c>
      <c r="G88" s="263">
        <v>0.40835615516955071</v>
      </c>
      <c r="H88" s="263">
        <v>0.44435074431115051</v>
      </c>
      <c r="I88" s="263">
        <v>0.46610004192160903</v>
      </c>
      <c r="J88" s="263">
        <v>0.47965564456706899</v>
      </c>
      <c r="K88" s="263">
        <v>0.48830372988892501</v>
      </c>
      <c r="L88" s="263">
        <v>0.4939188307418434</v>
      </c>
      <c r="M88" s="263">
        <v>0.49760493172455722</v>
      </c>
      <c r="N88" s="263">
        <v>0.50005499579020407</v>
      </c>
      <c r="O88" s="263">
        <v>0.50169587657052506</v>
      </c>
      <c r="P88" s="263">
        <v>0.50280111984191955</v>
      </c>
      <c r="Q88" s="263">
        <v>0.50354878061618225</v>
      </c>
      <c r="R88" s="263">
        <v>0.50405617882030462</v>
      </c>
      <c r="S88" s="263">
        <v>0.50440135067435232</v>
      </c>
      <c r="T88" s="263">
        <v>0.50463658188328187</v>
      </c>
      <c r="U88" s="263">
        <v>0.50479710030369573</v>
      </c>
      <c r="V88" s="263">
        <v>0.50490674132213909</v>
      </c>
      <c r="W88" s="263">
        <v>0.50498150924147645</v>
      </c>
      <c r="X88" s="263">
        <v>0.50503264099690948</v>
      </c>
      <c r="Y88" s="263">
        <v>0.50506762128995386</v>
      </c>
      <c r="Z88" s="263">
        <v>0.50509155817706519</v>
      </c>
      <c r="AA88" s="263">
        <v>0.5051079410406536</v>
      </c>
      <c r="AB88" s="263">
        <v>0.50511915516605987</v>
      </c>
      <c r="AC88" s="263">
        <v>0.5051268319040183</v>
      </c>
      <c r="AD88" s="263">
        <v>0.50513208736665627</v>
      </c>
      <c r="AE88" s="263">
        <v>0.50513568534839237</v>
      </c>
      <c r="AF88" s="263">
        <v>0.50513814863077444</v>
      </c>
      <c r="AG88" s="263">
        <v>0.5051398350754206</v>
      </c>
      <c r="AH88" s="263">
        <v>0.50514098966973253</v>
      </c>
      <c r="AI88" s="263">
        <v>0.5051417801371203</v>
      </c>
      <c r="AJ88" s="263">
        <v>0.50514232130776304</v>
      </c>
      <c r="AK88" s="263">
        <v>0.5051426918001185</v>
      </c>
      <c r="AL88" s="263">
        <v>0.50514294544050631</v>
      </c>
      <c r="AM88" s="263">
        <v>0.50514311908113552</v>
      </c>
      <c r="AN88" s="263">
        <v>0.50514323795267857</v>
      </c>
      <c r="AO88" s="263">
        <v>0.50514331932899292</v>
      </c>
      <c r="AP88" s="263">
        <v>0.50514337503624507</v>
      </c>
      <c r="AQ88" s="263">
        <v>0.50514341317084233</v>
      </c>
      <c r="AR88" s="263">
        <v>0.50514343927564687</v>
      </c>
      <c r="AS88" s="263">
        <v>0.50514345714528353</v>
      </c>
      <c r="AT88" s="263">
        <v>0.50514346937750232</v>
      </c>
      <c r="AU88" s="263">
        <v>0.50514347775065671</v>
      </c>
      <c r="AV88" s="263">
        <v>0.5051434834821471</v>
      </c>
      <c r="AW88" s="263">
        <v>0.50514348740535042</v>
      </c>
      <c r="AX88" s="263">
        <v>0.50514349009075055</v>
      </c>
      <c r="AY88" s="263">
        <v>0.50514349192886443</v>
      </c>
      <c r="AZ88" s="263">
        <v>0.50514349318701068</v>
      </c>
      <c r="BA88" s="263" t="s">
        <v>505</v>
      </c>
      <c r="BB88" s="263" t="s">
        <v>505</v>
      </c>
      <c r="BC88" s="263" t="s">
        <v>505</v>
      </c>
      <c r="BD88" s="263" t="s">
        <v>505</v>
      </c>
      <c r="BE88" s="263" t="s">
        <v>505</v>
      </c>
      <c r="BF88" s="263" t="s">
        <v>505</v>
      </c>
      <c r="BG88" s="263" t="s">
        <v>505</v>
      </c>
    </row>
    <row r="89" spans="1:59" x14ac:dyDescent="0.25">
      <c r="A89" s="261" t="s">
        <v>485</v>
      </c>
      <c r="B89" s="264">
        <v>0</v>
      </c>
      <c r="C89" s="264">
        <v>0</v>
      </c>
      <c r="D89" s="264">
        <v>1.9532954930169288</v>
      </c>
      <c r="E89" s="264">
        <v>0</v>
      </c>
      <c r="F89" s="264">
        <v>0</v>
      </c>
      <c r="G89" s="264">
        <v>0</v>
      </c>
      <c r="H89" s="264">
        <v>0</v>
      </c>
      <c r="I89" s="264">
        <v>0</v>
      </c>
      <c r="J89" s="264">
        <v>0</v>
      </c>
      <c r="K89" s="264">
        <v>0</v>
      </c>
      <c r="L89" s="264">
        <v>0</v>
      </c>
      <c r="M89" s="264">
        <v>0</v>
      </c>
      <c r="N89" s="264">
        <v>0</v>
      </c>
      <c r="O89" s="264">
        <v>0</v>
      </c>
      <c r="P89" s="264">
        <v>0</v>
      </c>
      <c r="Q89" s="264">
        <v>0</v>
      </c>
      <c r="R89" s="264">
        <v>0</v>
      </c>
      <c r="S89" s="264">
        <v>0</v>
      </c>
      <c r="T89" s="264">
        <v>0</v>
      </c>
      <c r="U89" s="264">
        <v>0</v>
      </c>
      <c r="V89" s="264">
        <v>0</v>
      </c>
      <c r="W89" s="264">
        <v>0</v>
      </c>
      <c r="X89" s="264">
        <v>0</v>
      </c>
      <c r="Y89" s="264">
        <v>0</v>
      </c>
      <c r="Z89" s="264">
        <v>0</v>
      </c>
      <c r="AA89" s="264">
        <v>0</v>
      </c>
      <c r="AB89" s="264">
        <v>0</v>
      </c>
      <c r="AC89" s="264">
        <v>0</v>
      </c>
      <c r="AD89" s="264">
        <v>0</v>
      </c>
      <c r="AE89" s="264">
        <v>0</v>
      </c>
      <c r="AF89" s="264">
        <v>0</v>
      </c>
      <c r="AG89" s="264">
        <v>0</v>
      </c>
      <c r="AH89" s="264">
        <v>0</v>
      </c>
      <c r="AI89" s="264">
        <v>0</v>
      </c>
      <c r="AJ89" s="264">
        <v>0</v>
      </c>
      <c r="AK89" s="264">
        <v>0</v>
      </c>
      <c r="AL89" s="264">
        <v>0</v>
      </c>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t="s">
        <v>505</v>
      </c>
      <c r="BB89" s="264" t="s">
        <v>505</v>
      </c>
      <c r="BC89" s="264" t="s">
        <v>505</v>
      </c>
      <c r="BD89" s="264" t="s">
        <v>505</v>
      </c>
      <c r="BE89" s="264" t="s">
        <v>505</v>
      </c>
      <c r="BF89" s="264" t="s">
        <v>505</v>
      </c>
      <c r="BG89" s="264" t="s">
        <v>505</v>
      </c>
    </row>
    <row r="90" spans="1:59" ht="16.5" thickBot="1" x14ac:dyDescent="0.3">
      <c r="A90" s="265" t="s">
        <v>486</v>
      </c>
      <c r="B90" s="266">
        <v>0</v>
      </c>
      <c r="C90" s="266">
        <v>0</v>
      </c>
      <c r="D90" s="266">
        <v>0</v>
      </c>
      <c r="E90" s="266">
        <v>2.4762027747729243</v>
      </c>
      <c r="F90" s="266">
        <v>0</v>
      </c>
      <c r="G90" s="266">
        <v>0</v>
      </c>
      <c r="H90" s="266">
        <v>0</v>
      </c>
      <c r="I90" s="266">
        <v>0</v>
      </c>
      <c r="J90" s="266">
        <v>0</v>
      </c>
      <c r="K90" s="266">
        <v>0</v>
      </c>
      <c r="L90" s="266">
        <v>0</v>
      </c>
      <c r="M90" s="266">
        <v>0</v>
      </c>
      <c r="N90" s="266">
        <v>0</v>
      </c>
      <c r="O90" s="266">
        <v>0</v>
      </c>
      <c r="P90" s="266">
        <v>0</v>
      </c>
      <c r="Q90" s="266">
        <v>0</v>
      </c>
      <c r="R90" s="266">
        <v>0</v>
      </c>
      <c r="S90" s="266">
        <v>0</v>
      </c>
      <c r="T90" s="266">
        <v>0</v>
      </c>
      <c r="U90" s="266">
        <v>0</v>
      </c>
      <c r="V90" s="266">
        <v>0</v>
      </c>
      <c r="W90" s="266">
        <v>0</v>
      </c>
      <c r="X90" s="266">
        <v>0</v>
      </c>
      <c r="Y90" s="266">
        <v>0</v>
      </c>
      <c r="Z90" s="266">
        <v>0</v>
      </c>
      <c r="AA90" s="266">
        <v>0</v>
      </c>
      <c r="AB90" s="266">
        <v>0</v>
      </c>
      <c r="AC90" s="266">
        <v>0</v>
      </c>
      <c r="AD90" s="266">
        <v>0</v>
      </c>
      <c r="AE90" s="266">
        <v>0</v>
      </c>
      <c r="AF90" s="266">
        <v>0</v>
      </c>
      <c r="AG90" s="266">
        <v>0</v>
      </c>
      <c r="AH90" s="266">
        <v>0</v>
      </c>
      <c r="AI90" s="266">
        <v>0</v>
      </c>
      <c r="AJ90" s="266">
        <v>0</v>
      </c>
      <c r="AK90" s="266">
        <v>0</v>
      </c>
      <c r="AL90" s="266">
        <v>0</v>
      </c>
      <c r="AM90" s="266">
        <v>0</v>
      </c>
      <c r="AN90" s="266">
        <v>0</v>
      </c>
      <c r="AO90" s="266">
        <v>0</v>
      </c>
      <c r="AP90" s="266">
        <v>0</v>
      </c>
      <c r="AQ90" s="266">
        <v>0</v>
      </c>
      <c r="AR90" s="266">
        <v>0</v>
      </c>
      <c r="AS90" s="266">
        <v>0</v>
      </c>
      <c r="AT90" s="266">
        <v>0</v>
      </c>
      <c r="AU90" s="266">
        <v>0</v>
      </c>
      <c r="AV90" s="266">
        <v>0</v>
      </c>
      <c r="AW90" s="266">
        <v>0</v>
      </c>
      <c r="AX90" s="266">
        <v>0</v>
      </c>
      <c r="AY90" s="266">
        <v>0</v>
      </c>
      <c r="AZ90" s="266">
        <v>0</v>
      </c>
      <c r="BA90" s="266" t="s">
        <v>505</v>
      </c>
      <c r="BB90" s="266" t="s">
        <v>505</v>
      </c>
      <c r="BC90" s="266" t="s">
        <v>505</v>
      </c>
      <c r="BD90" s="266" t="s">
        <v>505</v>
      </c>
      <c r="BE90" s="266" t="s">
        <v>505</v>
      </c>
      <c r="BF90" s="266" t="s">
        <v>505</v>
      </c>
      <c r="BG90" s="266" t="s">
        <v>505</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70" zoomScaleSheetLayoutView="70" workbookViewId="0">
      <selection activeCell="H33" sqref="H33"/>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3" t="s">
        <v>67</v>
      </c>
    </row>
    <row r="2" spans="1:44" ht="18.75" x14ac:dyDescent="0.3">
      <c r="L2" s="94" t="s">
        <v>10</v>
      </c>
    </row>
    <row r="3" spans="1:44" ht="18.75" x14ac:dyDescent="0.3">
      <c r="L3" s="94" t="str">
        <f>'1. паспорт местоположение'!C3</f>
        <v>от «05» мая 2016 г. №380</v>
      </c>
    </row>
    <row r="4" spans="1:44" ht="18.75" x14ac:dyDescent="0.3">
      <c r="K4" s="94"/>
    </row>
    <row r="5" spans="1:44" x14ac:dyDescent="0.25">
      <c r="A5" s="356" t="str">
        <f>'1. паспорт местоположение'!A5:C5</f>
        <v>Год раскрытия информации: 2026 год</v>
      </c>
      <c r="B5" s="356"/>
      <c r="C5" s="356"/>
      <c r="D5" s="356"/>
      <c r="E5" s="356"/>
      <c r="F5" s="356"/>
      <c r="G5" s="356"/>
      <c r="H5" s="356"/>
      <c r="I5" s="356"/>
      <c r="J5" s="356"/>
      <c r="K5" s="356"/>
      <c r="L5" s="35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4"/>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9" t="s">
        <v>8</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60" t="str">
        <f>'1. паспорт местоположение'!A12:C12</f>
        <v>N_NS3300.KL.0058</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44.25" customHeight="1" x14ac:dyDescent="0.25">
      <c r="A15" s="42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2"/>
      <c r="C15" s="422"/>
      <c r="D15" s="422"/>
      <c r="E15" s="422"/>
      <c r="F15" s="422"/>
      <c r="G15" s="422"/>
      <c r="H15" s="422"/>
      <c r="I15" s="422"/>
      <c r="J15" s="422"/>
      <c r="K15" s="422"/>
      <c r="L15" s="422"/>
    </row>
    <row r="16" spans="1:44" x14ac:dyDescent="0.25">
      <c r="A16" s="359" t="s">
        <v>6</v>
      </c>
      <c r="B16" s="359"/>
      <c r="C16" s="359"/>
      <c r="D16" s="359"/>
      <c r="E16" s="359"/>
      <c r="F16" s="359"/>
      <c r="G16" s="359"/>
      <c r="H16" s="359"/>
      <c r="I16" s="359"/>
      <c r="J16" s="359"/>
      <c r="K16" s="359"/>
      <c r="L16" s="359"/>
    </row>
    <row r="17" spans="1:12" ht="15.75" customHeight="1" x14ac:dyDescent="0.25">
      <c r="L17" s="150"/>
    </row>
    <row r="18" spans="1:12" x14ac:dyDescent="0.25">
      <c r="K18" s="151"/>
    </row>
    <row r="19" spans="1:12" ht="15.75" customHeight="1" x14ac:dyDescent="0.25">
      <c r="A19" s="421" t="s">
        <v>402</v>
      </c>
      <c r="B19" s="421"/>
      <c r="C19" s="421"/>
      <c r="D19" s="421"/>
      <c r="E19" s="421"/>
      <c r="F19" s="421"/>
      <c r="G19" s="421"/>
      <c r="H19" s="421"/>
      <c r="I19" s="421"/>
      <c r="J19" s="421"/>
      <c r="K19" s="421"/>
      <c r="L19" s="421"/>
    </row>
    <row r="20" spans="1:12" x14ac:dyDescent="0.25">
      <c r="A20" s="152"/>
      <c r="B20" s="152"/>
      <c r="C20" s="153"/>
      <c r="D20" s="153"/>
      <c r="E20" s="153"/>
      <c r="F20" s="153"/>
      <c r="G20" s="153"/>
      <c r="H20" s="153"/>
      <c r="I20" s="153"/>
      <c r="J20" s="153"/>
      <c r="K20" s="153"/>
      <c r="L20" s="153"/>
    </row>
    <row r="21" spans="1:12" ht="28.5" customHeight="1" x14ac:dyDescent="0.25">
      <c r="A21" s="411" t="s">
        <v>218</v>
      </c>
      <c r="B21" s="411" t="s">
        <v>217</v>
      </c>
      <c r="C21" s="417" t="s">
        <v>336</v>
      </c>
      <c r="D21" s="417"/>
      <c r="E21" s="417"/>
      <c r="F21" s="417"/>
      <c r="G21" s="417"/>
      <c r="H21" s="417"/>
      <c r="I21" s="412" t="s">
        <v>216</v>
      </c>
      <c r="J21" s="414" t="s">
        <v>338</v>
      </c>
      <c r="K21" s="411" t="s">
        <v>215</v>
      </c>
      <c r="L21" s="413" t="s">
        <v>337</v>
      </c>
    </row>
    <row r="22" spans="1:12" ht="58.5" customHeight="1" x14ac:dyDescent="0.25">
      <c r="A22" s="411"/>
      <c r="B22" s="411"/>
      <c r="C22" s="418" t="s">
        <v>2</v>
      </c>
      <c r="D22" s="418"/>
      <c r="E22" s="154"/>
      <c r="F22" s="155"/>
      <c r="G22" s="419" t="s">
        <v>1</v>
      </c>
      <c r="H22" s="420"/>
      <c r="I22" s="412"/>
      <c r="J22" s="415"/>
      <c r="K22" s="411"/>
      <c r="L22" s="413"/>
    </row>
    <row r="23" spans="1:12" ht="47.25" x14ac:dyDescent="0.25">
      <c r="A23" s="411"/>
      <c r="B23" s="411"/>
      <c r="C23" s="156" t="s">
        <v>214</v>
      </c>
      <c r="D23" s="156" t="s">
        <v>213</v>
      </c>
      <c r="E23" s="156" t="s">
        <v>214</v>
      </c>
      <c r="F23" s="156" t="s">
        <v>213</v>
      </c>
      <c r="G23" s="156" t="s">
        <v>214</v>
      </c>
      <c r="H23" s="156" t="s">
        <v>213</v>
      </c>
      <c r="I23" s="412"/>
      <c r="J23" s="416"/>
      <c r="K23" s="411"/>
      <c r="L23" s="413"/>
    </row>
    <row r="24" spans="1:12" x14ac:dyDescent="0.25">
      <c r="A24" s="157">
        <v>1</v>
      </c>
      <c r="B24" s="157">
        <v>2</v>
      </c>
      <c r="C24" s="156">
        <v>3</v>
      </c>
      <c r="D24" s="188">
        <v>4</v>
      </c>
      <c r="E24" s="188">
        <v>5</v>
      </c>
      <c r="F24" s="188">
        <v>6</v>
      </c>
      <c r="G24" s="188">
        <v>7</v>
      </c>
      <c r="H24" s="188">
        <v>8</v>
      </c>
      <c r="I24" s="188">
        <v>9</v>
      </c>
      <c r="J24" s="156">
        <v>10</v>
      </c>
      <c r="K24" s="156">
        <v>11</v>
      </c>
      <c r="L24" s="156">
        <v>12</v>
      </c>
    </row>
    <row r="25" spans="1:12" x14ac:dyDescent="0.25">
      <c r="A25" s="298">
        <v>1</v>
      </c>
      <c r="B25" s="158" t="s">
        <v>212</v>
      </c>
      <c r="C25" s="189"/>
      <c r="D25" s="189"/>
      <c r="E25" s="189"/>
      <c r="F25" s="189"/>
      <c r="G25" s="189"/>
      <c r="H25" s="189"/>
      <c r="I25" s="189"/>
      <c r="J25" s="159"/>
      <c r="K25" s="77"/>
      <c r="L25" s="142"/>
    </row>
    <row r="26" spans="1:12" ht="21.75" customHeight="1" x14ac:dyDescent="0.25">
      <c r="A26" s="298" t="s">
        <v>211</v>
      </c>
      <c r="B26" s="160" t="s">
        <v>343</v>
      </c>
      <c r="C26" s="207">
        <v>44781</v>
      </c>
      <c r="D26" s="207">
        <v>44921</v>
      </c>
      <c r="E26" s="201"/>
      <c r="F26" s="201"/>
      <c r="G26" s="207">
        <v>44781</v>
      </c>
      <c r="H26" s="207">
        <v>44921</v>
      </c>
      <c r="I26" s="208">
        <v>1</v>
      </c>
      <c r="J26" s="209">
        <v>1</v>
      </c>
      <c r="K26" s="77"/>
      <c r="L26" s="77"/>
    </row>
    <row r="27" spans="1:12" s="161" customFormat="1" ht="39" customHeight="1" x14ac:dyDescent="0.25">
      <c r="A27" s="298" t="s">
        <v>210</v>
      </c>
      <c r="B27" s="160" t="s">
        <v>345</v>
      </c>
      <c r="C27" s="207" t="s">
        <v>436</v>
      </c>
      <c r="D27" s="207" t="s">
        <v>436</v>
      </c>
      <c r="E27" s="207" t="s">
        <v>436</v>
      </c>
      <c r="F27" s="207" t="s">
        <v>436</v>
      </c>
      <c r="G27" s="207" t="s">
        <v>436</v>
      </c>
      <c r="H27" s="207" t="s">
        <v>436</v>
      </c>
      <c r="I27" s="301"/>
      <c r="J27" s="302"/>
      <c r="K27" s="77"/>
      <c r="L27" s="77"/>
    </row>
    <row r="28" spans="1:12" s="161" customFormat="1" ht="70.5" customHeight="1" x14ac:dyDescent="0.25">
      <c r="A28" s="298" t="s">
        <v>344</v>
      </c>
      <c r="B28" s="160" t="s">
        <v>349</v>
      </c>
      <c r="C28" s="207" t="s">
        <v>436</v>
      </c>
      <c r="D28" s="207" t="s">
        <v>436</v>
      </c>
      <c r="E28" s="201"/>
      <c r="F28" s="201"/>
      <c r="G28" s="207" t="s">
        <v>436</v>
      </c>
      <c r="H28" s="207" t="s">
        <v>436</v>
      </c>
      <c r="I28" s="301"/>
      <c r="J28" s="302"/>
      <c r="K28" s="77"/>
      <c r="L28" s="77"/>
    </row>
    <row r="29" spans="1:12" s="161" customFormat="1" ht="54" customHeight="1" x14ac:dyDescent="0.25">
      <c r="A29" s="298" t="s">
        <v>209</v>
      </c>
      <c r="B29" s="160" t="s">
        <v>348</v>
      </c>
      <c r="C29" s="207" t="s">
        <v>436</v>
      </c>
      <c r="D29" s="207" t="s">
        <v>436</v>
      </c>
      <c r="E29" s="200"/>
      <c r="F29" s="201"/>
      <c r="G29" s="207" t="s">
        <v>436</v>
      </c>
      <c r="H29" s="207" t="s">
        <v>436</v>
      </c>
      <c r="I29" s="301"/>
      <c r="J29" s="302"/>
      <c r="K29" s="77"/>
      <c r="L29" s="77"/>
    </row>
    <row r="30" spans="1:12" s="161" customFormat="1" ht="57" customHeight="1" x14ac:dyDescent="0.25">
      <c r="A30" s="298" t="s">
        <v>208</v>
      </c>
      <c r="B30" s="160" t="s">
        <v>350</v>
      </c>
      <c r="C30" s="211">
        <v>45106</v>
      </c>
      <c r="D30" s="210">
        <v>45858</v>
      </c>
      <c r="E30" s="201"/>
      <c r="F30" s="201"/>
      <c r="G30" s="211">
        <v>45106</v>
      </c>
      <c r="H30" s="210">
        <v>46254</v>
      </c>
      <c r="I30" s="303">
        <v>0.3</v>
      </c>
      <c r="J30" s="303">
        <v>1</v>
      </c>
      <c r="K30" s="77"/>
      <c r="L30" s="77"/>
    </row>
    <row r="31" spans="1:12" s="161" customFormat="1" ht="37.5" customHeight="1" x14ac:dyDescent="0.25">
      <c r="A31" s="298" t="s">
        <v>207</v>
      </c>
      <c r="B31" s="162" t="s">
        <v>346</v>
      </c>
      <c r="C31" s="211">
        <v>45076</v>
      </c>
      <c r="D31" s="211">
        <v>45106</v>
      </c>
      <c r="E31" s="201"/>
      <c r="F31" s="201"/>
      <c r="G31" s="211">
        <v>45076</v>
      </c>
      <c r="H31" s="211">
        <v>45106</v>
      </c>
      <c r="I31" s="303">
        <v>1</v>
      </c>
      <c r="J31" s="303">
        <v>1</v>
      </c>
      <c r="K31" s="77"/>
      <c r="L31" s="77"/>
    </row>
    <row r="32" spans="1:12" s="161" customFormat="1" ht="31.5" x14ac:dyDescent="0.25">
      <c r="A32" s="298" t="s">
        <v>205</v>
      </c>
      <c r="B32" s="162" t="s">
        <v>351</v>
      </c>
      <c r="C32" s="211">
        <v>45851</v>
      </c>
      <c r="D32" s="211">
        <v>45881</v>
      </c>
      <c r="E32" s="201"/>
      <c r="F32" s="201"/>
      <c r="G32" s="211">
        <v>46174</v>
      </c>
      <c r="H32" s="211">
        <v>46213</v>
      </c>
      <c r="I32" s="303"/>
      <c r="J32" s="303"/>
      <c r="K32" s="77"/>
      <c r="L32" s="77"/>
    </row>
    <row r="33" spans="1:12" s="161" customFormat="1" ht="37.5" customHeight="1" x14ac:dyDescent="0.25">
      <c r="A33" s="298" t="s">
        <v>362</v>
      </c>
      <c r="B33" s="162" t="s">
        <v>281</v>
      </c>
      <c r="C33" s="301" t="s">
        <v>436</v>
      </c>
      <c r="D33" s="207"/>
      <c r="E33" s="201"/>
      <c r="F33" s="201"/>
      <c r="G33" s="301" t="s">
        <v>436</v>
      </c>
      <c r="H33" s="207"/>
      <c r="I33" s="303"/>
      <c r="J33" s="303"/>
      <c r="K33" s="77"/>
      <c r="L33" s="77"/>
    </row>
    <row r="34" spans="1:12" s="161" customFormat="1" ht="47.25" customHeight="1" x14ac:dyDescent="0.25">
      <c r="A34" s="298" t="s">
        <v>363</v>
      </c>
      <c r="B34" s="162" t="s">
        <v>355</v>
      </c>
      <c r="C34" s="301" t="s">
        <v>436</v>
      </c>
      <c r="D34" s="207"/>
      <c r="E34" s="203"/>
      <c r="F34" s="203"/>
      <c r="G34" s="301" t="s">
        <v>436</v>
      </c>
      <c r="H34" s="207"/>
      <c r="I34" s="303"/>
      <c r="J34" s="303"/>
      <c r="K34" s="163"/>
      <c r="L34" s="77"/>
    </row>
    <row r="35" spans="1:12" s="161" customFormat="1" ht="49.5" customHeight="1" x14ac:dyDescent="0.25">
      <c r="A35" s="298" t="s">
        <v>364</v>
      </c>
      <c r="B35" s="162" t="s">
        <v>206</v>
      </c>
      <c r="C35" s="74">
        <v>45881</v>
      </c>
      <c r="D35" s="74">
        <v>45889</v>
      </c>
      <c r="E35" s="202"/>
      <c r="F35" s="202"/>
      <c r="G35" s="74">
        <v>46213</v>
      </c>
      <c r="H35" s="74">
        <v>46218</v>
      </c>
      <c r="I35" s="303"/>
      <c r="J35" s="303"/>
      <c r="K35" s="163"/>
      <c r="L35" s="77"/>
    </row>
    <row r="36" spans="1:12" ht="37.5" customHeight="1" x14ac:dyDescent="0.25">
      <c r="A36" s="298" t="s">
        <v>365</v>
      </c>
      <c r="B36" s="162" t="s">
        <v>347</v>
      </c>
      <c r="C36" s="301" t="s">
        <v>436</v>
      </c>
      <c r="D36" s="207"/>
      <c r="E36" s="204"/>
      <c r="F36" s="205"/>
      <c r="G36" s="301" t="s">
        <v>436</v>
      </c>
      <c r="H36" s="207"/>
      <c r="I36" s="303"/>
      <c r="J36" s="303"/>
      <c r="K36" s="77"/>
      <c r="L36" s="77"/>
    </row>
    <row r="37" spans="1:12" ht="41.25" customHeight="1" x14ac:dyDescent="0.25">
      <c r="A37" s="298" t="s">
        <v>366</v>
      </c>
      <c r="B37" s="162" t="s">
        <v>204</v>
      </c>
      <c r="C37" s="74">
        <v>45889</v>
      </c>
      <c r="D37" s="74">
        <v>45930</v>
      </c>
      <c r="E37" s="204"/>
      <c r="F37" s="205"/>
      <c r="G37" s="74">
        <v>46174</v>
      </c>
      <c r="H37" s="74">
        <v>46218</v>
      </c>
      <c r="I37" s="303"/>
      <c r="J37" s="303"/>
      <c r="K37" s="77"/>
      <c r="L37" s="77"/>
    </row>
    <row r="38" spans="1:12" x14ac:dyDescent="0.25">
      <c r="A38" s="298" t="s">
        <v>488</v>
      </c>
      <c r="B38" s="158" t="s">
        <v>203</v>
      </c>
      <c r="C38" s="212"/>
      <c r="D38" s="213"/>
      <c r="E38" s="206"/>
      <c r="F38" s="206"/>
      <c r="G38" s="212"/>
      <c r="H38" s="213"/>
      <c r="I38" s="303"/>
      <c r="J38" s="303"/>
      <c r="K38" s="77"/>
      <c r="L38" s="77"/>
    </row>
    <row r="39" spans="1:12" ht="71.25" customHeight="1" x14ac:dyDescent="0.25">
      <c r="A39" s="298">
        <v>2</v>
      </c>
      <c r="B39" s="162" t="s">
        <v>352</v>
      </c>
      <c r="C39" s="211">
        <v>45076</v>
      </c>
      <c r="D39" s="211">
        <v>45106</v>
      </c>
      <c r="E39" s="206"/>
      <c r="F39" s="206"/>
      <c r="G39" s="211">
        <v>45076</v>
      </c>
      <c r="H39" s="211">
        <v>45106</v>
      </c>
      <c r="I39" s="303">
        <v>1</v>
      </c>
      <c r="J39" s="303">
        <v>1</v>
      </c>
      <c r="K39" s="77"/>
      <c r="L39" s="77"/>
    </row>
    <row r="40" spans="1:12" ht="33.75" customHeight="1" x14ac:dyDescent="0.25">
      <c r="A40" s="298" t="s">
        <v>202</v>
      </c>
      <c r="B40" s="162" t="s">
        <v>354</v>
      </c>
      <c r="C40" s="74">
        <v>45889</v>
      </c>
      <c r="D40" s="74">
        <v>45930</v>
      </c>
      <c r="E40" s="206"/>
      <c r="F40" s="206"/>
      <c r="G40" s="74">
        <v>46218</v>
      </c>
      <c r="H40" s="74">
        <v>46249</v>
      </c>
      <c r="I40" s="303"/>
      <c r="J40" s="303"/>
      <c r="K40" s="77"/>
      <c r="L40" s="77"/>
    </row>
    <row r="41" spans="1:12" ht="63" customHeight="1" x14ac:dyDescent="0.25">
      <c r="A41" s="298" t="s">
        <v>201</v>
      </c>
      <c r="B41" s="158" t="s">
        <v>433</v>
      </c>
      <c r="C41" s="212"/>
      <c r="D41" s="213"/>
      <c r="E41" s="206"/>
      <c r="F41" s="206"/>
      <c r="G41" s="212"/>
      <c r="H41" s="213"/>
      <c r="I41" s="303"/>
      <c r="J41" s="303"/>
      <c r="K41" s="77"/>
      <c r="L41" s="77"/>
    </row>
    <row r="42" spans="1:12" ht="58.5" customHeight="1" x14ac:dyDescent="0.25">
      <c r="A42" s="298">
        <v>3</v>
      </c>
      <c r="B42" s="162" t="s">
        <v>353</v>
      </c>
      <c r="C42" s="74">
        <v>46247</v>
      </c>
      <c r="D42" s="74">
        <v>46259</v>
      </c>
      <c r="E42" s="206"/>
      <c r="F42" s="206"/>
      <c r="G42" s="74">
        <v>46247</v>
      </c>
      <c r="H42" s="74">
        <v>46259</v>
      </c>
      <c r="I42" s="303"/>
      <c r="J42" s="303"/>
      <c r="K42" s="77"/>
      <c r="L42" s="77"/>
    </row>
    <row r="43" spans="1:12" ht="34.5" customHeight="1" x14ac:dyDescent="0.25">
      <c r="A43" s="298" t="s">
        <v>200</v>
      </c>
      <c r="B43" s="162" t="s">
        <v>198</v>
      </c>
      <c r="C43" s="74">
        <v>46295</v>
      </c>
      <c r="D43" s="74">
        <v>46305</v>
      </c>
      <c r="E43" s="206"/>
      <c r="F43" s="206"/>
      <c r="G43" s="74">
        <v>46235</v>
      </c>
      <c r="H43" s="74">
        <v>46264</v>
      </c>
      <c r="I43" s="303"/>
      <c r="J43" s="303"/>
      <c r="K43" s="77"/>
      <c r="L43" s="77"/>
    </row>
    <row r="44" spans="1:12" ht="24.75" customHeight="1" x14ac:dyDescent="0.25">
      <c r="A44" s="298" t="s">
        <v>199</v>
      </c>
      <c r="B44" s="162" t="s">
        <v>196</v>
      </c>
      <c r="C44" s="74">
        <v>46305</v>
      </c>
      <c r="D44" s="74">
        <v>46320</v>
      </c>
      <c r="E44" s="206"/>
      <c r="F44" s="206"/>
      <c r="G44" s="74">
        <v>46266</v>
      </c>
      <c r="H44" s="74">
        <v>46275</v>
      </c>
      <c r="I44" s="303"/>
      <c r="J44" s="303"/>
      <c r="K44" s="77"/>
      <c r="L44" s="77"/>
    </row>
    <row r="45" spans="1:12" ht="90.75" customHeight="1" x14ac:dyDescent="0.25">
      <c r="A45" s="298" t="s">
        <v>197</v>
      </c>
      <c r="B45" s="162" t="s">
        <v>358</v>
      </c>
      <c r="C45" s="301" t="s">
        <v>436</v>
      </c>
      <c r="D45" s="207" t="s">
        <v>436</v>
      </c>
      <c r="E45" s="206"/>
      <c r="F45" s="206"/>
      <c r="G45" s="301" t="s">
        <v>436</v>
      </c>
      <c r="H45" s="207" t="s">
        <v>436</v>
      </c>
      <c r="I45" s="303"/>
      <c r="J45" s="303"/>
      <c r="K45" s="77"/>
      <c r="L45" s="77"/>
    </row>
    <row r="46" spans="1:12" ht="167.25" customHeight="1" x14ac:dyDescent="0.25">
      <c r="A46" s="298" t="s">
        <v>195</v>
      </c>
      <c r="B46" s="162" t="s">
        <v>356</v>
      </c>
      <c r="C46" s="301" t="s">
        <v>436</v>
      </c>
      <c r="D46" s="207" t="s">
        <v>436</v>
      </c>
      <c r="E46" s="206"/>
      <c r="F46" s="206"/>
      <c r="G46" s="301" t="s">
        <v>436</v>
      </c>
      <c r="H46" s="207" t="s">
        <v>436</v>
      </c>
      <c r="I46" s="303"/>
      <c r="J46" s="303"/>
      <c r="K46" s="77"/>
      <c r="L46" s="77"/>
    </row>
    <row r="47" spans="1:12" ht="30.75" customHeight="1" x14ac:dyDescent="0.25">
      <c r="A47" s="298" t="s">
        <v>193</v>
      </c>
      <c r="B47" s="162" t="s">
        <v>194</v>
      </c>
      <c r="C47" s="74">
        <v>46320</v>
      </c>
      <c r="D47" s="74">
        <v>46336</v>
      </c>
      <c r="E47" s="206"/>
      <c r="F47" s="206"/>
      <c r="G47" s="74">
        <v>46275</v>
      </c>
      <c r="H47" s="74">
        <v>46285</v>
      </c>
      <c r="I47" s="303"/>
      <c r="J47" s="303"/>
      <c r="K47" s="77"/>
      <c r="L47" s="77"/>
    </row>
    <row r="48" spans="1:12" ht="37.5" customHeight="1" x14ac:dyDescent="0.25">
      <c r="A48" s="298" t="s">
        <v>367</v>
      </c>
      <c r="B48" s="158" t="s">
        <v>192</v>
      </c>
      <c r="C48" s="212"/>
      <c r="D48" s="213"/>
      <c r="E48" s="206"/>
      <c r="F48" s="206"/>
      <c r="G48" s="212"/>
      <c r="H48" s="213"/>
      <c r="I48" s="303"/>
      <c r="J48" s="303"/>
      <c r="K48" s="77"/>
      <c r="L48" s="77"/>
    </row>
    <row r="49" spans="1:12" ht="35.25" customHeight="1" x14ac:dyDescent="0.25">
      <c r="A49" s="298">
        <v>4</v>
      </c>
      <c r="B49" s="162" t="s">
        <v>190</v>
      </c>
      <c r="C49" s="74">
        <v>46336</v>
      </c>
      <c r="D49" s="74">
        <v>46341</v>
      </c>
      <c r="E49" s="206"/>
      <c r="F49" s="206"/>
      <c r="G49" s="74">
        <v>46285</v>
      </c>
      <c r="H49" s="74">
        <v>46290</v>
      </c>
      <c r="I49" s="303"/>
      <c r="J49" s="303"/>
      <c r="K49" s="77"/>
      <c r="L49" s="77"/>
    </row>
    <row r="50" spans="1:12" ht="86.25" customHeight="1" x14ac:dyDescent="0.25">
      <c r="A50" s="298" t="s">
        <v>191</v>
      </c>
      <c r="B50" s="162" t="s">
        <v>357</v>
      </c>
      <c r="C50" s="207">
        <v>46351</v>
      </c>
      <c r="D50" s="207">
        <v>46356</v>
      </c>
      <c r="E50" s="206"/>
      <c r="F50" s="206"/>
      <c r="G50" s="207">
        <v>46290</v>
      </c>
      <c r="H50" s="207">
        <v>46295</v>
      </c>
      <c r="I50" s="303"/>
      <c r="J50" s="303"/>
      <c r="K50" s="77"/>
      <c r="L50" s="77"/>
    </row>
    <row r="51" spans="1:12" ht="77.25" customHeight="1" x14ac:dyDescent="0.25">
      <c r="A51" s="298" t="s">
        <v>189</v>
      </c>
      <c r="B51" s="162" t="s">
        <v>359</v>
      </c>
      <c r="C51" s="301" t="s">
        <v>436</v>
      </c>
      <c r="D51" s="207" t="s">
        <v>436</v>
      </c>
      <c r="E51" s="206"/>
      <c r="F51" s="206"/>
      <c r="G51" s="301" t="s">
        <v>436</v>
      </c>
      <c r="H51" s="207" t="s">
        <v>436</v>
      </c>
      <c r="I51" s="303"/>
      <c r="J51" s="303"/>
      <c r="K51" s="77"/>
      <c r="L51" s="77"/>
    </row>
    <row r="52" spans="1:12" ht="71.25" customHeight="1" x14ac:dyDescent="0.25">
      <c r="A52" s="298" t="s">
        <v>187</v>
      </c>
      <c r="B52" s="162" t="s">
        <v>188</v>
      </c>
      <c r="C52" s="207">
        <v>46351</v>
      </c>
      <c r="D52" s="207">
        <v>46356</v>
      </c>
      <c r="E52" s="206"/>
      <c r="F52" s="206"/>
      <c r="G52" s="207">
        <v>46290</v>
      </c>
      <c r="H52" s="207">
        <v>46295</v>
      </c>
      <c r="I52" s="303"/>
      <c r="J52" s="303"/>
      <c r="K52" s="77"/>
      <c r="L52" s="77"/>
    </row>
    <row r="53" spans="1:12" ht="48" customHeight="1" x14ac:dyDescent="0.25">
      <c r="A53" s="298" t="s">
        <v>185</v>
      </c>
      <c r="B53" s="164" t="s">
        <v>360</v>
      </c>
      <c r="C53" s="207">
        <v>46351</v>
      </c>
      <c r="D53" s="207">
        <v>46356</v>
      </c>
      <c r="E53" s="206"/>
      <c r="F53" s="206"/>
      <c r="G53" s="207">
        <v>46290</v>
      </c>
      <c r="H53" s="207">
        <v>46295</v>
      </c>
      <c r="I53" s="303"/>
      <c r="J53" s="303"/>
      <c r="K53" s="77"/>
      <c r="L53" s="77"/>
    </row>
    <row r="54" spans="1:12" ht="46.5" customHeight="1" x14ac:dyDescent="0.25">
      <c r="A54" s="298" t="s">
        <v>361</v>
      </c>
      <c r="B54" s="162" t="s">
        <v>186</v>
      </c>
      <c r="C54" s="301" t="s">
        <v>436</v>
      </c>
      <c r="D54" s="207" t="s">
        <v>436</v>
      </c>
      <c r="E54" s="206"/>
      <c r="F54" s="206"/>
      <c r="G54" s="301" t="s">
        <v>436</v>
      </c>
      <c r="H54" s="207" t="s">
        <v>436</v>
      </c>
      <c r="I54" s="303"/>
      <c r="J54" s="30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34"/>
      <c r="B5" s="34"/>
      <c r="C5" s="34"/>
      <c r="D5" s="34"/>
      <c r="E5" s="34"/>
      <c r="F5" s="34"/>
      <c r="L5" s="34"/>
      <c r="M5" s="34"/>
      <c r="U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60" t="str">
        <f>'1. паспорт местоположение'!A12:C12</f>
        <v>N_NS3300.KL.0058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3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34"/>
      <c r="L17" s="34"/>
      <c r="M17" s="34"/>
      <c r="N17" s="34"/>
      <c r="O17" s="34"/>
      <c r="P17" s="34"/>
      <c r="Q17" s="34"/>
      <c r="R17" s="34"/>
      <c r="S17" s="34"/>
      <c r="T17" s="194"/>
    </row>
    <row r="18" spans="1:35" x14ac:dyDescent="0.25">
      <c r="A18" s="433" t="s">
        <v>403</v>
      </c>
      <c r="B18" s="433"/>
      <c r="C18" s="433"/>
      <c r="D18" s="433"/>
      <c r="E18" s="433"/>
      <c r="F18" s="433"/>
      <c r="G18" s="433"/>
      <c r="H18" s="433"/>
      <c r="I18" s="433"/>
      <c r="J18" s="433"/>
      <c r="K18" s="433"/>
      <c r="L18" s="433"/>
      <c r="M18" s="433"/>
      <c r="N18" s="433"/>
      <c r="O18" s="433"/>
      <c r="P18" s="433"/>
      <c r="Q18" s="433"/>
      <c r="R18" s="433"/>
      <c r="S18" s="433"/>
      <c r="T18" s="433"/>
      <c r="U18" s="433"/>
    </row>
    <row r="19" spans="1:35"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35" s="91" customFormat="1" ht="33" customHeight="1" x14ac:dyDescent="0.25">
      <c r="A20" s="435" t="s">
        <v>184</v>
      </c>
      <c r="B20" s="435" t="s">
        <v>183</v>
      </c>
      <c r="C20" s="424" t="s">
        <v>182</v>
      </c>
      <c r="D20" s="424"/>
      <c r="E20" s="425" t="s">
        <v>181</v>
      </c>
      <c r="F20" s="425"/>
      <c r="G20" s="426" t="s">
        <v>555</v>
      </c>
      <c r="H20" s="430" t="s">
        <v>465</v>
      </c>
      <c r="I20" s="431"/>
      <c r="J20" s="431"/>
      <c r="K20" s="431"/>
      <c r="L20" s="430" t="s">
        <v>466</v>
      </c>
      <c r="M20" s="431"/>
      <c r="N20" s="431"/>
      <c r="O20" s="431"/>
      <c r="P20" s="430" t="s">
        <v>542</v>
      </c>
      <c r="Q20" s="431"/>
      <c r="R20" s="431"/>
      <c r="S20" s="431"/>
      <c r="T20" s="430" t="s">
        <v>552</v>
      </c>
      <c r="U20" s="431"/>
      <c r="V20" s="431"/>
      <c r="W20" s="431"/>
      <c r="X20" s="430" t="s">
        <v>556</v>
      </c>
      <c r="Y20" s="431"/>
      <c r="Z20" s="431"/>
      <c r="AA20" s="431"/>
      <c r="AB20" s="434" t="s">
        <v>180</v>
      </c>
      <c r="AC20" s="434"/>
    </row>
    <row r="21" spans="1:35" s="91" customFormat="1" ht="81.75" customHeight="1" x14ac:dyDescent="0.25">
      <c r="A21" s="436"/>
      <c r="B21" s="436"/>
      <c r="C21" s="424"/>
      <c r="D21" s="424"/>
      <c r="E21" s="425"/>
      <c r="F21" s="425"/>
      <c r="G21" s="427"/>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34"/>
      <c r="AC21" s="434"/>
    </row>
    <row r="22" spans="1:35" s="91" customFormat="1" ht="89.25" customHeight="1" x14ac:dyDescent="0.3">
      <c r="A22" s="437"/>
      <c r="B22" s="437"/>
      <c r="C22" s="335" t="s">
        <v>2</v>
      </c>
      <c r="D22" s="335" t="s">
        <v>178</v>
      </c>
      <c r="E22" s="304" t="s">
        <v>557</v>
      </c>
      <c r="F22" s="304" t="s">
        <v>558</v>
      </c>
      <c r="G22" s="428"/>
      <c r="H22" s="305" t="s">
        <v>385</v>
      </c>
      <c r="I22" s="305" t="s">
        <v>386</v>
      </c>
      <c r="J22" s="305" t="s">
        <v>385</v>
      </c>
      <c r="K22" s="305" t="s">
        <v>386</v>
      </c>
      <c r="L22" s="305" t="s">
        <v>385</v>
      </c>
      <c r="M22" s="305" t="s">
        <v>386</v>
      </c>
      <c r="N22" s="305" t="s">
        <v>385</v>
      </c>
      <c r="O22" s="305" t="s">
        <v>386</v>
      </c>
      <c r="P22" s="305" t="s">
        <v>385</v>
      </c>
      <c r="Q22" s="305" t="s">
        <v>386</v>
      </c>
      <c r="R22" s="305" t="s">
        <v>385</v>
      </c>
      <c r="S22" s="305" t="s">
        <v>386</v>
      </c>
      <c r="T22" s="305" t="s">
        <v>385</v>
      </c>
      <c r="U22" s="305" t="s">
        <v>386</v>
      </c>
      <c r="V22" s="305" t="s">
        <v>385</v>
      </c>
      <c r="W22" s="305" t="s">
        <v>386</v>
      </c>
      <c r="X22" s="305" t="s">
        <v>385</v>
      </c>
      <c r="Y22" s="305" t="s">
        <v>386</v>
      </c>
      <c r="Z22" s="305" t="s">
        <v>385</v>
      </c>
      <c r="AA22" s="305" t="s">
        <v>386</v>
      </c>
      <c r="AB22" s="335" t="s">
        <v>179</v>
      </c>
      <c r="AC22" s="335" t="s">
        <v>178</v>
      </c>
      <c r="AE22" s="306"/>
      <c r="AF22" s="306"/>
      <c r="AG22" s="306"/>
      <c r="AH22" s="306"/>
      <c r="AI22" s="307"/>
    </row>
    <row r="23" spans="1:35" s="91"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E23" s="307"/>
      <c r="AF23" s="307"/>
      <c r="AG23" s="307"/>
      <c r="AH23" s="307"/>
      <c r="AI23" s="307"/>
    </row>
    <row r="24" spans="1:35" ht="47.25" x14ac:dyDescent="0.25">
      <c r="A24" s="310">
        <v>1</v>
      </c>
      <c r="B24" s="311" t="s">
        <v>177</v>
      </c>
      <c r="C24" s="324">
        <v>33.695224000000003</v>
      </c>
      <c r="D24" s="324">
        <v>36.040906053348998</v>
      </c>
      <c r="E24" s="324">
        <v>33.695224000000003</v>
      </c>
      <c r="F24" s="324">
        <v>33.695224000000003</v>
      </c>
      <c r="G24" s="324">
        <v>0</v>
      </c>
      <c r="H24" s="324">
        <v>33.695224000000003</v>
      </c>
      <c r="I24" s="324"/>
      <c r="J24" s="324">
        <v>36.040906053348998</v>
      </c>
      <c r="K24" s="324"/>
      <c r="L24" s="324">
        <v>0</v>
      </c>
      <c r="M24" s="324"/>
      <c r="N24" s="324">
        <v>0</v>
      </c>
      <c r="O24" s="324"/>
      <c r="P24" s="324">
        <v>0</v>
      </c>
      <c r="Q24" s="324"/>
      <c r="R24" s="324">
        <v>0</v>
      </c>
      <c r="S24" s="324"/>
      <c r="T24" s="324">
        <v>0</v>
      </c>
      <c r="U24" s="324"/>
      <c r="V24" s="324">
        <v>0</v>
      </c>
      <c r="W24" s="324"/>
      <c r="X24" s="324">
        <v>0</v>
      </c>
      <c r="Y24" s="324"/>
      <c r="Z24" s="324" t="s">
        <v>444</v>
      </c>
      <c r="AA24" s="324"/>
      <c r="AB24" s="324">
        <v>33.695224000000003</v>
      </c>
      <c r="AC24" s="324">
        <v>36.040906053348998</v>
      </c>
    </row>
    <row r="25" spans="1:35" x14ac:dyDescent="0.25">
      <c r="A25" s="312" t="s">
        <v>176</v>
      </c>
      <c r="B25" s="313" t="s">
        <v>175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444</v>
      </c>
      <c r="AA25" s="324"/>
      <c r="AB25" s="324">
        <v>0</v>
      </c>
      <c r="AC25" s="324">
        <v>0</v>
      </c>
    </row>
    <row r="26" spans="1:35" x14ac:dyDescent="0.25">
      <c r="A26" s="312" t="s">
        <v>174</v>
      </c>
      <c r="B26" s="313" t="s">
        <v>173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444</v>
      </c>
      <c r="AA26" s="324"/>
      <c r="AB26" s="324">
        <v>0</v>
      </c>
      <c r="AC26" s="324">
        <v>0</v>
      </c>
    </row>
    <row r="27" spans="1:35" ht="31.5" x14ac:dyDescent="0.25">
      <c r="A27" s="312" t="s">
        <v>172</v>
      </c>
      <c r="B27" s="313" t="s">
        <v>342</v>
      </c>
      <c r="C27" s="324"/>
      <c r="D27" s="324"/>
      <c r="E27" s="324"/>
      <c r="F27" s="324"/>
      <c r="G27" s="324">
        <v>0</v>
      </c>
      <c r="H27" s="324">
        <v>0</v>
      </c>
      <c r="I27" s="324"/>
      <c r="J27" s="324">
        <v>18.805922994548357</v>
      </c>
      <c r="K27" s="324"/>
      <c r="L27" s="324">
        <v>0</v>
      </c>
      <c r="M27" s="324"/>
      <c r="N27" s="324">
        <v>0</v>
      </c>
      <c r="O27" s="324"/>
      <c r="P27" s="324">
        <v>0</v>
      </c>
      <c r="Q27" s="324"/>
      <c r="R27" s="324">
        <v>0</v>
      </c>
      <c r="S27" s="324"/>
      <c r="T27" s="324">
        <v>0</v>
      </c>
      <c r="U27" s="324"/>
      <c r="V27" s="324">
        <v>0</v>
      </c>
      <c r="W27" s="324"/>
      <c r="X27" s="324">
        <v>0</v>
      </c>
      <c r="Y27" s="324"/>
      <c r="Z27" s="324" t="s">
        <v>444</v>
      </c>
      <c r="AA27" s="324"/>
      <c r="AB27" s="324">
        <v>0</v>
      </c>
      <c r="AC27" s="324">
        <v>18.805922994548357</v>
      </c>
    </row>
    <row r="28" spans="1:35" x14ac:dyDescent="0.25">
      <c r="A28" s="312" t="s">
        <v>171</v>
      </c>
      <c r="B28" s="313" t="s">
        <v>170</v>
      </c>
      <c r="C28" s="324"/>
      <c r="D28" s="324"/>
      <c r="E28" s="324"/>
      <c r="F28" s="324"/>
      <c r="G28" s="324">
        <v>0</v>
      </c>
      <c r="H28" s="324">
        <v>13.09768</v>
      </c>
      <c r="I28" s="324"/>
      <c r="J28" s="324">
        <v>13.09768</v>
      </c>
      <c r="K28" s="324"/>
      <c r="L28" s="324">
        <v>0</v>
      </c>
      <c r="M28" s="324"/>
      <c r="N28" s="324">
        <v>0</v>
      </c>
      <c r="O28" s="324"/>
      <c r="P28" s="324">
        <v>0</v>
      </c>
      <c r="Q28" s="324"/>
      <c r="R28" s="324">
        <v>0</v>
      </c>
      <c r="S28" s="324"/>
      <c r="T28" s="324">
        <v>0</v>
      </c>
      <c r="U28" s="324"/>
      <c r="V28" s="324">
        <v>0</v>
      </c>
      <c r="W28" s="324"/>
      <c r="X28" s="324">
        <v>0</v>
      </c>
      <c r="Y28" s="324"/>
      <c r="Z28" s="324">
        <v>0</v>
      </c>
      <c r="AA28" s="324"/>
      <c r="AB28" s="324">
        <v>13.09768</v>
      </c>
      <c r="AC28" s="324">
        <v>13.09768</v>
      </c>
    </row>
    <row r="29" spans="1:35" x14ac:dyDescent="0.25">
      <c r="A29" s="312" t="s">
        <v>169</v>
      </c>
      <c r="B29" s="314" t="s">
        <v>168</v>
      </c>
      <c r="C29" s="324"/>
      <c r="D29" s="324"/>
      <c r="E29" s="324"/>
      <c r="F29" s="324"/>
      <c r="G29" s="324">
        <v>0</v>
      </c>
      <c r="H29" s="324">
        <v>20.597544000000003</v>
      </c>
      <c r="I29" s="324"/>
      <c r="J29" s="324">
        <v>4.1373030588006401</v>
      </c>
      <c r="K29" s="324"/>
      <c r="L29" s="324">
        <v>0</v>
      </c>
      <c r="M29" s="324"/>
      <c r="N29" s="324">
        <v>0</v>
      </c>
      <c r="O29" s="324"/>
      <c r="P29" s="324">
        <v>0</v>
      </c>
      <c r="Q29" s="324"/>
      <c r="R29" s="324">
        <v>0</v>
      </c>
      <c r="S29" s="324"/>
      <c r="T29" s="324">
        <v>0</v>
      </c>
      <c r="U29" s="324"/>
      <c r="V29" s="324">
        <v>0</v>
      </c>
      <c r="W29" s="324"/>
      <c r="X29" s="324">
        <v>0</v>
      </c>
      <c r="Y29" s="324"/>
      <c r="Z29" s="324" t="s">
        <v>444</v>
      </c>
      <c r="AA29" s="324"/>
      <c r="AB29" s="324">
        <v>33.695224000000003</v>
      </c>
      <c r="AC29" s="324">
        <v>4.1373030588006401</v>
      </c>
    </row>
    <row r="30" spans="1:35" ht="47.25" x14ac:dyDescent="0.25">
      <c r="A30" s="310" t="s">
        <v>63</v>
      </c>
      <c r="B30" s="311" t="s">
        <v>167</v>
      </c>
      <c r="C30" s="324">
        <v>28.267545000000002</v>
      </c>
      <c r="D30" s="324">
        <v>29.748532062369723</v>
      </c>
      <c r="E30" s="324">
        <v>28.267545000000002</v>
      </c>
      <c r="F30" s="324">
        <v>28.267545000000002</v>
      </c>
      <c r="G30" s="324">
        <v>0</v>
      </c>
      <c r="H30" s="324">
        <v>28.267545000000002</v>
      </c>
      <c r="I30" s="324"/>
      <c r="J30" s="324">
        <v>29.748532062369726</v>
      </c>
      <c r="K30" s="324"/>
      <c r="L30" s="324">
        <v>0</v>
      </c>
      <c r="M30" s="324"/>
      <c r="N30" s="324">
        <v>0</v>
      </c>
      <c r="O30" s="324"/>
      <c r="P30" s="324">
        <v>0</v>
      </c>
      <c r="Q30" s="324"/>
      <c r="R30" s="324">
        <v>0</v>
      </c>
      <c r="S30" s="324"/>
      <c r="T30" s="324">
        <v>0</v>
      </c>
      <c r="U30" s="324"/>
      <c r="V30" s="324">
        <v>0</v>
      </c>
      <c r="W30" s="324"/>
      <c r="X30" s="324">
        <v>0</v>
      </c>
      <c r="Y30" s="324"/>
      <c r="Z30" s="324" t="s">
        <v>444</v>
      </c>
      <c r="AA30" s="324"/>
      <c r="AB30" s="324">
        <v>28.267545000000002</v>
      </c>
      <c r="AC30" s="324">
        <v>29.748532062369726</v>
      </c>
    </row>
    <row r="31" spans="1:35" x14ac:dyDescent="0.25">
      <c r="A31" s="310" t="s">
        <v>166</v>
      </c>
      <c r="B31" s="313" t="s">
        <v>165</v>
      </c>
      <c r="C31" s="324">
        <v>2.4932339999999997</v>
      </c>
      <c r="D31" s="324">
        <v>2.6238291241335019</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ht="31.5" x14ac:dyDescent="0.25">
      <c r="A32" s="310" t="s">
        <v>164</v>
      </c>
      <c r="B32" s="313" t="s">
        <v>163</v>
      </c>
      <c r="C32" s="324">
        <v>19.500933</v>
      </c>
      <c r="D32" s="324">
        <v>20.522329198534152</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10" t="s">
        <v>162</v>
      </c>
      <c r="B33" s="313" t="s">
        <v>161</v>
      </c>
      <c r="C33" s="324">
        <v>3.9778580000000003</v>
      </c>
      <c r="D33" s="324">
        <v>4.1862113465234909</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10" t="s">
        <v>160</v>
      </c>
      <c r="B34" s="313" t="s">
        <v>159</v>
      </c>
      <c r="C34" s="324">
        <v>2.2955200000000002</v>
      </c>
      <c r="D34" s="324">
        <v>2.4161623931785785</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10" t="s">
        <v>62</v>
      </c>
      <c r="B35" s="311" t="s">
        <v>158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12" t="s">
        <v>157</v>
      </c>
      <c r="B36" s="313" t="s">
        <v>508</v>
      </c>
      <c r="C36" s="324"/>
      <c r="D36" s="324"/>
      <c r="E36" s="324"/>
      <c r="F36" s="324"/>
      <c r="G36" s="324">
        <v>0</v>
      </c>
      <c r="H36" s="324">
        <v>0</v>
      </c>
      <c r="I36" s="325" t="s">
        <v>472</v>
      </c>
      <c r="J36" s="324">
        <v>0</v>
      </c>
      <c r="K36" s="325" t="s">
        <v>472</v>
      </c>
      <c r="L36" s="324">
        <v>0</v>
      </c>
      <c r="M36" s="325" t="s">
        <v>472</v>
      </c>
      <c r="N36" s="324">
        <v>0</v>
      </c>
      <c r="O36" s="325" t="s">
        <v>472</v>
      </c>
      <c r="P36" s="324">
        <v>0</v>
      </c>
      <c r="Q36" s="325" t="s">
        <v>472</v>
      </c>
      <c r="R36" s="324">
        <v>0</v>
      </c>
      <c r="S36" s="325" t="s">
        <v>472</v>
      </c>
      <c r="T36" s="324">
        <v>0</v>
      </c>
      <c r="U36" s="325" t="s">
        <v>472</v>
      </c>
      <c r="V36" s="324">
        <v>0</v>
      </c>
      <c r="W36" s="325" t="s">
        <v>472</v>
      </c>
      <c r="X36" s="324">
        <v>0</v>
      </c>
      <c r="Y36" s="325" t="s">
        <v>472</v>
      </c>
      <c r="Z36" s="324" t="s">
        <v>444</v>
      </c>
      <c r="AA36" s="325" t="s">
        <v>444</v>
      </c>
      <c r="AB36" s="324">
        <v>0</v>
      </c>
      <c r="AC36" s="324">
        <v>0</v>
      </c>
    </row>
    <row r="37" spans="1:29" ht="31.5" x14ac:dyDescent="0.25">
      <c r="A37" s="312" t="s">
        <v>156</v>
      </c>
      <c r="B37" s="315" t="s">
        <v>509</v>
      </c>
      <c r="C37" s="324"/>
      <c r="D37" s="324"/>
      <c r="E37" s="324"/>
      <c r="F37" s="324"/>
      <c r="G37" s="324">
        <v>0</v>
      </c>
      <c r="H37" s="324">
        <v>0</v>
      </c>
      <c r="I37" s="325" t="s">
        <v>472</v>
      </c>
      <c r="J37" s="324">
        <v>0</v>
      </c>
      <c r="K37" s="325" t="s">
        <v>472</v>
      </c>
      <c r="L37" s="324">
        <v>0</v>
      </c>
      <c r="M37" s="325" t="s">
        <v>472</v>
      </c>
      <c r="N37" s="324">
        <v>0</v>
      </c>
      <c r="O37" s="325" t="s">
        <v>472</v>
      </c>
      <c r="P37" s="324">
        <v>0</v>
      </c>
      <c r="Q37" s="325" t="s">
        <v>472</v>
      </c>
      <c r="R37" s="324">
        <v>0</v>
      </c>
      <c r="S37" s="325" t="s">
        <v>472</v>
      </c>
      <c r="T37" s="324">
        <v>0</v>
      </c>
      <c r="U37" s="325" t="s">
        <v>472</v>
      </c>
      <c r="V37" s="324">
        <v>0</v>
      </c>
      <c r="W37" s="325" t="s">
        <v>472</v>
      </c>
      <c r="X37" s="324">
        <v>0</v>
      </c>
      <c r="Y37" s="325" t="s">
        <v>472</v>
      </c>
      <c r="Z37" s="324" t="s">
        <v>444</v>
      </c>
      <c r="AA37" s="325" t="s">
        <v>444</v>
      </c>
      <c r="AB37" s="324">
        <v>0</v>
      </c>
      <c r="AC37" s="324">
        <v>0</v>
      </c>
    </row>
    <row r="38" spans="1:29" x14ac:dyDescent="0.25">
      <c r="A38" s="312" t="s">
        <v>155</v>
      </c>
      <c r="B38" s="315" t="s">
        <v>146</v>
      </c>
      <c r="C38" s="324"/>
      <c r="D38" s="324"/>
      <c r="E38" s="324"/>
      <c r="F38" s="324"/>
      <c r="G38" s="324">
        <v>0</v>
      </c>
      <c r="H38" s="324">
        <v>0</v>
      </c>
      <c r="I38" s="325" t="s">
        <v>472</v>
      </c>
      <c r="J38" s="324">
        <v>0</v>
      </c>
      <c r="K38" s="325" t="s">
        <v>472</v>
      </c>
      <c r="L38" s="324">
        <v>0</v>
      </c>
      <c r="M38" s="325" t="s">
        <v>472</v>
      </c>
      <c r="N38" s="324">
        <v>0</v>
      </c>
      <c r="O38" s="325" t="s">
        <v>472</v>
      </c>
      <c r="P38" s="324">
        <v>0</v>
      </c>
      <c r="Q38" s="325" t="s">
        <v>472</v>
      </c>
      <c r="R38" s="324">
        <v>0</v>
      </c>
      <c r="S38" s="325" t="s">
        <v>472</v>
      </c>
      <c r="T38" s="324">
        <v>0</v>
      </c>
      <c r="U38" s="325" t="s">
        <v>472</v>
      </c>
      <c r="V38" s="324">
        <v>0</v>
      </c>
      <c r="W38" s="325" t="s">
        <v>472</v>
      </c>
      <c r="X38" s="324">
        <v>0</v>
      </c>
      <c r="Y38" s="325" t="s">
        <v>472</v>
      </c>
      <c r="Z38" s="324" t="s">
        <v>444</v>
      </c>
      <c r="AA38" s="325" t="s">
        <v>444</v>
      </c>
      <c r="AB38" s="324">
        <v>0</v>
      </c>
      <c r="AC38" s="324">
        <v>0</v>
      </c>
    </row>
    <row r="39" spans="1:29" x14ac:dyDescent="0.25">
      <c r="A39" s="312" t="s">
        <v>154</v>
      </c>
      <c r="B39" s="313" t="s">
        <v>510</v>
      </c>
      <c r="C39" s="324"/>
      <c r="D39" s="324"/>
      <c r="E39" s="324"/>
      <c r="F39" s="324"/>
      <c r="G39" s="324">
        <v>0</v>
      </c>
      <c r="H39" s="324">
        <v>1.77</v>
      </c>
      <c r="I39" s="325">
        <v>3</v>
      </c>
      <c r="J39" s="324">
        <v>1.77</v>
      </c>
      <c r="K39" s="325">
        <v>3</v>
      </c>
      <c r="L39" s="324">
        <v>0</v>
      </c>
      <c r="M39" s="325" t="s">
        <v>472</v>
      </c>
      <c r="N39" s="324">
        <v>0</v>
      </c>
      <c r="O39" s="325" t="s">
        <v>472</v>
      </c>
      <c r="P39" s="324">
        <v>0</v>
      </c>
      <c r="Q39" s="325" t="s">
        <v>472</v>
      </c>
      <c r="R39" s="324">
        <v>0</v>
      </c>
      <c r="S39" s="325" t="s">
        <v>472</v>
      </c>
      <c r="T39" s="324">
        <v>0</v>
      </c>
      <c r="U39" s="325" t="s">
        <v>472</v>
      </c>
      <c r="V39" s="324">
        <v>0</v>
      </c>
      <c r="W39" s="325" t="s">
        <v>472</v>
      </c>
      <c r="X39" s="324">
        <v>0</v>
      </c>
      <c r="Y39" s="325" t="s">
        <v>472</v>
      </c>
      <c r="Z39" s="324" t="s">
        <v>444</v>
      </c>
      <c r="AA39" s="325" t="s">
        <v>444</v>
      </c>
      <c r="AB39" s="324">
        <v>1.77</v>
      </c>
      <c r="AC39" s="324">
        <v>1.77</v>
      </c>
    </row>
    <row r="40" spans="1:29" x14ac:dyDescent="0.25">
      <c r="A40" s="312" t="s">
        <v>153</v>
      </c>
      <c r="B40" s="313" t="s">
        <v>511</v>
      </c>
      <c r="C40" s="324"/>
      <c r="D40" s="324"/>
      <c r="E40" s="324"/>
      <c r="F40" s="324"/>
      <c r="G40" s="324">
        <v>0</v>
      </c>
      <c r="H40" s="324">
        <v>0</v>
      </c>
      <c r="I40" s="325" t="s">
        <v>472</v>
      </c>
      <c r="J40" s="324">
        <v>0</v>
      </c>
      <c r="K40" s="325" t="s">
        <v>472</v>
      </c>
      <c r="L40" s="324">
        <v>0</v>
      </c>
      <c r="M40" s="325" t="s">
        <v>472</v>
      </c>
      <c r="N40" s="324">
        <v>0</v>
      </c>
      <c r="O40" s="325" t="s">
        <v>472</v>
      </c>
      <c r="P40" s="324">
        <v>0</v>
      </c>
      <c r="Q40" s="325" t="s">
        <v>472</v>
      </c>
      <c r="R40" s="324">
        <v>0</v>
      </c>
      <c r="S40" s="325" t="s">
        <v>472</v>
      </c>
      <c r="T40" s="324">
        <v>0</v>
      </c>
      <c r="U40" s="325" t="s">
        <v>472</v>
      </c>
      <c r="V40" s="324">
        <v>0</v>
      </c>
      <c r="W40" s="325" t="s">
        <v>472</v>
      </c>
      <c r="X40" s="324">
        <v>0</v>
      </c>
      <c r="Y40" s="325" t="s">
        <v>472</v>
      </c>
      <c r="Z40" s="324" t="s">
        <v>444</v>
      </c>
      <c r="AA40" s="325" t="s">
        <v>444</v>
      </c>
      <c r="AB40" s="324">
        <v>0</v>
      </c>
      <c r="AC40" s="324">
        <v>0</v>
      </c>
    </row>
    <row r="41" spans="1:29" x14ac:dyDescent="0.25">
      <c r="A41" s="312" t="s">
        <v>152</v>
      </c>
      <c r="B41" s="313" t="s">
        <v>512</v>
      </c>
      <c r="C41" s="324"/>
      <c r="D41" s="324"/>
      <c r="E41" s="324"/>
      <c r="F41" s="324"/>
      <c r="G41" s="324">
        <v>0</v>
      </c>
      <c r="H41" s="324">
        <v>0</v>
      </c>
      <c r="I41" s="325" t="s">
        <v>472</v>
      </c>
      <c r="J41" s="324">
        <v>0</v>
      </c>
      <c r="K41" s="325" t="s">
        <v>472</v>
      </c>
      <c r="L41" s="324">
        <v>0</v>
      </c>
      <c r="M41" s="325" t="s">
        <v>472</v>
      </c>
      <c r="N41" s="324">
        <v>0</v>
      </c>
      <c r="O41" s="325" t="s">
        <v>472</v>
      </c>
      <c r="P41" s="324">
        <v>0</v>
      </c>
      <c r="Q41" s="325" t="s">
        <v>472</v>
      </c>
      <c r="R41" s="324">
        <v>0</v>
      </c>
      <c r="S41" s="325" t="s">
        <v>472</v>
      </c>
      <c r="T41" s="324">
        <v>0</v>
      </c>
      <c r="U41" s="325" t="s">
        <v>472</v>
      </c>
      <c r="V41" s="324">
        <v>0</v>
      </c>
      <c r="W41" s="325" t="s">
        <v>472</v>
      </c>
      <c r="X41" s="324">
        <v>0</v>
      </c>
      <c r="Y41" s="325" t="s">
        <v>472</v>
      </c>
      <c r="Z41" s="324" t="s">
        <v>444</v>
      </c>
      <c r="AA41" s="325" t="s">
        <v>444</v>
      </c>
      <c r="AB41" s="324">
        <v>0</v>
      </c>
      <c r="AC41" s="324">
        <v>0</v>
      </c>
    </row>
    <row r="42" spans="1:29" x14ac:dyDescent="0.25">
      <c r="A42" s="312" t="s">
        <v>151</v>
      </c>
      <c r="B42" s="313" t="s">
        <v>513</v>
      </c>
      <c r="C42" s="324"/>
      <c r="D42" s="324"/>
      <c r="E42" s="324"/>
      <c r="F42" s="324"/>
      <c r="G42" s="324">
        <v>0</v>
      </c>
      <c r="H42" s="324">
        <v>0</v>
      </c>
      <c r="I42" s="325" t="s">
        <v>472</v>
      </c>
      <c r="J42" s="324">
        <v>0</v>
      </c>
      <c r="K42" s="325" t="s">
        <v>472</v>
      </c>
      <c r="L42" s="324">
        <v>0</v>
      </c>
      <c r="M42" s="325" t="s">
        <v>472</v>
      </c>
      <c r="N42" s="324">
        <v>0</v>
      </c>
      <c r="O42" s="325" t="s">
        <v>472</v>
      </c>
      <c r="P42" s="324">
        <v>0</v>
      </c>
      <c r="Q42" s="325" t="s">
        <v>472</v>
      </c>
      <c r="R42" s="324">
        <v>0</v>
      </c>
      <c r="S42" s="325" t="s">
        <v>472</v>
      </c>
      <c r="T42" s="324">
        <v>0</v>
      </c>
      <c r="U42" s="325" t="s">
        <v>472</v>
      </c>
      <c r="V42" s="324">
        <v>0</v>
      </c>
      <c r="W42" s="325" t="s">
        <v>472</v>
      </c>
      <c r="X42" s="324">
        <v>0</v>
      </c>
      <c r="Y42" s="325" t="s">
        <v>472</v>
      </c>
      <c r="Z42" s="324" t="s">
        <v>444</v>
      </c>
      <c r="AA42" s="325" t="s">
        <v>444</v>
      </c>
      <c r="AB42" s="324">
        <v>0</v>
      </c>
      <c r="AC42" s="324">
        <v>0</v>
      </c>
    </row>
    <row r="43" spans="1:29" x14ac:dyDescent="0.25">
      <c r="A43" s="312" t="s">
        <v>514</v>
      </c>
      <c r="B43" s="313" t="s">
        <v>515</v>
      </c>
      <c r="C43" s="324"/>
      <c r="D43" s="324"/>
      <c r="E43" s="324"/>
      <c r="F43" s="324"/>
      <c r="G43" s="324">
        <v>0</v>
      </c>
      <c r="H43" s="324">
        <v>0</v>
      </c>
      <c r="I43" s="325" t="s">
        <v>472</v>
      </c>
      <c r="J43" s="324">
        <v>0</v>
      </c>
      <c r="K43" s="325" t="s">
        <v>472</v>
      </c>
      <c r="L43" s="324">
        <v>0</v>
      </c>
      <c r="M43" s="325" t="s">
        <v>472</v>
      </c>
      <c r="N43" s="324">
        <v>0</v>
      </c>
      <c r="O43" s="325" t="s">
        <v>472</v>
      </c>
      <c r="P43" s="324">
        <v>0</v>
      </c>
      <c r="Q43" s="325" t="s">
        <v>472</v>
      </c>
      <c r="R43" s="324">
        <v>0</v>
      </c>
      <c r="S43" s="325" t="s">
        <v>472</v>
      </c>
      <c r="T43" s="324">
        <v>0</v>
      </c>
      <c r="U43" s="325" t="s">
        <v>472</v>
      </c>
      <c r="V43" s="324">
        <v>0</v>
      </c>
      <c r="W43" s="325" t="s">
        <v>472</v>
      </c>
      <c r="X43" s="324">
        <v>0</v>
      </c>
      <c r="Y43" s="325" t="s">
        <v>472</v>
      </c>
      <c r="Z43" s="324" t="s">
        <v>444</v>
      </c>
      <c r="AA43" s="325" t="s">
        <v>444</v>
      </c>
      <c r="AB43" s="324">
        <v>0</v>
      </c>
      <c r="AC43" s="324">
        <v>0</v>
      </c>
    </row>
    <row r="44" spans="1:29" x14ac:dyDescent="0.25">
      <c r="A44" s="312" t="s">
        <v>516</v>
      </c>
      <c r="B44" s="313" t="s">
        <v>517</v>
      </c>
      <c r="C44" s="324"/>
      <c r="D44" s="324"/>
      <c r="E44" s="324"/>
      <c r="F44" s="324"/>
      <c r="G44" s="324">
        <v>0</v>
      </c>
      <c r="H44" s="324">
        <v>2</v>
      </c>
      <c r="I44" s="325">
        <v>3</v>
      </c>
      <c r="J44" s="324">
        <v>2</v>
      </c>
      <c r="K44" s="325">
        <v>3</v>
      </c>
      <c r="L44" s="324">
        <v>0</v>
      </c>
      <c r="M44" s="325" t="s">
        <v>472</v>
      </c>
      <c r="N44" s="324">
        <v>0</v>
      </c>
      <c r="O44" s="325" t="s">
        <v>472</v>
      </c>
      <c r="P44" s="324">
        <v>0</v>
      </c>
      <c r="Q44" s="325" t="s">
        <v>472</v>
      </c>
      <c r="R44" s="324">
        <v>0</v>
      </c>
      <c r="S44" s="325" t="s">
        <v>472</v>
      </c>
      <c r="T44" s="324">
        <v>0</v>
      </c>
      <c r="U44" s="325" t="s">
        <v>472</v>
      </c>
      <c r="V44" s="324">
        <v>0</v>
      </c>
      <c r="W44" s="325" t="s">
        <v>472</v>
      </c>
      <c r="X44" s="324">
        <v>0</v>
      </c>
      <c r="Y44" s="325" t="s">
        <v>472</v>
      </c>
      <c r="Z44" s="324" t="s">
        <v>444</v>
      </c>
      <c r="AA44" s="325" t="s">
        <v>444</v>
      </c>
      <c r="AB44" s="324">
        <v>2</v>
      </c>
      <c r="AC44" s="324">
        <v>2</v>
      </c>
    </row>
    <row r="45" spans="1:29" x14ac:dyDescent="0.25">
      <c r="A45" s="312" t="s">
        <v>518</v>
      </c>
      <c r="B45" s="313" t="s">
        <v>519</v>
      </c>
      <c r="C45" s="324"/>
      <c r="D45" s="324"/>
      <c r="E45" s="324"/>
      <c r="F45" s="324"/>
      <c r="G45" s="324">
        <v>0</v>
      </c>
      <c r="H45" s="324">
        <v>0</v>
      </c>
      <c r="I45" s="325" t="s">
        <v>472</v>
      </c>
      <c r="J45" s="324">
        <v>0</v>
      </c>
      <c r="K45" s="325" t="s">
        <v>472</v>
      </c>
      <c r="L45" s="324">
        <v>0</v>
      </c>
      <c r="M45" s="325" t="s">
        <v>472</v>
      </c>
      <c r="N45" s="324">
        <v>0</v>
      </c>
      <c r="O45" s="325" t="s">
        <v>472</v>
      </c>
      <c r="P45" s="324">
        <v>0</v>
      </c>
      <c r="Q45" s="325" t="s">
        <v>472</v>
      </c>
      <c r="R45" s="324">
        <v>0</v>
      </c>
      <c r="S45" s="325" t="s">
        <v>472</v>
      </c>
      <c r="T45" s="324">
        <v>0</v>
      </c>
      <c r="U45" s="325" t="s">
        <v>472</v>
      </c>
      <c r="V45" s="324">
        <v>0</v>
      </c>
      <c r="W45" s="325" t="s">
        <v>472</v>
      </c>
      <c r="X45" s="324">
        <v>0</v>
      </c>
      <c r="Y45" s="325" t="s">
        <v>472</v>
      </c>
      <c r="Z45" s="324" t="s">
        <v>444</v>
      </c>
      <c r="AA45" s="325" t="s">
        <v>444</v>
      </c>
      <c r="AB45" s="324">
        <v>0</v>
      </c>
      <c r="AC45" s="324">
        <v>0</v>
      </c>
    </row>
    <row r="46" spans="1:29" x14ac:dyDescent="0.25">
      <c r="A46" s="312" t="s">
        <v>520</v>
      </c>
      <c r="B46" s="313" t="s">
        <v>521</v>
      </c>
      <c r="C46" s="324"/>
      <c r="D46" s="324"/>
      <c r="E46" s="324"/>
      <c r="F46" s="324"/>
      <c r="G46" s="324">
        <v>0</v>
      </c>
      <c r="H46" s="324">
        <v>0</v>
      </c>
      <c r="I46" s="325" t="s">
        <v>472</v>
      </c>
      <c r="J46" s="324"/>
      <c r="K46" s="325" t="s">
        <v>472</v>
      </c>
      <c r="L46" s="324">
        <v>0</v>
      </c>
      <c r="M46" s="325" t="s">
        <v>472</v>
      </c>
      <c r="N46" s="324"/>
      <c r="O46" s="325" t="s">
        <v>472</v>
      </c>
      <c r="P46" s="324">
        <v>0</v>
      </c>
      <c r="Q46" s="325" t="s">
        <v>472</v>
      </c>
      <c r="R46" s="324"/>
      <c r="S46" s="325" t="s">
        <v>472</v>
      </c>
      <c r="T46" s="324">
        <v>0</v>
      </c>
      <c r="U46" s="325" t="s">
        <v>472</v>
      </c>
      <c r="V46" s="324"/>
      <c r="W46" s="325" t="s">
        <v>472</v>
      </c>
      <c r="X46" s="324"/>
      <c r="Y46" s="325" t="s">
        <v>472</v>
      </c>
      <c r="Z46" s="324"/>
      <c r="AA46" s="325" t="s">
        <v>472</v>
      </c>
      <c r="AB46" s="324">
        <v>0</v>
      </c>
      <c r="AC46" s="324">
        <v>0</v>
      </c>
    </row>
    <row r="47" spans="1:29" x14ac:dyDescent="0.25">
      <c r="A47" s="310" t="s">
        <v>61</v>
      </c>
      <c r="B47" s="311" t="s">
        <v>150</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x14ac:dyDescent="0.25">
      <c r="A48" s="312" t="s">
        <v>149</v>
      </c>
      <c r="B48" s="313" t="s">
        <v>508</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444</v>
      </c>
      <c r="AA48" s="324"/>
      <c r="AB48" s="324">
        <v>0</v>
      </c>
      <c r="AC48" s="324">
        <v>0</v>
      </c>
    </row>
    <row r="49" spans="1:29" ht="31.5" x14ac:dyDescent="0.25">
      <c r="A49" s="312" t="s">
        <v>148</v>
      </c>
      <c r="B49" s="315" t="s">
        <v>509</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444</v>
      </c>
      <c r="AA49" s="324"/>
      <c r="AB49" s="324">
        <v>0</v>
      </c>
      <c r="AC49" s="324">
        <v>0</v>
      </c>
    </row>
    <row r="50" spans="1:29" x14ac:dyDescent="0.25">
      <c r="A50" s="312" t="s">
        <v>147</v>
      </c>
      <c r="B50" s="315" t="s">
        <v>146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444</v>
      </c>
      <c r="AA50" s="324"/>
      <c r="AB50" s="324">
        <v>0</v>
      </c>
      <c r="AC50" s="324">
        <v>0</v>
      </c>
    </row>
    <row r="51" spans="1:29" ht="31.5" x14ac:dyDescent="0.25">
      <c r="A51" s="312" t="s">
        <v>145</v>
      </c>
      <c r="B51" s="313" t="s">
        <v>144</v>
      </c>
      <c r="C51" s="324">
        <v>0.05</v>
      </c>
      <c r="D51" s="324">
        <v>0.05</v>
      </c>
      <c r="E51" s="324"/>
      <c r="F51" s="324"/>
      <c r="G51" s="324">
        <v>0</v>
      </c>
      <c r="H51" s="324">
        <v>0.05</v>
      </c>
      <c r="I51" s="324"/>
      <c r="J51" s="324">
        <v>0.05</v>
      </c>
      <c r="K51" s="324"/>
      <c r="L51" s="324">
        <v>0</v>
      </c>
      <c r="M51" s="324"/>
      <c r="N51" s="324">
        <v>0</v>
      </c>
      <c r="O51" s="324"/>
      <c r="P51" s="324">
        <v>0</v>
      </c>
      <c r="Q51" s="324"/>
      <c r="R51" s="324">
        <v>0</v>
      </c>
      <c r="S51" s="324"/>
      <c r="T51" s="324">
        <v>0</v>
      </c>
      <c r="U51" s="324"/>
      <c r="V51" s="324">
        <v>0</v>
      </c>
      <c r="W51" s="324"/>
      <c r="X51" s="324">
        <v>0</v>
      </c>
      <c r="Y51" s="324"/>
      <c r="Z51" s="324" t="s">
        <v>444</v>
      </c>
      <c r="AA51" s="324"/>
      <c r="AB51" s="324">
        <v>0.05</v>
      </c>
      <c r="AC51" s="324">
        <v>0.05</v>
      </c>
    </row>
    <row r="52" spans="1:29" ht="31.5" x14ac:dyDescent="0.25">
      <c r="A52" s="312" t="s">
        <v>143</v>
      </c>
      <c r="B52" s="313" t="s">
        <v>142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444</v>
      </c>
      <c r="AA52" s="324"/>
      <c r="AB52" s="324">
        <v>0</v>
      </c>
      <c r="AC52" s="324">
        <v>0</v>
      </c>
    </row>
    <row r="53" spans="1:29" x14ac:dyDescent="0.25">
      <c r="A53" s="312" t="s">
        <v>141</v>
      </c>
      <c r="B53" s="313" t="s">
        <v>140</v>
      </c>
      <c r="C53" s="324">
        <v>1.72</v>
      </c>
      <c r="D53" s="324">
        <v>1.72</v>
      </c>
      <c r="E53" s="324"/>
      <c r="F53" s="324"/>
      <c r="G53" s="324">
        <v>0</v>
      </c>
      <c r="H53" s="324">
        <v>1.72</v>
      </c>
      <c r="I53" s="324"/>
      <c r="J53" s="324">
        <v>1.72</v>
      </c>
      <c r="K53" s="324"/>
      <c r="L53" s="324">
        <v>0</v>
      </c>
      <c r="M53" s="324"/>
      <c r="N53" s="324">
        <v>0</v>
      </c>
      <c r="O53" s="324"/>
      <c r="P53" s="324">
        <v>0</v>
      </c>
      <c r="Q53" s="324"/>
      <c r="R53" s="324">
        <v>0</v>
      </c>
      <c r="S53" s="324"/>
      <c r="T53" s="324">
        <v>0</v>
      </c>
      <c r="U53" s="324"/>
      <c r="V53" s="324">
        <v>0</v>
      </c>
      <c r="W53" s="324"/>
      <c r="X53" s="324">
        <v>0</v>
      </c>
      <c r="Y53" s="324"/>
      <c r="Z53" s="324" t="s">
        <v>444</v>
      </c>
      <c r="AA53" s="324"/>
      <c r="AB53" s="324">
        <v>1.72</v>
      </c>
      <c r="AC53" s="324">
        <v>1.72</v>
      </c>
    </row>
    <row r="54" spans="1:29" x14ac:dyDescent="0.25">
      <c r="A54" s="312" t="s">
        <v>139</v>
      </c>
      <c r="B54" s="313" t="s">
        <v>511</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444</v>
      </c>
      <c r="AA54" s="324"/>
      <c r="AB54" s="324">
        <v>0</v>
      </c>
      <c r="AC54" s="324">
        <v>0</v>
      </c>
    </row>
    <row r="55" spans="1:29" x14ac:dyDescent="0.25">
      <c r="A55" s="312" t="s">
        <v>522</v>
      </c>
      <c r="B55" s="313" t="s">
        <v>512</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444</v>
      </c>
      <c r="AA55" s="324"/>
      <c r="AB55" s="324">
        <v>0</v>
      </c>
      <c r="AC55" s="324">
        <v>0</v>
      </c>
    </row>
    <row r="56" spans="1:29" x14ac:dyDescent="0.25">
      <c r="A56" s="312" t="s">
        <v>523</v>
      </c>
      <c r="B56" s="313" t="s">
        <v>513</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444</v>
      </c>
      <c r="AA56" s="324"/>
      <c r="AB56" s="324">
        <v>0</v>
      </c>
      <c r="AC56" s="324">
        <v>0</v>
      </c>
    </row>
    <row r="57" spans="1:29" x14ac:dyDescent="0.25">
      <c r="A57" s="312" t="s">
        <v>524</v>
      </c>
      <c r="B57" s="313" t="s">
        <v>515</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444</v>
      </c>
      <c r="AA57" s="324"/>
      <c r="AB57" s="324">
        <v>0</v>
      </c>
      <c r="AC57" s="324">
        <v>0</v>
      </c>
    </row>
    <row r="58" spans="1:29" x14ac:dyDescent="0.25">
      <c r="A58" s="312" t="s">
        <v>525</v>
      </c>
      <c r="B58" s="313" t="s">
        <v>517</v>
      </c>
      <c r="C58" s="324">
        <v>2</v>
      </c>
      <c r="D58" s="324">
        <v>2</v>
      </c>
      <c r="E58" s="324"/>
      <c r="F58" s="324"/>
      <c r="G58" s="324">
        <v>0</v>
      </c>
      <c r="H58" s="324">
        <v>2</v>
      </c>
      <c r="I58" s="324"/>
      <c r="J58" s="324">
        <v>2</v>
      </c>
      <c r="K58" s="324"/>
      <c r="L58" s="324">
        <v>0</v>
      </c>
      <c r="M58" s="324"/>
      <c r="N58" s="324">
        <v>0</v>
      </c>
      <c r="O58" s="324"/>
      <c r="P58" s="324">
        <v>0</v>
      </c>
      <c r="Q58" s="324"/>
      <c r="R58" s="324">
        <v>0</v>
      </c>
      <c r="S58" s="324"/>
      <c r="T58" s="324">
        <v>0</v>
      </c>
      <c r="U58" s="324"/>
      <c r="V58" s="324">
        <v>0</v>
      </c>
      <c r="W58" s="324"/>
      <c r="X58" s="324">
        <v>0</v>
      </c>
      <c r="Y58" s="324"/>
      <c r="Z58" s="324" t="s">
        <v>444</v>
      </c>
      <c r="AA58" s="324"/>
      <c r="AB58" s="324">
        <v>2</v>
      </c>
      <c r="AC58" s="324">
        <v>2</v>
      </c>
    </row>
    <row r="59" spans="1:29" x14ac:dyDescent="0.25">
      <c r="A59" s="312" t="s">
        <v>526</v>
      </c>
      <c r="B59" s="313" t="s">
        <v>519</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444</v>
      </c>
      <c r="AA59" s="324"/>
      <c r="AB59" s="324">
        <v>0</v>
      </c>
      <c r="AC59" s="324">
        <v>0</v>
      </c>
    </row>
    <row r="60" spans="1:29" x14ac:dyDescent="0.25">
      <c r="A60" s="312" t="s">
        <v>527</v>
      </c>
      <c r="B60" s="313" t="s">
        <v>521</v>
      </c>
      <c r="C60" s="324">
        <v>0</v>
      </c>
      <c r="D60" s="324">
        <v>0</v>
      </c>
      <c r="E60" s="324"/>
      <c r="F60" s="324"/>
      <c r="G60" s="324">
        <v>0</v>
      </c>
      <c r="H60" s="324">
        <v>0</v>
      </c>
      <c r="I60" s="324"/>
      <c r="J60" s="324"/>
      <c r="K60" s="324"/>
      <c r="L60" s="324">
        <v>0</v>
      </c>
      <c r="M60" s="324"/>
      <c r="N60" s="324"/>
      <c r="O60" s="324"/>
      <c r="P60" s="324">
        <v>0</v>
      </c>
      <c r="Q60" s="324"/>
      <c r="R60" s="324"/>
      <c r="S60" s="324"/>
      <c r="T60" s="324">
        <v>0</v>
      </c>
      <c r="U60" s="324"/>
      <c r="V60" s="324"/>
      <c r="W60" s="324"/>
      <c r="X60" s="324"/>
      <c r="Y60" s="324"/>
      <c r="Z60" s="324"/>
      <c r="AA60" s="324"/>
      <c r="AB60" s="324">
        <v>0</v>
      </c>
      <c r="AC60" s="324">
        <v>0</v>
      </c>
    </row>
    <row r="61" spans="1:29" ht="31.5" x14ac:dyDescent="0.25">
      <c r="A61" s="310" t="s">
        <v>59</v>
      </c>
      <c r="B61" s="311" t="s">
        <v>138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12" t="s">
        <v>137</v>
      </c>
      <c r="B62" s="313" t="s">
        <v>136</v>
      </c>
      <c r="C62" s="324">
        <v>28.267545000000002</v>
      </c>
      <c r="D62" s="324">
        <v>29.748532062369723</v>
      </c>
      <c r="E62" s="324"/>
      <c r="F62" s="324"/>
      <c r="G62" s="324">
        <v>0</v>
      </c>
      <c r="H62" s="324">
        <v>28.267545000000002</v>
      </c>
      <c r="I62" s="324"/>
      <c r="J62" s="324">
        <v>29.748532062369726</v>
      </c>
      <c r="K62" s="324"/>
      <c r="L62" s="324">
        <v>0</v>
      </c>
      <c r="M62" s="324"/>
      <c r="N62" s="324">
        <v>0</v>
      </c>
      <c r="O62" s="324"/>
      <c r="P62" s="324">
        <v>0</v>
      </c>
      <c r="Q62" s="324"/>
      <c r="R62" s="324">
        <v>0</v>
      </c>
      <c r="S62" s="324"/>
      <c r="T62" s="324">
        <v>0</v>
      </c>
      <c r="U62" s="324"/>
      <c r="V62" s="324">
        <v>0</v>
      </c>
      <c r="W62" s="324"/>
      <c r="X62" s="324">
        <v>0</v>
      </c>
      <c r="Y62" s="324"/>
      <c r="Z62" s="324" t="s">
        <v>444</v>
      </c>
      <c r="AA62" s="324"/>
      <c r="AB62" s="324">
        <v>28.267545000000002</v>
      </c>
      <c r="AC62" s="324">
        <v>29.748532062369726</v>
      </c>
    </row>
    <row r="63" spans="1:29" x14ac:dyDescent="0.25">
      <c r="A63" s="312" t="s">
        <v>135</v>
      </c>
      <c r="B63" s="315" t="s">
        <v>129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444</v>
      </c>
      <c r="AA63" s="324"/>
      <c r="AB63" s="324">
        <v>0</v>
      </c>
      <c r="AC63" s="324">
        <v>0</v>
      </c>
    </row>
    <row r="64" spans="1:29" x14ac:dyDescent="0.25">
      <c r="A64" s="312" t="s">
        <v>134</v>
      </c>
      <c r="B64" s="313" t="s">
        <v>128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444</v>
      </c>
      <c r="AA64" s="324"/>
      <c r="AB64" s="324">
        <v>0</v>
      </c>
      <c r="AC64" s="324">
        <v>0</v>
      </c>
    </row>
    <row r="65" spans="1:29" x14ac:dyDescent="0.25">
      <c r="A65" s="312" t="s">
        <v>133</v>
      </c>
      <c r="B65" s="315" t="s">
        <v>127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444</v>
      </c>
      <c r="AA65" s="324"/>
      <c r="AB65" s="324">
        <v>0</v>
      </c>
      <c r="AC65" s="324">
        <v>0</v>
      </c>
    </row>
    <row r="66" spans="1:29" x14ac:dyDescent="0.25">
      <c r="A66" s="312" t="s">
        <v>132</v>
      </c>
      <c r="B66" s="315" t="s">
        <v>126</v>
      </c>
      <c r="C66" s="324"/>
      <c r="D66" s="324"/>
      <c r="E66" s="324"/>
      <c r="F66" s="324"/>
      <c r="G66" s="324">
        <v>0</v>
      </c>
      <c r="H66" s="324">
        <v>1.77</v>
      </c>
      <c r="I66" s="324"/>
      <c r="J66" s="324">
        <v>1.77</v>
      </c>
      <c r="K66" s="324"/>
      <c r="L66" s="324">
        <v>0</v>
      </c>
      <c r="M66" s="324"/>
      <c r="N66" s="324">
        <v>0</v>
      </c>
      <c r="O66" s="324"/>
      <c r="P66" s="324">
        <v>0</v>
      </c>
      <c r="Q66" s="324"/>
      <c r="R66" s="324">
        <v>0</v>
      </c>
      <c r="S66" s="324"/>
      <c r="T66" s="324">
        <v>0</v>
      </c>
      <c r="U66" s="324"/>
      <c r="V66" s="324">
        <v>0</v>
      </c>
      <c r="W66" s="324"/>
      <c r="X66" s="324">
        <v>0</v>
      </c>
      <c r="Y66" s="324"/>
      <c r="Z66" s="324" t="s">
        <v>444</v>
      </c>
      <c r="AA66" s="324"/>
      <c r="AB66" s="324">
        <v>1.77</v>
      </c>
      <c r="AC66" s="324">
        <v>1.77</v>
      </c>
    </row>
    <row r="67" spans="1:29" x14ac:dyDescent="0.25">
      <c r="A67" s="312" t="s">
        <v>131</v>
      </c>
      <c r="B67" s="313" t="s">
        <v>511</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444</v>
      </c>
      <c r="AA67" s="324"/>
      <c r="AB67" s="324">
        <v>0</v>
      </c>
      <c r="AC67" s="324">
        <v>0</v>
      </c>
    </row>
    <row r="68" spans="1:29" x14ac:dyDescent="0.25">
      <c r="A68" s="312" t="s">
        <v>528</v>
      </c>
      <c r="B68" s="313" t="s">
        <v>512</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444</v>
      </c>
      <c r="AA68" s="324"/>
      <c r="AB68" s="324">
        <v>0</v>
      </c>
      <c r="AC68" s="324">
        <v>0</v>
      </c>
    </row>
    <row r="69" spans="1:29" x14ac:dyDescent="0.25">
      <c r="A69" s="312" t="s">
        <v>529</v>
      </c>
      <c r="B69" s="313" t="s">
        <v>513</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444</v>
      </c>
      <c r="AA69" s="324"/>
      <c r="AB69" s="324">
        <v>0</v>
      </c>
      <c r="AC69" s="324">
        <v>0</v>
      </c>
    </row>
    <row r="70" spans="1:29" x14ac:dyDescent="0.25">
      <c r="A70" s="312" t="s">
        <v>530</v>
      </c>
      <c r="B70" s="313" t="s">
        <v>515</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444</v>
      </c>
      <c r="AA70" s="324"/>
      <c r="AB70" s="324">
        <v>0</v>
      </c>
      <c r="AC70" s="324">
        <v>0</v>
      </c>
    </row>
    <row r="71" spans="1:29" x14ac:dyDescent="0.25">
      <c r="A71" s="312" t="s">
        <v>531</v>
      </c>
      <c r="B71" s="313" t="s">
        <v>517</v>
      </c>
      <c r="C71" s="324"/>
      <c r="D71" s="324"/>
      <c r="E71" s="324"/>
      <c r="F71" s="324"/>
      <c r="G71" s="324">
        <v>0</v>
      </c>
      <c r="H71" s="324">
        <v>2</v>
      </c>
      <c r="I71" s="324"/>
      <c r="J71" s="324">
        <v>2</v>
      </c>
      <c r="K71" s="324"/>
      <c r="L71" s="324">
        <v>0</v>
      </c>
      <c r="M71" s="324"/>
      <c r="N71" s="324">
        <v>0</v>
      </c>
      <c r="O71" s="324"/>
      <c r="P71" s="324">
        <v>0</v>
      </c>
      <c r="Q71" s="324"/>
      <c r="R71" s="324">
        <v>0</v>
      </c>
      <c r="S71" s="324"/>
      <c r="T71" s="324">
        <v>0</v>
      </c>
      <c r="U71" s="324"/>
      <c r="V71" s="324">
        <v>0</v>
      </c>
      <c r="W71" s="324"/>
      <c r="X71" s="324">
        <v>0</v>
      </c>
      <c r="Y71" s="324"/>
      <c r="Z71" s="324" t="s">
        <v>444</v>
      </c>
      <c r="AA71" s="324"/>
      <c r="AB71" s="324">
        <v>2</v>
      </c>
      <c r="AC71" s="324">
        <v>2</v>
      </c>
    </row>
    <row r="72" spans="1:29" x14ac:dyDescent="0.25">
      <c r="A72" s="312" t="s">
        <v>532</v>
      </c>
      <c r="B72" s="313" t="s">
        <v>519</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444</v>
      </c>
      <c r="AA72" s="324"/>
      <c r="AB72" s="324">
        <v>0</v>
      </c>
      <c r="AC72" s="324">
        <v>0</v>
      </c>
    </row>
    <row r="73" spans="1:29" x14ac:dyDescent="0.25">
      <c r="A73" s="312" t="s">
        <v>533</v>
      </c>
      <c r="B73" s="313" t="s">
        <v>521</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c r="Y73" s="324"/>
      <c r="Z73" s="324"/>
      <c r="AA73" s="324"/>
      <c r="AB73" s="324">
        <v>0</v>
      </c>
      <c r="AC73" s="324">
        <v>0</v>
      </c>
    </row>
    <row r="74" spans="1:29" ht="31.5" x14ac:dyDescent="0.25">
      <c r="A74" s="310" t="s">
        <v>58</v>
      </c>
      <c r="B74" s="316" t="s">
        <v>225</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444</v>
      </c>
      <c r="AA74" s="324"/>
      <c r="AB74" s="324">
        <v>0</v>
      </c>
      <c r="AC74" s="324">
        <v>0</v>
      </c>
    </row>
    <row r="75" spans="1:29" x14ac:dyDescent="0.25">
      <c r="A75" s="310" t="s">
        <v>56</v>
      </c>
      <c r="B75" s="311" t="s">
        <v>130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12" t="s">
        <v>220</v>
      </c>
      <c r="B76" s="313" t="s">
        <v>508</v>
      </c>
      <c r="C76" s="322"/>
      <c r="D76" s="317"/>
      <c r="E76" s="317"/>
      <c r="F76" s="317"/>
      <c r="G76" s="324">
        <v>0</v>
      </c>
      <c r="H76" s="324">
        <v>0</v>
      </c>
      <c r="I76" s="317"/>
      <c r="J76" s="324">
        <v>0</v>
      </c>
      <c r="K76" s="317"/>
      <c r="L76" s="324">
        <v>0</v>
      </c>
      <c r="M76" s="317"/>
      <c r="N76" s="324">
        <v>0</v>
      </c>
      <c r="O76" s="317"/>
      <c r="P76" s="324">
        <v>0</v>
      </c>
      <c r="Q76" s="317"/>
      <c r="R76" s="324">
        <v>0</v>
      </c>
      <c r="S76" s="317"/>
      <c r="T76" s="324">
        <v>0</v>
      </c>
      <c r="U76" s="317"/>
      <c r="V76" s="324">
        <v>0</v>
      </c>
      <c r="W76" s="317"/>
      <c r="X76" s="324">
        <v>0</v>
      </c>
      <c r="Y76" s="317"/>
      <c r="Z76" s="324" t="s">
        <v>444</v>
      </c>
      <c r="AA76" s="317"/>
      <c r="AB76" s="324">
        <v>0</v>
      </c>
      <c r="AC76" s="324">
        <v>0</v>
      </c>
    </row>
    <row r="77" spans="1:29" ht="31.5" x14ac:dyDescent="0.25">
      <c r="A77" s="312" t="s">
        <v>221</v>
      </c>
      <c r="B77" s="315" t="s">
        <v>509</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444</v>
      </c>
      <c r="AA77" s="324"/>
      <c r="AB77" s="324">
        <v>0</v>
      </c>
      <c r="AC77" s="324">
        <v>0</v>
      </c>
    </row>
    <row r="78" spans="1:29" x14ac:dyDescent="0.25">
      <c r="A78" s="312" t="s">
        <v>222</v>
      </c>
      <c r="B78" s="315" t="s">
        <v>146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444</v>
      </c>
      <c r="AA78" s="324"/>
      <c r="AB78" s="324">
        <v>0</v>
      </c>
      <c r="AC78" s="324">
        <v>0</v>
      </c>
    </row>
    <row r="79" spans="1:29" x14ac:dyDescent="0.25">
      <c r="A79" s="312" t="s">
        <v>223</v>
      </c>
      <c r="B79" s="313" t="s">
        <v>534</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t="s">
        <v>444</v>
      </c>
      <c r="AA79" s="324"/>
      <c r="AB79" s="324">
        <v>0</v>
      </c>
      <c r="AC79" s="324">
        <v>0</v>
      </c>
    </row>
    <row r="80" spans="1:29" x14ac:dyDescent="0.25">
      <c r="A80" s="312" t="s">
        <v>224</v>
      </c>
      <c r="B80" s="313" t="s">
        <v>511</v>
      </c>
      <c r="C80" s="322"/>
      <c r="D80" s="317"/>
      <c r="E80" s="317"/>
      <c r="F80" s="317"/>
      <c r="G80" s="324">
        <v>0</v>
      </c>
      <c r="H80" s="324">
        <v>0</v>
      </c>
      <c r="I80" s="317"/>
      <c r="J80" s="324">
        <v>0</v>
      </c>
      <c r="K80" s="317"/>
      <c r="L80" s="324">
        <v>0</v>
      </c>
      <c r="M80" s="317"/>
      <c r="N80" s="324">
        <v>0</v>
      </c>
      <c r="O80" s="317"/>
      <c r="P80" s="324">
        <v>0</v>
      </c>
      <c r="Q80" s="317"/>
      <c r="R80" s="324">
        <v>0</v>
      </c>
      <c r="S80" s="317"/>
      <c r="T80" s="324">
        <v>0</v>
      </c>
      <c r="U80" s="317"/>
      <c r="V80" s="324">
        <v>0</v>
      </c>
      <c r="W80" s="317"/>
      <c r="X80" s="324">
        <v>0</v>
      </c>
      <c r="Y80" s="317"/>
      <c r="Z80" s="324" t="s">
        <v>444</v>
      </c>
      <c r="AA80" s="317"/>
      <c r="AB80" s="324">
        <v>0</v>
      </c>
      <c r="AC80" s="324">
        <v>0</v>
      </c>
    </row>
    <row r="81" spans="1:29" x14ac:dyDescent="0.25">
      <c r="A81" s="312" t="s">
        <v>535</v>
      </c>
      <c r="B81" s="313" t="s">
        <v>512</v>
      </c>
      <c r="C81" s="322"/>
      <c r="D81" s="317"/>
      <c r="E81" s="317"/>
      <c r="F81" s="317"/>
      <c r="G81" s="324">
        <v>0</v>
      </c>
      <c r="H81" s="324">
        <v>0</v>
      </c>
      <c r="I81" s="317"/>
      <c r="J81" s="324">
        <v>0</v>
      </c>
      <c r="K81" s="317"/>
      <c r="L81" s="324">
        <v>0</v>
      </c>
      <c r="M81" s="317"/>
      <c r="N81" s="324">
        <v>0</v>
      </c>
      <c r="O81" s="317"/>
      <c r="P81" s="324">
        <v>0</v>
      </c>
      <c r="Q81" s="317"/>
      <c r="R81" s="324">
        <v>0</v>
      </c>
      <c r="S81" s="317"/>
      <c r="T81" s="324">
        <v>0</v>
      </c>
      <c r="U81" s="317"/>
      <c r="V81" s="324">
        <v>0</v>
      </c>
      <c r="W81" s="317"/>
      <c r="X81" s="324">
        <v>0</v>
      </c>
      <c r="Y81" s="317"/>
      <c r="Z81" s="324" t="s">
        <v>444</v>
      </c>
      <c r="AA81" s="317"/>
      <c r="AB81" s="324">
        <v>0</v>
      </c>
      <c r="AC81" s="324">
        <v>0</v>
      </c>
    </row>
    <row r="82" spans="1:29" x14ac:dyDescent="0.25">
      <c r="A82" s="312" t="s">
        <v>536</v>
      </c>
      <c r="B82" s="313" t="s">
        <v>513</v>
      </c>
      <c r="C82" s="322"/>
      <c r="D82" s="317"/>
      <c r="E82" s="317"/>
      <c r="F82" s="317"/>
      <c r="G82" s="324">
        <v>0</v>
      </c>
      <c r="H82" s="324">
        <v>0</v>
      </c>
      <c r="I82" s="317"/>
      <c r="J82" s="324">
        <v>0</v>
      </c>
      <c r="K82" s="317"/>
      <c r="L82" s="324">
        <v>0</v>
      </c>
      <c r="M82" s="317"/>
      <c r="N82" s="324">
        <v>0</v>
      </c>
      <c r="O82" s="317"/>
      <c r="P82" s="324">
        <v>0</v>
      </c>
      <c r="Q82" s="317"/>
      <c r="R82" s="324">
        <v>0</v>
      </c>
      <c r="S82" s="317"/>
      <c r="T82" s="324">
        <v>0</v>
      </c>
      <c r="U82" s="317"/>
      <c r="V82" s="324">
        <v>0</v>
      </c>
      <c r="W82" s="317"/>
      <c r="X82" s="324">
        <v>0</v>
      </c>
      <c r="Y82" s="317"/>
      <c r="Z82" s="324" t="s">
        <v>444</v>
      </c>
      <c r="AA82" s="317"/>
      <c r="AB82" s="324">
        <v>0</v>
      </c>
      <c r="AC82" s="324">
        <v>0</v>
      </c>
    </row>
    <row r="83" spans="1:29" x14ac:dyDescent="0.25">
      <c r="A83" s="312" t="s">
        <v>537</v>
      </c>
      <c r="B83" s="313" t="s">
        <v>515</v>
      </c>
      <c r="C83" s="322"/>
      <c r="D83" s="317"/>
      <c r="E83" s="317"/>
      <c r="F83" s="317"/>
      <c r="G83" s="324">
        <v>0</v>
      </c>
      <c r="H83" s="324">
        <v>0</v>
      </c>
      <c r="I83" s="317"/>
      <c r="J83" s="324">
        <v>0</v>
      </c>
      <c r="K83" s="317"/>
      <c r="L83" s="324">
        <v>0</v>
      </c>
      <c r="M83" s="317"/>
      <c r="N83" s="324">
        <v>0</v>
      </c>
      <c r="O83" s="317"/>
      <c r="P83" s="324">
        <v>0</v>
      </c>
      <c r="Q83" s="317"/>
      <c r="R83" s="324">
        <v>0</v>
      </c>
      <c r="S83" s="317"/>
      <c r="T83" s="324">
        <v>0</v>
      </c>
      <c r="U83" s="317"/>
      <c r="V83" s="324">
        <v>0</v>
      </c>
      <c r="W83" s="317"/>
      <c r="X83" s="324">
        <v>0</v>
      </c>
      <c r="Y83" s="317"/>
      <c r="Z83" s="324" t="s">
        <v>444</v>
      </c>
      <c r="AA83" s="317"/>
      <c r="AB83" s="324">
        <v>0</v>
      </c>
      <c r="AC83" s="324">
        <v>0</v>
      </c>
    </row>
    <row r="84" spans="1:29" x14ac:dyDescent="0.25">
      <c r="A84" s="312" t="s">
        <v>538</v>
      </c>
      <c r="B84" s="313" t="s">
        <v>517</v>
      </c>
      <c r="C84" s="322"/>
      <c r="D84" s="317"/>
      <c r="E84" s="317"/>
      <c r="F84" s="317"/>
      <c r="G84" s="324">
        <v>0</v>
      </c>
      <c r="H84" s="324">
        <v>0</v>
      </c>
      <c r="I84" s="317"/>
      <c r="J84" s="324">
        <v>0</v>
      </c>
      <c r="K84" s="317"/>
      <c r="L84" s="324">
        <v>0</v>
      </c>
      <c r="M84" s="317"/>
      <c r="N84" s="324">
        <v>0</v>
      </c>
      <c r="O84" s="317"/>
      <c r="P84" s="324">
        <v>0</v>
      </c>
      <c r="Q84" s="317"/>
      <c r="R84" s="324">
        <v>0</v>
      </c>
      <c r="S84" s="317"/>
      <c r="T84" s="324">
        <v>0</v>
      </c>
      <c r="U84" s="317"/>
      <c r="V84" s="324">
        <v>0</v>
      </c>
      <c r="W84" s="317"/>
      <c r="X84" s="324">
        <v>0</v>
      </c>
      <c r="Y84" s="317"/>
      <c r="Z84" s="324" t="s">
        <v>444</v>
      </c>
      <c r="AA84" s="317"/>
      <c r="AB84" s="324">
        <v>0</v>
      </c>
      <c r="AC84" s="324">
        <v>0</v>
      </c>
    </row>
    <row r="85" spans="1:29" x14ac:dyDescent="0.25">
      <c r="A85" s="312" t="s">
        <v>539</v>
      </c>
      <c r="B85" s="313" t="s">
        <v>519</v>
      </c>
      <c r="C85" s="322"/>
      <c r="D85" s="317"/>
      <c r="E85" s="317"/>
      <c r="F85" s="317"/>
      <c r="G85" s="324">
        <v>0</v>
      </c>
      <c r="H85" s="324">
        <v>0</v>
      </c>
      <c r="I85" s="317"/>
      <c r="J85" s="324">
        <v>0</v>
      </c>
      <c r="K85" s="317"/>
      <c r="L85" s="324">
        <v>0</v>
      </c>
      <c r="M85" s="317"/>
      <c r="N85" s="324">
        <v>0</v>
      </c>
      <c r="O85" s="317"/>
      <c r="P85" s="324">
        <v>0</v>
      </c>
      <c r="Q85" s="317"/>
      <c r="R85" s="324">
        <v>0</v>
      </c>
      <c r="S85" s="317"/>
      <c r="T85" s="324">
        <v>0</v>
      </c>
      <c r="U85" s="317"/>
      <c r="V85" s="324">
        <v>0</v>
      </c>
      <c r="W85" s="317"/>
      <c r="X85" s="324">
        <v>0</v>
      </c>
      <c r="Y85" s="317"/>
      <c r="Z85" s="324" t="s">
        <v>444</v>
      </c>
      <c r="AA85" s="317"/>
      <c r="AB85" s="324">
        <v>0</v>
      </c>
      <c r="AC85" s="324">
        <v>0</v>
      </c>
    </row>
    <row r="86" spans="1:29" x14ac:dyDescent="0.25">
      <c r="A86" s="312" t="s">
        <v>540</v>
      </c>
      <c r="B86" s="313" t="s">
        <v>521</v>
      </c>
      <c r="C86" s="323"/>
      <c r="D86" s="317"/>
      <c r="E86" s="317"/>
      <c r="F86" s="317"/>
      <c r="G86" s="324">
        <v>0</v>
      </c>
      <c r="H86" s="324">
        <v>0</v>
      </c>
      <c r="I86" s="317"/>
      <c r="J86" s="324">
        <v>0</v>
      </c>
      <c r="K86" s="317"/>
      <c r="L86" s="324">
        <v>0</v>
      </c>
      <c r="M86" s="317"/>
      <c r="N86" s="324">
        <v>0</v>
      </c>
      <c r="O86" s="317"/>
      <c r="P86" s="324">
        <v>0</v>
      </c>
      <c r="Q86" s="317"/>
      <c r="R86" s="324">
        <v>0</v>
      </c>
      <c r="S86" s="317"/>
      <c r="T86" s="324">
        <v>0</v>
      </c>
      <c r="U86" s="317"/>
      <c r="V86" s="324">
        <v>0</v>
      </c>
      <c r="W86" s="317"/>
      <c r="X86" s="324">
        <v>0</v>
      </c>
      <c r="Y86" s="317"/>
      <c r="Z86" s="324" t="s">
        <v>444</v>
      </c>
      <c r="AA86" s="317"/>
      <c r="AB86" s="324">
        <v>0</v>
      </c>
      <c r="AC86" s="32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D1" zoomScale="55" zoomScaleSheetLayoutView="55" workbookViewId="0">
      <selection activeCell="AU22" sqref="AU22:AU24"/>
    </sheetView>
  </sheetViews>
  <sheetFormatPr defaultRowHeight="15" x14ac:dyDescent="0.25"/>
  <cols>
    <col min="1" max="1" width="14.7109375" style="16" customWidth="1"/>
    <col min="2" max="2" width="22.85546875" style="16" customWidth="1"/>
    <col min="3" max="3" width="19.5703125" style="16" customWidth="1"/>
    <col min="4" max="4" width="15.140625" style="16" customWidth="1"/>
    <col min="5" max="12" width="7.7109375" style="16" customWidth="1"/>
    <col min="13" max="13" width="10.7109375" style="16" customWidth="1"/>
    <col min="14" max="14" width="6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5.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'1. паспорт местоположение'!A12:C12</f>
        <v>N_NS3300.KL.0058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9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55" t="s">
        <v>416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427</v>
      </c>
      <c r="F22" s="462"/>
      <c r="G22" s="462"/>
      <c r="H22" s="462"/>
      <c r="I22" s="462"/>
      <c r="J22" s="462"/>
      <c r="K22" s="462"/>
      <c r="L22" s="463"/>
      <c r="M22" s="458" t="s">
        <v>49</v>
      </c>
      <c r="N22" s="458" t="s">
        <v>48</v>
      </c>
      <c r="O22" s="458" t="s">
        <v>47</v>
      </c>
      <c r="P22" s="439" t="s">
        <v>233</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129</v>
      </c>
      <c r="G23" s="442" t="s">
        <v>128</v>
      </c>
      <c r="H23" s="442" t="s">
        <v>127</v>
      </c>
      <c r="I23" s="444" t="s">
        <v>339</v>
      </c>
      <c r="J23" s="444" t="s">
        <v>340</v>
      </c>
      <c r="K23" s="444" t="s">
        <v>341</v>
      </c>
      <c r="L23" s="442" t="s">
        <v>78</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72" t="s">
        <v>13</v>
      </c>
      <c r="AG24" s="72" t="s">
        <v>12</v>
      </c>
      <c r="AH24" s="73" t="s">
        <v>2</v>
      </c>
      <c r="AI24" s="73" t="s">
        <v>11</v>
      </c>
      <c r="AJ24" s="446"/>
      <c r="AK24" s="446"/>
      <c r="AL24" s="446"/>
      <c r="AM24" s="446"/>
      <c r="AN24" s="446"/>
      <c r="AO24" s="446"/>
      <c r="AP24" s="446"/>
      <c r="AQ24" s="467"/>
      <c r="AR24" s="441"/>
      <c r="AS24" s="441"/>
      <c r="AT24" s="441"/>
      <c r="AU24" s="441"/>
      <c r="AV24" s="450"/>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x14ac:dyDescent="0.25">
      <c r="A26" s="336"/>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c r="AP26" s="336"/>
      <c r="AQ26" s="336"/>
      <c r="AR26" s="336"/>
      <c r="AS26" s="336"/>
      <c r="AT26" s="336"/>
      <c r="AU26" s="336"/>
      <c r="AV26" s="336"/>
    </row>
    <row r="27" spans="1:48" x14ac:dyDescent="0.25">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c r="AU27" s="336"/>
      <c r="AV27" s="3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74" t="str">
        <f>'1. паспорт местоположение'!A5:C5</f>
        <v>Год раскрытия информации: 2026 год</v>
      </c>
      <c r="B5" s="474"/>
      <c r="C5" s="37"/>
      <c r="D5" s="37"/>
      <c r="E5" s="37"/>
      <c r="F5" s="37"/>
      <c r="G5" s="37"/>
      <c r="H5" s="37"/>
    </row>
    <row r="6" spans="1:8" ht="14.25" customHeight="1" x14ac:dyDescent="0.3">
      <c r="A6" s="69"/>
      <c r="B6" s="69"/>
      <c r="C6" s="69"/>
      <c r="D6" s="69"/>
      <c r="E6" s="69"/>
      <c r="F6" s="69"/>
      <c r="G6" s="69"/>
      <c r="H6" s="69"/>
    </row>
    <row r="7" spans="1:8" ht="18.75" x14ac:dyDescent="0.25">
      <c r="A7" s="400" t="s">
        <v>9</v>
      </c>
      <c r="B7" s="400"/>
      <c r="C7" s="68"/>
      <c r="D7" s="68"/>
      <c r="E7" s="68"/>
      <c r="F7" s="68"/>
      <c r="G7" s="68"/>
      <c r="H7" s="68"/>
    </row>
    <row r="8" spans="1:8" ht="13.5" customHeight="1" x14ac:dyDescent="0.25">
      <c r="A8" s="68"/>
      <c r="B8" s="68"/>
      <c r="C8" s="68"/>
      <c r="D8" s="68"/>
      <c r="E8" s="68"/>
      <c r="F8" s="68"/>
      <c r="G8" s="68"/>
      <c r="H8" s="68"/>
    </row>
    <row r="9" spans="1:8" x14ac:dyDescent="0.25">
      <c r="A9" s="423" t="s">
        <v>442</v>
      </c>
      <c r="B9" s="423"/>
      <c r="C9" s="66"/>
      <c r="D9" s="66"/>
      <c r="E9" s="66"/>
      <c r="F9" s="66"/>
      <c r="G9" s="66"/>
      <c r="H9" s="66"/>
    </row>
    <row r="10" spans="1:8" x14ac:dyDescent="0.25">
      <c r="A10" s="393" t="s">
        <v>8</v>
      </c>
      <c r="B10" s="393"/>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N_NS3300.KL.0058</v>
      </c>
      <c r="B12" s="423"/>
      <c r="C12" s="66"/>
      <c r="D12" s="66"/>
      <c r="E12" s="66"/>
      <c r="F12" s="66"/>
      <c r="G12" s="66"/>
      <c r="H12" s="66"/>
    </row>
    <row r="13" spans="1:8" x14ac:dyDescent="0.25">
      <c r="A13" s="393" t="s">
        <v>7</v>
      </c>
      <c r="B13" s="39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8"/>
      <c r="C15" s="66"/>
      <c r="D15" s="66"/>
      <c r="E15" s="66"/>
      <c r="F15" s="66"/>
      <c r="G15" s="66"/>
      <c r="H15" s="66"/>
    </row>
    <row r="16" spans="1:8" x14ac:dyDescent="0.25">
      <c r="A16" s="393" t="s">
        <v>6</v>
      </c>
      <c r="B16" s="393"/>
      <c r="C16" s="67"/>
      <c r="D16" s="67"/>
      <c r="E16" s="67"/>
      <c r="F16" s="67"/>
      <c r="G16" s="67"/>
      <c r="H16" s="67"/>
    </row>
    <row r="17" spans="1:2" x14ac:dyDescent="0.25">
      <c r="B17" s="40"/>
    </row>
    <row r="18" spans="1:2" x14ac:dyDescent="0.25">
      <c r="A18" s="473" t="s">
        <v>417</v>
      </c>
      <c r="B18" s="433"/>
    </row>
    <row r="19" spans="1:2" x14ac:dyDescent="0.25">
      <c r="A19" s="300"/>
      <c r="B19" s="299"/>
    </row>
    <row r="20" spans="1:2" ht="16.5" thickBot="1" x14ac:dyDescent="0.3">
      <c r="B20" s="27"/>
    </row>
    <row r="21" spans="1:2" ht="75.75" thickBot="1" x14ac:dyDescent="0.3">
      <c r="A21" s="41" t="s">
        <v>290</v>
      </c>
      <c r="B21" s="190"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13" t="s">
        <v>500</v>
      </c>
    </row>
    <row r="25" spans="1:2" ht="16.5" thickBot="1" x14ac:dyDescent="0.3">
      <c r="A25" s="44" t="s">
        <v>293</v>
      </c>
      <c r="B25" s="42">
        <v>2026</v>
      </c>
    </row>
    <row r="26" spans="1:2" ht="16.5" thickBot="1" x14ac:dyDescent="0.3">
      <c r="A26" s="45" t="s">
        <v>294</v>
      </c>
      <c r="B26" s="46" t="s">
        <v>437</v>
      </c>
    </row>
    <row r="27" spans="1:2" ht="29.25" thickBot="1" x14ac:dyDescent="0.3">
      <c r="A27" s="53" t="s">
        <v>504</v>
      </c>
      <c r="B27" s="182">
        <v>36.040906053348998</v>
      </c>
    </row>
    <row r="28" spans="1:2" ht="16.5" thickBot="1" x14ac:dyDescent="0.3">
      <c r="A28" s="48" t="s">
        <v>295</v>
      </c>
      <c r="B28" s="48" t="s">
        <v>460</v>
      </c>
    </row>
    <row r="29" spans="1:2" ht="29.25" thickBot="1" x14ac:dyDescent="0.3">
      <c r="A29" s="54" t="s">
        <v>296</v>
      </c>
      <c r="B29" s="76" t="s">
        <v>438</v>
      </c>
    </row>
    <row r="30" spans="1:2" ht="29.25" thickBot="1" x14ac:dyDescent="0.3">
      <c r="A30" s="54" t="s">
        <v>297</v>
      </c>
      <c r="B30" s="76" t="s">
        <v>438</v>
      </c>
    </row>
    <row r="31" spans="1:2" ht="16.5" thickBot="1" x14ac:dyDescent="0.3">
      <c r="A31" s="48" t="s">
        <v>298</v>
      </c>
      <c r="B31" s="76" t="s">
        <v>438</v>
      </c>
    </row>
    <row r="32" spans="1:2" ht="29.25" thickBot="1" x14ac:dyDescent="0.3">
      <c r="A32" s="54" t="s">
        <v>299</v>
      </c>
      <c r="B32" s="76" t="s">
        <v>438</v>
      </c>
    </row>
    <row r="33" spans="1:2" ht="16.5" thickBot="1" x14ac:dyDescent="0.3">
      <c r="A33" s="48" t="s">
        <v>300</v>
      </c>
      <c r="B33" s="76" t="s">
        <v>438</v>
      </c>
    </row>
    <row r="34" spans="1:2" ht="16.5" thickBot="1" x14ac:dyDescent="0.3">
      <c r="A34" s="48" t="s">
        <v>301</v>
      </c>
      <c r="B34" s="89" t="s">
        <v>438</v>
      </c>
    </row>
    <row r="35" spans="1:2" ht="16.5" thickBot="1" x14ac:dyDescent="0.3">
      <c r="A35" s="48" t="s">
        <v>302</v>
      </c>
      <c r="B35" s="76" t="s">
        <v>438</v>
      </c>
    </row>
    <row r="36" spans="1:2" ht="16.5" thickBot="1" x14ac:dyDescent="0.3">
      <c r="A36" s="48" t="s">
        <v>303</v>
      </c>
      <c r="B36" s="90" t="s">
        <v>438</v>
      </c>
    </row>
    <row r="37" spans="1:2" ht="29.25" thickBot="1" x14ac:dyDescent="0.3">
      <c r="A37" s="54" t="s">
        <v>304</v>
      </c>
      <c r="B37" s="76" t="s">
        <v>438</v>
      </c>
    </row>
    <row r="38" spans="1:2" ht="16.5" thickBot="1" x14ac:dyDescent="0.3">
      <c r="A38" s="48" t="s">
        <v>300</v>
      </c>
      <c r="B38" s="76" t="s">
        <v>438</v>
      </c>
    </row>
    <row r="39" spans="1:2" ht="16.5" thickBot="1" x14ac:dyDescent="0.3">
      <c r="A39" s="48" t="s">
        <v>301</v>
      </c>
      <c r="B39" s="76" t="s">
        <v>438</v>
      </c>
    </row>
    <row r="40" spans="1:2" ht="16.5" thickBot="1" x14ac:dyDescent="0.3">
      <c r="A40" s="48" t="s">
        <v>302</v>
      </c>
      <c r="B40" s="76" t="s">
        <v>438</v>
      </c>
    </row>
    <row r="41" spans="1:2" ht="16.5" thickBot="1" x14ac:dyDescent="0.3">
      <c r="A41" s="48" t="s">
        <v>303</v>
      </c>
      <c r="B41" s="76" t="s">
        <v>438</v>
      </c>
    </row>
    <row r="42" spans="1:2" ht="29.25" thickBot="1" x14ac:dyDescent="0.3">
      <c r="A42" s="54" t="s">
        <v>305</v>
      </c>
      <c r="B42" s="76" t="s">
        <v>438</v>
      </c>
    </row>
    <row r="43" spans="1:2" ht="16.5" thickBot="1" x14ac:dyDescent="0.3">
      <c r="A43" s="48" t="s">
        <v>300</v>
      </c>
      <c r="B43" s="76"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507</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195" t="s">
        <v>314</v>
      </c>
      <c r="B56" s="199" t="s">
        <v>507</v>
      </c>
    </row>
    <row r="57" spans="1:2" x14ac:dyDescent="0.25">
      <c r="A57" s="196" t="s">
        <v>315</v>
      </c>
      <c r="B57" s="51" t="s">
        <v>438</v>
      </c>
    </row>
    <row r="58" spans="1:2" x14ac:dyDescent="0.25">
      <c r="A58" s="196" t="s">
        <v>316</v>
      </c>
      <c r="B58" s="51" t="s">
        <v>438</v>
      </c>
    </row>
    <row r="59" spans="1:2" x14ac:dyDescent="0.25">
      <c r="A59" s="196" t="s">
        <v>317</v>
      </c>
      <c r="B59" s="51" t="s">
        <v>438</v>
      </c>
    </row>
    <row r="60" spans="1:2" x14ac:dyDescent="0.25">
      <c r="A60" s="196" t="s">
        <v>318</v>
      </c>
      <c r="B60" s="51" t="s">
        <v>438</v>
      </c>
    </row>
    <row r="61" spans="1:2" ht="16.5" thickBot="1" x14ac:dyDescent="0.3">
      <c r="A61" s="197" t="s">
        <v>319</v>
      </c>
      <c r="B61" s="52" t="s">
        <v>438</v>
      </c>
    </row>
    <row r="62" spans="1:2" ht="30.75" thickBot="1" x14ac:dyDescent="0.3">
      <c r="A62" s="49" t="s">
        <v>320</v>
      </c>
      <c r="B62" s="52" t="s">
        <v>436</v>
      </c>
    </row>
    <row r="63" spans="1:2" ht="29.25" thickBot="1" x14ac:dyDescent="0.3">
      <c r="A63" s="44" t="s">
        <v>321</v>
      </c>
      <c r="B63" s="48" t="s">
        <v>507</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501</v>
      </c>
    </row>
    <row r="68" spans="1:2" ht="39" customHeight="1" thickBot="1" x14ac:dyDescent="0.3">
      <c r="A68" s="44" t="s">
        <v>325</v>
      </c>
      <c r="B68" s="48"/>
    </row>
    <row r="69" spans="1:2" ht="16.5" thickBot="1" x14ac:dyDescent="0.3">
      <c r="A69" s="51" t="s">
        <v>326</v>
      </c>
      <c r="B69" s="282">
        <f>'6.1. Паспорт сетевой график'!H43</f>
        <v>46264</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503</v>
      </c>
    </row>
    <row r="73" spans="1:2" ht="28.5" customHeight="1" x14ac:dyDescent="0.25">
      <c r="A73" s="47" t="s">
        <v>330</v>
      </c>
      <c r="B73" s="470" t="s">
        <v>462</v>
      </c>
    </row>
    <row r="74" spans="1:2" x14ac:dyDescent="0.25">
      <c r="A74" s="51" t="s">
        <v>331</v>
      </c>
      <c r="B74" s="471"/>
    </row>
    <row r="75" spans="1:2" x14ac:dyDescent="0.25">
      <c r="A75" s="51" t="s">
        <v>332</v>
      </c>
      <c r="B75" s="471"/>
    </row>
    <row r="76" spans="1:2" x14ac:dyDescent="0.25">
      <c r="A76" s="51" t="s">
        <v>333</v>
      </c>
      <c r="B76" s="471"/>
    </row>
    <row r="77" spans="1:2" x14ac:dyDescent="0.25">
      <c r="A77" s="51" t="s">
        <v>334</v>
      </c>
      <c r="B77" s="471"/>
    </row>
    <row r="78" spans="1:2" ht="16.5" thickBot="1" x14ac:dyDescent="0.3">
      <c r="A78" s="61" t="s">
        <v>335</v>
      </c>
      <c r="B78" s="47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2026-04-23T09:40:35Z</dcterms:modified>
</cp:coreProperties>
</file>