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PK1600.07.03\"/>
    </mc:Choice>
  </mc:AlternateContent>
  <bookViews>
    <workbookView xWindow="0" yWindow="0" windowWidth="28125" windowHeight="67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сведения'!$A$1:$B$73</definedName>
  </definedNames>
  <calcPr calcId="162913"/>
</workbook>
</file>

<file path=xl/calcChain.xml><?xml version="1.0" encoding="utf-8"?>
<calcChain xmlns="http://schemas.openxmlformats.org/spreadsheetml/2006/main">
  <c r="B32" i="22" l="1"/>
  <c r="B38" i="22"/>
  <c r="A15" i="6" l="1"/>
  <c r="B34" i="22" l="1"/>
  <c r="B42" i="22" s="1"/>
  <c r="A9" i="16" l="1"/>
  <c r="A12" i="16" l="1"/>
  <c r="A15" i="22" l="1"/>
  <c r="B21" i="22" s="1"/>
  <c r="B30" i="22"/>
  <c r="B29" i="22" s="1"/>
  <c r="A5" i="16" l="1"/>
  <c r="A15" i="16" l="1"/>
  <c r="B47" i="22" l="1"/>
  <c r="B49" i="22"/>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<sst xmlns="http://schemas.openxmlformats.org/spreadsheetml/2006/main" count="1125" uniqueCount="583">
  <si>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</si>
  <si>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</si>
  <si>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</si>
  <si>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</si>
  <si>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</si>
  <si>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</si>
  <si>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</si>
  <si>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</si>
  <si>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</si>
  <si>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</si>
  <si>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</si>
  <si>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</si>
  <si>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</si>
  <si>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</si>
  <si>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</si>
  <si>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</si>
  <si>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</si>
  <si>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</si>
  <si>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</si>
  <si>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</si>
  <si>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</si>
  <si>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</si>
  <si>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</si>
  <si>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</si>
  <si>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</si>
  <si>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</si>
  <si>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</si>
  <si>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</si>
  <si>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</si>
  <si>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</si>
  <si>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</si>
  <si>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</si>
  <si>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</si>
  <si>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</si>
  <si>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</si>
  <si>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</si>
  <si>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</si>
  <si>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</si>
  <si>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</si>
  <si>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</si>
  <si>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</si>
  <si>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</si>
  <si>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</si>
  <si>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</si>
  <si>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</si>
  <si>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</si>
  <si>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</si>
  <si>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</si>
  <si>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</si>
  <si>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</si>
  <si>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</si>
  <si>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</si>
  <si>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</si>
  <si>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</si>
  <si>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</si>
  <si>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</si>
  <si>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</si>
  <si>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</si>
  <si>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</si>
  <si>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</si>
  <si>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</si>
  <si>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</si>
  <si>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</si>
  <si>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</si>
  <si>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</si>
  <si>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</si>
  <si>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</si>
  <si>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</si>
  <si>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</si>
  <si>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</si>
  <si>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</si>
  <si>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</si>
  <si>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</si>
  <si>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</si>
  <si>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</si>
  <si>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</si>
  <si>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</si>
  <si>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</si>
  <si>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</si>
  <si>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</si>
  <si>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</si>
  <si>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</si>
  <si>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</si>
  <si>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</si>
  <si>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</si>
  <si>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</si>
  <si>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</si>
  <si>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</si>
  <si>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</si>
  <si>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</si>
  <si>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</si>
  <si>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</si>
  <si>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</si>
  <si>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</si>
  <si>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</si>
  <si>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</si>
  <si>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</si>
  <si>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</si>
  <si>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</si>
  <si>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</si>
  <si>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</si>
  <si>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</si>
  <si>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</si>
  <si>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</si>
  <si>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</si>
  <si>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</si>
  <si>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</si>
  <si>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</si>
  <si>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</si>
  <si>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</si>
  <si>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</si>
  <si>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</si>
  <si>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</si>
  <si>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</si>
  <si>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</si>
  <si>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</si>
  <si>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</si>
  <si>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</si>
  <si>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</si>
  <si>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</si>
  <si>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</si>
  <si>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</si>
  <si>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</si>
  <si>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</si>
  <si>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</si>
  <si>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</si>
  <si>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</si>
  <si>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</si>
  <si>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</si>
  <si>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</si>
  <si>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</si>
  <si>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</si>
  <si>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</si>
  <si>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</si>
  <si>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</si>
  <si>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</si>
  <si>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</si>
  <si>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</si>
  <si>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</si>
  <si>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</si>
  <si>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</si>
  <si>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</si>
  <si>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</si>
  <si>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</si>
  <si>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</si>
  <si>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</si>
  <si>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</si>
  <si>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</si>
  <si>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</si>
  <si>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</si>
  <si>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</si>
  <si>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</si>
  <si>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</si>
  <si>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</si>
  <si>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</si>
  <si>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</si>
  <si>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</si>
  <si>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</si>
  <si>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</si>
  <si>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</si>
  <si>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</si>
  <si>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</si>
  <si>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</si>
  <si>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</si>
  <si>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</si>
  <si>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</si>
  <si>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</si>
  <si>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</si>
  <si>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</si>
  <si>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</si>
  <si>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</si>
  <si>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</si>
  <si>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</si>
  <si>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</si>
  <si>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</si>
  <si>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</si>
  <si>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</si>
  <si>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</si>
  <si>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</si>
  <si>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</si>
  <si>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</si>
  <si>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</si>
  <si>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</si>
  <si>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</si>
  <si>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</si>
  <si>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</si>
  <si>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</si>
  <si>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</si>
  <si>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</si>
  <si>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</si>
  <si>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</si>
  <si>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</si>
  <si>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</si>
  <si>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</si>
  <si>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</si>
  <si>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</si>
  <si>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</si>
  <si>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</si>
  <si>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</si>
  <si>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</si>
  <si>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</si>
  <si>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</si>
  <si>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</si>
  <si>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</si>
  <si>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</si>
  <si>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</si>
  <si>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</si>
  <si>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</si>
  <si>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</si>
  <si>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</si>
  <si>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</si>
  <si>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</si>
  <si>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</si>
  <si>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</si>
  <si>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</si>
  <si>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</si>
  <si>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</si>
  <si>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</si>
  <si>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</si>
  <si>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</si>
  <si>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</si>
  <si>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</si>
  <si>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</si>
  <si>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</si>
  <si>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</si>
  <si>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</si>
  <si>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</si>
  <si>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</si>
  <si>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</si>
  <si>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</si>
  <si>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</si>
  <si>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</si>
  <si>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</si>
  <si>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</si>
  <si>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</si>
  <si>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</si>
  <si>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</si>
  <si>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</si>
  <si>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</si>
  <si>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</si>
  <si>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</si>
  <si>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</si>
  <si>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</si>
  <si>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</si>
  <si>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</si>
  <si>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</si>
  <si>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</si>
  <si>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</si>
  <si>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</si>
  <si>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</si>
  <si>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</si>
  <si>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</si>
  <si>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</si>
  <si>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</si>
  <si>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</si>
  <si>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</si>
  <si>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</si>
  <si>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</si>
  <si>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</si>
  <si>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</si>
  <si>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</si>
  <si>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</si>
  <si>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</si>
  <si>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</si>
  <si>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</si>
  <si>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</si>
  <si>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</si>
  <si>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</si>
  <si>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</si>
  <si>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</si>
  <si>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</si>
  <si>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</si>
  <si>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</si>
  <si>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</si>
  <si>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</si>
  <si>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</si>
  <si>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</si>
  <si>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</si>
  <si>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</si>
  <si>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</si>
  <si>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</si>
  <si>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</si>
  <si>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</si>
  <si>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</si>
  <si>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</si>
  <si>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</si>
  <si>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</si>
  <si>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</si>
  <si>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</si>
  <si>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</si>
  <si>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</si>
  <si>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</si>
  <si>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</si>
  <si>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</si>
  <si>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</si>
  <si>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</si>
  <si>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</si>
  <si>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</si>
  <si>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</si>
  <si>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</si>
  <si>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</si>
  <si>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</si>
  <si>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</si>
  <si>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</si>
  <si>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</si>
  <si>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</si>
  <si>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</si>
  <si>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</si>
  <si>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</si>
  <si>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</si>
  <si>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</si>
  <si>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</si>
  <si>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</si>
  <si>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</si>
  <si>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</si>
  <si>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</si>
  <si>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</si>
  <si>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</si>
  <si>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</si>
  <si>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</si>
  <si>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</si>
  <si>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</si>
  <si>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</si>
  <si>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</si>
  <si>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</si>
  <si>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</si>
  <si>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</si>
  <si>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</si>
  <si>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</si>
  <si>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</si>
  <si>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</si>
  <si>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</si>
  <si>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</si>
  <si>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</si>
  <si>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</si>
  <si>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</si>
  <si>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</si>
  <si>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</si>
  <si>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</si>
  <si>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</si>
  <si>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</si>
  <si>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</si>
  <si>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</si>
  <si>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</si>
  <si>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</si>
  <si>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</si>
  <si>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</si>
  <si>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</si>
  <si>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</si>
  <si>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</si>
  <si>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</si>
  <si>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</si>
  <si>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</si>
  <si>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</si>
  <si>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</si>
  <si>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</si>
  <si>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</si>
  <si>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</si>
  <si>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</si>
  <si>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</si>
  <si>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</si>
  <si>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</si>
  <si>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</si>
  <si>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</si>
  <si>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</si>
  <si>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</si>
  <si>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</si>
  <si>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</si>
  <si>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</si>
  <si>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</si>
  <si>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</si>
  <si>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</si>
  <si>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</si>
  <si>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</si>
  <si>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</si>
  <si>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</si>
  <si>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</si>
  <si>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</si>
  <si>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</si>
  <si>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</si>
  <si>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</si>
  <si>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</si>
  <si>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</si>
  <si>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</si>
  <si>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</si>
  <si>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</si>
  <si>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</si>
  <si>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</si>
  <si>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</si>
  <si>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</si>
  <si>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</si>
  <si>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</si>
  <si>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</si>
  <si>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</si>
  <si>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</si>
  <si>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</si>
  <si>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</si>
  <si>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</si>
  <si>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</si>
  <si>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</si>
  <si>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</si>
  <si>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</si>
  <si>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</si>
  <si>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</si>
  <si>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</si>
  <si>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</si>
  <si>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</si>
  <si>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</si>
  <si>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</si>
  <si>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</si>
  <si>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</si>
  <si>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</si>
  <si>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</si>
  <si>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</si>
  <si>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</si>
  <si>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</si>
  <si>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</si>
  <si>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</si>
  <si>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</si>
  <si>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</si>
  <si>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</si>
  <si>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</si>
  <si>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</si>
  <si>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</si>
  <si>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</si>
  <si>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</si>
  <si>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</si>
  <si>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</si>
  <si>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</si>
  <si>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</si>
  <si>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</si>
  <si>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</si>
  <si>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</si>
  <si>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</si>
  <si>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</si>
  <si>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</si>
  <si>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</si>
  <si>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</si>
  <si>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</si>
  <si>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</si>
  <si>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</si>
  <si>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</si>
  <si>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</si>
  <si>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</si>
  <si>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</si>
  <si>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</si>
  <si>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</si>
  <si>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</si>
  <si>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</si>
  <si>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</si>
  <si>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</si>
  <si>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</si>
  <si>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</si>
  <si>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</si>
  <si>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</si>
  <si>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</si>
  <si>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</si>
  <si>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</si>
  <si>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</si>
  <si>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</si>
  <si>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</si>
  <si>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</si>
  <si>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</si>
  <si>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</si>
  <si>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</si>
  <si>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</si>
  <si>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</si>
  <si>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</si>
  <si>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</si>
  <si>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</si>
  <si>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</si>
  <si>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</si>
  <si>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</si>
  <si>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</si>
  <si>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</si>
  <si>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</si>
  <si>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</si>
  <si>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</si>
  <si>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</si>
  <si>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</si>
  <si>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</si>
  <si>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</si>
  <si>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</si>
  <si>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</si>
  <si>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</si>
  <si>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</si>
  <si>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</si>
  <si>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</si>
  <si>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</si>
  <si>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</si>
  <si>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</si>
  <si>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</si>
  <si>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</si>
  <si>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</si>
  <si>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</si>
  <si>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</si>
  <si>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</si>
  <si>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</si>
  <si>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</si>
  <si>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</si>
  <si>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</si>
  <si>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</si>
  <si>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</si>
  <si>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</si>
  <si>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</si>
  <si>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</si>
  <si>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</si>
  <si>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</si>
  <si>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</si>
  <si>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</si>
  <si>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</si>
  <si>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</si>
  <si>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</si>
  <si>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</si>
  <si>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</si>
  <si>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</si>
  <si>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</si>
  <si>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</si>
  <si>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</si>
  <si>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</si>
  <si>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</si>
  <si>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</si>
  <si>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</si>
  <si>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</si>
  <si>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</si>
  <si>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</si>
  <si>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</si>
  <si>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</si>
  <si>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</si>
  <si>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</si>
  <si>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</si>
  <si>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</si>
  <si>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</si>
  <si>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N_PK1600.07.03</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</si>
  <si>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</si>
  <si>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2 шт.</t>
  </si>
  <si>
    <t>объем заключенного договора KP02.1600.2023.162 от 27.09.2023 . ООО "ЭнСервиКо"    в ценах 2023 года с НДС, тыс. руб</t>
  </si>
  <si>
    <t>оплачено по договору, тыс. руб.</t>
  </si>
  <si>
    <t>освоено по договору, тыс. руб.</t>
  </si>
  <si>
    <t>ООО "ЭнСервиКо"</t>
  </si>
  <si>
    <t>нет</t>
  </si>
  <si>
    <t>2023.0528</t>
  </si>
  <si>
    <t>Филиал АО "Россети Тюмень" НВЭС</t>
  </si>
  <si>
    <t>Реконструкция и техперевооружение электросетевых объектов</t>
  </si>
  <si>
    <t>-</t>
  </si>
  <si>
    <t>Оборудование</t>
  </si>
  <si>
    <t>Поставка учебного стенда высокоавтоматизированной (цифровой) подстанции для нужд филиала АО "Россети Тюмень"Нижневартовские электрические сети</t>
  </si>
  <si>
    <t>Коммерческие предложения</t>
  </si>
  <si>
    <t>ВЗ</t>
  </si>
  <si>
    <t>ОК ЕП</t>
  </si>
  <si>
    <t>32312619388</t>
  </si>
  <si>
    <t>www.roseltorg.ru</t>
  </si>
  <si>
    <t>25.07.2023</t>
  </si>
  <si>
    <t>27.07.2023</t>
  </si>
  <si>
    <t>28.08.2023</t>
  </si>
  <si>
    <t>07.09.2023</t>
  </si>
  <si>
    <t>п.7.5.3.</t>
  </si>
  <si>
    <t>Закупочная комиссия</t>
  </si>
  <si>
    <t>32312619388/2023.0528-2</t>
  </si>
  <si>
    <t>05.09.2023</t>
  </si>
  <si>
    <t>27.09.2023</t>
  </si>
  <si>
    <t>30.11.2023</t>
  </si>
  <si>
    <t>ООО "НПП Бреслер"</t>
  </si>
  <si>
    <t>Год 2028</t>
  </si>
  <si>
    <t>Год 2029</t>
  </si>
  <si>
    <t>Год раскрытия информации: 2026 год</t>
  </si>
  <si>
    <t>Финансовая потребность 22,86 млн. руб. с НДС</t>
  </si>
  <si>
    <t>Покупка  учебного стенда</t>
  </si>
  <si>
    <t xml:space="preserve"> Приобретение 1 единицы оборудования</t>
  </si>
  <si>
    <t>19 049,29 тыс. руб. (без НДС) / шт</t>
  </si>
  <si>
    <t xml:space="preserve"> Приобретение учебного стенда для тренировок персонала и поддержания надлежащего уровня эксплуатации оборудования высокоавтоматизированной ПС (во исполнение приказа ПАО "Россети" и ПАО "ФСКЕЭС" от 27.12.2021 №416-кт/652-кт "Об итогах проведения соревнований по РЗА и АСУ ТП в 2021 году".</t>
  </si>
  <si>
    <t>от «__» _____ 20__   г. №___</t>
  </si>
  <si>
    <t>от «__» _____ 20__    г. №___</t>
  </si>
  <si>
    <t>Сметная стоимость проекта в ценах 2023 года с НДС, млн. руб.</t>
  </si>
  <si>
    <t>Учебный стенд высокоавтоматизированной (цифровой) подстанции</t>
  </si>
  <si>
    <t>01.09.2023-15.12.2023</t>
  </si>
  <si>
    <t>Объект введен</t>
  </si>
  <si>
    <t>Покупка оборудования, не требующего монтажа (оборудование в количестве 1шт. - учебный стенд высокоавтоматизированной (цифровой) подстанции - 1 шт.)</t>
  </si>
  <si>
    <t xml:space="preserve">Факт 2025 года </t>
  </si>
  <si>
    <t>Год 2030</t>
  </si>
  <si>
    <t xml:space="preserve"> по состоянию на 01.01.2025</t>
  </si>
  <si>
    <t>по состоянию на 01.01.2026</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</si>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</sst>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25" borderId="28" xfId="2" applyFont="1" applyFill="1" applyBorder="1" applyAlignment="1">
      <alignment horizontal="left" vertical="center" wrapText="1"/>
    </xf>
    <xf numFmtId="172" fontId="36" fillId="25"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3" xfId="71" applyNumberFormat="1"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5"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168" fontId="11" fillId="0" borderId="1" xfId="1" applyNumberFormat="1" applyFont="1" applyFill="1" applyBorder="1" applyAlignment="1">
      <alignment horizontal="center" vertical="center" wrapText="1"/>
    </xf>
    <xf numFmtId="0" fontId="43" fillId="0" borderId="55"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6" xfId="52" applyFont="1" applyFill="1" applyBorder="1" applyAlignment="1">
      <alignment horizontal="center" vertical="center"/>
    </xf>
    <xf numFmtId="0" fontId="43" fillId="24" borderId="57" xfId="52" applyFont="1" applyFill="1" applyBorder="1" applyAlignment="1">
      <alignment horizontal="center" vertical="center"/>
    </xf>
    <xf numFmtId="0" fontId="43" fillId="24" borderId="54"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5"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0" zoomScaleNormal="70" zoomScaleSheetLayoutView="73" workbookViewId="0">
      <selection activeCell="A15" sqref="A15:C15"/>
    </sheetView>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493</v>
      </c>
      <c r="D3" s="192"/>
      <c r="E3" s="227"/>
    </row>
    <row r="4" spans="1:21" s="16" customFormat="1" ht="18.75" x14ac:dyDescent="0.3">
      <c r="A4" s="229"/>
      <c r="D4" s="192"/>
      <c r="E4" s="227"/>
      <c r="G4" s="228"/>
    </row>
    <row r="5" spans="1:21" s="16" customFormat="1" ht="15.75" x14ac:dyDescent="0.25">
      <c r="A5" s="301" t="s">
        <v>565</v>
      </c>
      <c r="B5" s="301"/>
      <c r="C5" s="301"/>
      <c r="D5" s="192"/>
      <c r="E5" s="230"/>
      <c r="F5" s="231"/>
      <c r="G5" s="231"/>
      <c r="H5" s="231"/>
      <c r="I5" s="231"/>
    </row>
    <row r="6" spans="1:21" s="16" customFormat="1" ht="18.75" x14ac:dyDescent="0.3">
      <c r="A6" s="229"/>
      <c r="D6" s="192"/>
      <c r="E6" s="227"/>
      <c r="G6" s="228"/>
    </row>
    <row r="7" spans="1:21" s="16" customFormat="1" ht="18.75" x14ac:dyDescent="0.2">
      <c r="A7" s="305" t="s">
        <v>9</v>
      </c>
      <c r="B7" s="305"/>
      <c r="C7" s="305"/>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6" t="s">
        <v>492</v>
      </c>
      <c r="B9" s="306"/>
      <c r="C9" s="306"/>
      <c r="D9" s="192"/>
      <c r="E9" s="227"/>
      <c r="F9" s="234"/>
      <c r="G9" s="234"/>
      <c r="H9" s="232"/>
      <c r="I9" s="232"/>
      <c r="J9" s="232"/>
      <c r="K9" s="232"/>
      <c r="L9" s="232"/>
      <c r="M9" s="232"/>
      <c r="N9" s="232"/>
      <c r="O9" s="232"/>
      <c r="P9" s="232"/>
      <c r="Q9" s="232"/>
      <c r="R9" s="232"/>
      <c r="S9" s="232"/>
      <c r="T9" s="232"/>
      <c r="U9" s="232"/>
    </row>
    <row r="10" spans="1:21" s="16" customFormat="1" ht="18.75" x14ac:dyDescent="0.2">
      <c r="A10" s="302" t="s">
        <v>8</v>
      </c>
      <c r="B10" s="302"/>
      <c r="C10" s="302"/>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6" t="s">
        <v>533</v>
      </c>
      <c r="B12" s="306"/>
      <c r="C12" s="306"/>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302" t="s">
        <v>7</v>
      </c>
      <c r="B13" s="302"/>
      <c r="C13" s="302"/>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42.75" customHeight="1" x14ac:dyDescent="0.25">
      <c r="A15" s="307" t="s">
        <v>577</v>
      </c>
      <c r="B15" s="307"/>
      <c r="C15" s="307"/>
      <c r="D15" s="274"/>
      <c r="E15" s="274"/>
      <c r="F15" s="274"/>
      <c r="G15" s="274"/>
      <c r="H15" s="274"/>
      <c r="I15" s="274"/>
      <c r="J15" s="274"/>
      <c r="K15" s="274"/>
      <c r="L15" s="274"/>
      <c r="M15" s="274"/>
      <c r="N15" s="274"/>
      <c r="O15" s="274"/>
      <c r="P15" s="274"/>
      <c r="Q15" s="274"/>
      <c r="R15" s="274"/>
      <c r="S15" s="274"/>
      <c r="T15" s="274"/>
      <c r="U15" s="234"/>
    </row>
    <row r="16" spans="1:21" s="240" customFormat="1" ht="15" customHeight="1" x14ac:dyDescent="0.2">
      <c r="A16" s="302" t="s">
        <v>6</v>
      </c>
      <c r="B16" s="302"/>
      <c r="C16" s="302"/>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3" t="s">
        <v>457</v>
      </c>
      <c r="B18" s="304"/>
      <c r="C18" s="304"/>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184" t="s">
        <v>480</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485</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300"/>
      <c r="B24" s="300"/>
      <c r="C24" s="300"/>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487</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482</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483</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484</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300"/>
      <c r="B39" s="300"/>
      <c r="C39" s="300"/>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98" t="s">
        <v>566</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300"/>
      <c r="B47" s="300"/>
      <c r="C47" s="300"/>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v>0</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v>0</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N_PK1600.07.03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16" t="str">
        <f>'1. паспорт местоположение'!A15:C15</f>
        <v>Покупка оборудования, не требующего монтажа (оборудование в количестве 1шт. - учебный стенд высокоавтоматизированной (цифровой) подстанции - 1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431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8" t="s">
        <v>5</v>
      </c>
      <c r="B19" s="308" t="s">
        <v>100</v>
      </c>
      <c r="C19" s="311" t="s">
        <v>332</v>
      </c>
      <c r="D19" s="308" t="s">
        <v>331</v>
      </c>
      <c r="E19" s="308" t="s">
        <v>99</v>
      </c>
      <c r="F19" s="308" t="s">
        <v>98</v>
      </c>
      <c r="G19" s="308" t="s">
        <v>327</v>
      </c>
      <c r="H19" s="308" t="s">
        <v>97</v>
      </c>
      <c r="I19" s="308" t="s">
        <v>96</v>
      </c>
      <c r="J19" s="308" t="s">
        <v>95</v>
      </c>
      <c r="K19" s="308" t="s">
        <v>94</v>
      </c>
      <c r="L19" s="308" t="s">
        <v>93</v>
      </c>
      <c r="M19" s="308" t="s">
        <v>92</v>
      </c>
      <c r="N19" s="308" t="s">
        <v>91</v>
      </c>
      <c r="O19" s="308" t="s">
        <v>90</v>
      </c>
      <c r="P19" s="308" t="s">
        <v>89</v>
      </c>
      <c r="Q19" s="308" t="s">
        <v>330</v>
      </c>
      <c r="R19" s="308"/>
      <c r="S19" s="313" t="s">
        <v>425</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4" t="s">
        <v>328</v>
      </c>
      <c r="R20" s="35" t="s">
        <v>329</v>
      </c>
      <c r="S20" s="31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K21" sqref="K21:K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493</v>
      </c>
    </row>
    <row r="5" spans="1:20" s="12" customFormat="1" ht="18.75" customHeight="1" x14ac:dyDescent="0.3">
      <c r="A5" s="18"/>
      <c r="H5" s="16"/>
      <c r="T5" s="15"/>
    </row>
    <row r="6" spans="1:20" s="12" customFormat="1" x14ac:dyDescent="0.2">
      <c r="A6" s="301" t="str">
        <f>'2. паспорт  ТП'!A4:S4</f>
        <v>Год раскрытия информации: 2026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N_PK1600.07.03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Покупка оборудования, не требующего монтажа (оборудование в количестве 1шт. - учебный стенд высокоавтоматизированной (цифровой) подстанции - 1 шт.)</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4" t="s">
        <v>436</v>
      </c>
      <c r="B19" s="334"/>
      <c r="C19" s="334"/>
      <c r="D19" s="334"/>
      <c r="E19" s="334"/>
      <c r="F19" s="334"/>
      <c r="G19" s="334"/>
      <c r="H19" s="334"/>
      <c r="I19" s="334"/>
      <c r="J19" s="334"/>
      <c r="K19" s="334"/>
      <c r="L19" s="334"/>
      <c r="M19" s="334"/>
      <c r="N19" s="334"/>
      <c r="O19" s="334"/>
      <c r="P19" s="334"/>
      <c r="Q19" s="334"/>
      <c r="R19" s="334"/>
      <c r="S19" s="334"/>
      <c r="T19" s="334"/>
    </row>
    <row r="20" spans="1:20" s="51"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221</v>
      </c>
      <c r="C21" s="322"/>
      <c r="D21" s="325" t="s">
        <v>122</v>
      </c>
      <c r="E21" s="321" t="s">
        <v>465</v>
      </c>
      <c r="F21" s="322"/>
      <c r="G21" s="321" t="s">
        <v>240</v>
      </c>
      <c r="H21" s="322"/>
      <c r="I21" s="321" t="s">
        <v>121</v>
      </c>
      <c r="J21" s="322"/>
      <c r="K21" s="325" t="s">
        <v>120</v>
      </c>
      <c r="L21" s="321" t="s">
        <v>119</v>
      </c>
      <c r="M21" s="322"/>
      <c r="N21" s="321" t="s">
        <v>461</v>
      </c>
      <c r="O21" s="322"/>
      <c r="P21" s="325" t="s">
        <v>118</v>
      </c>
      <c r="Q21" s="331" t="s">
        <v>117</v>
      </c>
      <c r="R21" s="332"/>
      <c r="S21" s="331" t="s">
        <v>116</v>
      </c>
      <c r="T21" s="333"/>
    </row>
    <row r="22" spans="1:20" ht="204.75" customHeight="1" x14ac:dyDescent="0.25">
      <c r="A22" s="329"/>
      <c r="B22" s="323"/>
      <c r="C22" s="324"/>
      <c r="D22" s="327"/>
      <c r="E22" s="323"/>
      <c r="F22" s="324"/>
      <c r="G22" s="323"/>
      <c r="H22" s="324"/>
      <c r="I22" s="323"/>
      <c r="J22" s="324"/>
      <c r="K22" s="326"/>
      <c r="L22" s="323"/>
      <c r="M22" s="324"/>
      <c r="N22" s="323"/>
      <c r="O22" s="324"/>
      <c r="P22" s="326"/>
      <c r="Q22" s="84" t="s">
        <v>115</v>
      </c>
      <c r="R22" s="84" t="s">
        <v>435</v>
      </c>
      <c r="S22" s="84" t="s">
        <v>114</v>
      </c>
      <c r="T22" s="84" t="s">
        <v>113</v>
      </c>
    </row>
    <row r="23" spans="1:20" ht="51.75" customHeight="1" x14ac:dyDescent="0.25">
      <c r="A23" s="330"/>
      <c r="B23" s="173" t="s">
        <v>111</v>
      </c>
      <c r="C23" s="173" t="s">
        <v>112</v>
      </c>
      <c r="D23" s="326"/>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0" t="s">
        <v>471</v>
      </c>
      <c r="C37" s="320"/>
      <c r="D37" s="320"/>
      <c r="E37" s="320"/>
      <c r="F37" s="320"/>
      <c r="G37" s="320"/>
      <c r="H37" s="320"/>
      <c r="I37" s="320"/>
      <c r="J37" s="320"/>
      <c r="K37" s="320"/>
      <c r="L37" s="320"/>
      <c r="M37" s="320"/>
      <c r="N37" s="320"/>
      <c r="O37" s="320"/>
      <c r="P37" s="320"/>
      <c r="Q37" s="320"/>
      <c r="R37" s="32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A3" sqref="AA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493</v>
      </c>
    </row>
    <row r="4" spans="1:27" s="12" customFormat="1" x14ac:dyDescent="0.2">
      <c r="E4" s="17"/>
      <c r="Q4" s="16"/>
      <c r="R4" s="16"/>
    </row>
    <row r="5" spans="1:27" s="12" customFormat="1" x14ac:dyDescent="0.2">
      <c r="A5" s="301" t="str">
        <f>'3.1. паспорт Техсостояние ПС'!A6:T6</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N_PK1600.07.03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Покупка оборудования, не требующего монтажа (оборудование в количестве 1шт. - учебный стенд высокоавтоматизированной (цифровой) подстанции - 1 шт.)</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438</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1" customFormat="1" ht="21" customHeight="1" x14ac:dyDescent="0.25"/>
    <row r="21" spans="1:27" ht="15.75" customHeight="1" x14ac:dyDescent="0.25">
      <c r="A21" s="336" t="s">
        <v>5</v>
      </c>
      <c r="B21" s="339" t="s">
        <v>445</v>
      </c>
      <c r="C21" s="340"/>
      <c r="D21" s="339" t="s">
        <v>447</v>
      </c>
      <c r="E21" s="340"/>
      <c r="F21" s="331" t="s">
        <v>94</v>
      </c>
      <c r="G21" s="333"/>
      <c r="H21" s="333"/>
      <c r="I21" s="332"/>
      <c r="J21" s="336" t="s">
        <v>448</v>
      </c>
      <c r="K21" s="339" t="s">
        <v>449</v>
      </c>
      <c r="L21" s="340"/>
      <c r="M21" s="339" t="s">
        <v>450</v>
      </c>
      <c r="N21" s="340"/>
      <c r="O21" s="339" t="s">
        <v>437</v>
      </c>
      <c r="P21" s="340"/>
      <c r="Q21" s="339" t="s">
        <v>127</v>
      </c>
      <c r="R21" s="340"/>
      <c r="S21" s="336" t="s">
        <v>126</v>
      </c>
      <c r="T21" s="336" t="s">
        <v>451</v>
      </c>
      <c r="U21" s="336" t="s">
        <v>446</v>
      </c>
      <c r="V21" s="339" t="s">
        <v>125</v>
      </c>
      <c r="W21" s="340"/>
      <c r="X21" s="331" t="s">
        <v>117</v>
      </c>
      <c r="Y21" s="333"/>
      <c r="Z21" s="331" t="s">
        <v>116</v>
      </c>
      <c r="AA21" s="333"/>
    </row>
    <row r="22" spans="1:27" ht="216" customHeight="1" x14ac:dyDescent="0.25">
      <c r="A22" s="337"/>
      <c r="B22" s="341"/>
      <c r="C22" s="342"/>
      <c r="D22" s="341"/>
      <c r="E22" s="342"/>
      <c r="F22" s="331" t="s">
        <v>124</v>
      </c>
      <c r="G22" s="332"/>
      <c r="H22" s="331" t="s">
        <v>123</v>
      </c>
      <c r="I22" s="332"/>
      <c r="J22" s="338"/>
      <c r="K22" s="341"/>
      <c r="L22" s="342"/>
      <c r="M22" s="341"/>
      <c r="N22" s="342"/>
      <c r="O22" s="341"/>
      <c r="P22" s="342"/>
      <c r="Q22" s="341"/>
      <c r="R22" s="342"/>
      <c r="S22" s="338"/>
      <c r="T22" s="338"/>
      <c r="U22" s="338"/>
      <c r="V22" s="341"/>
      <c r="W22" s="342"/>
      <c r="X22" s="84" t="s">
        <v>115</v>
      </c>
      <c r="Y22" s="84" t="s">
        <v>435</v>
      </c>
      <c r="Z22" s="84" t="s">
        <v>114</v>
      </c>
      <c r="AA22" s="84" t="s">
        <v>113</v>
      </c>
    </row>
    <row r="23" spans="1:27" ht="60" customHeight="1" x14ac:dyDescent="0.25">
      <c r="A23" s="338"/>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493</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2026 год</v>
      </c>
      <c r="B5" s="301"/>
      <c r="C5" s="30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N_PK1600.07.03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6" t="str">
        <f>'1. паспорт местоположение'!A15:C15</f>
        <v>Покупка оборудования, не требующего монтажа (оборудование в количестве 1шт. - учебный стенд высокоавтоматизированной (цифровой) подстанции - 1 шт.)</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430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0" t="s">
        <v>443</v>
      </c>
      <c r="C22" s="254" t="s">
        <v>534</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75"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568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569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94.5" customHeight="1" x14ac:dyDescent="0.25">
      <c r="A27" s="24" t="s">
        <v>58</v>
      </c>
      <c r="B27" s="26" t="s">
        <v>444</v>
      </c>
      <c r="C27" s="254"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8"/>
      <c r="AB6" s="16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8"/>
      <c r="AB7" s="16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9"/>
      <c r="AB8" s="169"/>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70"/>
      <c r="AB9" s="17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8"/>
      <c r="AB10" s="168"/>
    </row>
    <row r="11" spans="1:28" ht="15.75" x14ac:dyDescent="0.25">
      <c r="A11" s="310" t="str">
        <f>'1. паспорт местоположение'!A12:C12</f>
        <v>N_PK1600.07.03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9"/>
      <c r="AB11" s="169"/>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70"/>
      <c r="AB12" s="170"/>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67.5" customHeight="1" x14ac:dyDescent="0.25">
      <c r="A14" s="316" t="str">
        <f>'1. паспорт местоположение'!A15:C15</f>
        <v>Покупка оборудования, не требующего монтажа (оборудование в количестве 1шт. - учебный стенд высокоавтоматизированной (цифровой) подстанции - 1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9"/>
      <c r="AB14" s="169"/>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70"/>
      <c r="AB15" s="170"/>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78"/>
      <c r="AB16" s="178"/>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78"/>
      <c r="AB17" s="178"/>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78"/>
      <c r="AB18" s="178"/>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78"/>
      <c r="AB19" s="17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9"/>
      <c r="AB20" s="17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9"/>
      <c r="AB21" s="179"/>
    </row>
    <row r="22" spans="1:28" x14ac:dyDescent="0.25">
      <c r="A22" s="344" t="s">
        <v>462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80"/>
      <c r="AB22" s="180"/>
    </row>
    <row r="23" spans="1:28" ht="32.25" customHeight="1" x14ac:dyDescent="0.25">
      <c r="A23" s="346" t="s">
        <v>325</v>
      </c>
      <c r="B23" s="347"/>
      <c r="C23" s="347"/>
      <c r="D23" s="347"/>
      <c r="E23" s="347"/>
      <c r="F23" s="347"/>
      <c r="G23" s="347"/>
      <c r="H23" s="347"/>
      <c r="I23" s="347"/>
      <c r="J23" s="347"/>
      <c r="K23" s="347"/>
      <c r="L23" s="348"/>
      <c r="M23" s="345" t="s">
        <v>326</v>
      </c>
      <c r="N23" s="345"/>
      <c r="O23" s="345"/>
      <c r="P23" s="345"/>
      <c r="Q23" s="345"/>
      <c r="R23" s="345"/>
      <c r="S23" s="345"/>
      <c r="T23" s="345"/>
      <c r="U23" s="345"/>
      <c r="V23" s="345"/>
      <c r="W23" s="345"/>
      <c r="X23" s="345"/>
      <c r="Y23" s="345"/>
      <c r="Z23" s="34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38" sqref="T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N_PK1600.07.03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06.5" customHeight="1" x14ac:dyDescent="0.2">
      <c r="A15" s="316" t="str">
        <f>'1. паспорт местоположение'!A15:C15</f>
        <v>Покупка оборудования, не требующего монтажа (оборудование в количестве 1шт. - учебный стенд высокоавтоматизированной (цифровой) подстанции - 1 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0" t="s">
        <v>439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1" t="s">
        <v>86</v>
      </c>
      <c r="F19" s="352"/>
      <c r="G19" s="352"/>
      <c r="H19" s="352"/>
      <c r="I19" s="353"/>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571</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N_PK1600.07.03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6" t="str">
        <f>'1. паспорт местоположение'!A15:C15</f>
        <v>Покупка оборудования, не требующего монтажа (оборудование в количестве 1шт. - учебный стенд высокоавтоматизированной (цифровой) подстанции - 1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4" t="s">
        <v>440</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9" t="s">
        <v>315</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100"/>
      <c r="AN24" s="100"/>
      <c r="AO24" s="128"/>
      <c r="AP24" s="128"/>
      <c r="AQ24" s="128"/>
      <c r="AR24" s="128"/>
      <c r="AS24" s="106"/>
    </row>
    <row r="25" spans="1:45" ht="12.75" customHeight="1" x14ac:dyDescent="0.25">
      <c r="A25" s="399" t="s">
        <v>314</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01"/>
      <c r="AN25" s="420" t="s">
        <v>313</v>
      </c>
      <c r="AO25" s="420"/>
      <c r="AP25" s="420"/>
      <c r="AQ25" s="418"/>
      <c r="AR25" s="418"/>
      <c r="AS25" s="106"/>
    </row>
    <row r="26" spans="1:45" ht="17.25" customHeight="1" x14ac:dyDescent="0.25">
      <c r="A26" s="365" t="s">
        <v>312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1"/>
      <c r="AN26" s="409" t="s">
        <v>311</v>
      </c>
      <c r="AO26" s="410"/>
      <c r="AP26" s="411"/>
      <c r="AQ26" s="401" t="s">
        <v>479</v>
      </c>
      <c r="AR26" s="402"/>
      <c r="AS26" s="106"/>
    </row>
    <row r="27" spans="1:45" ht="17.25" customHeight="1" x14ac:dyDescent="0.25">
      <c r="A27" s="365" t="s">
        <v>310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1"/>
      <c r="AN27" s="409" t="s">
        <v>309</v>
      </c>
      <c r="AO27" s="410"/>
      <c r="AP27" s="411"/>
      <c r="AQ27" s="401" t="s">
        <v>479</v>
      </c>
      <c r="AR27" s="402"/>
      <c r="AS27" s="106"/>
    </row>
    <row r="28" spans="1:45" ht="27.75" customHeight="1" thickBot="1" x14ac:dyDescent="0.3">
      <c r="A28" s="412" t="s">
        <v>308</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5"/>
      <c r="AL28" s="385"/>
      <c r="AM28" s="101"/>
      <c r="AN28" s="415" t="s">
        <v>307</v>
      </c>
      <c r="AO28" s="416"/>
      <c r="AP28" s="417"/>
      <c r="AQ28" s="401" t="s">
        <v>479</v>
      </c>
      <c r="AR28" s="402"/>
      <c r="AS28" s="106"/>
    </row>
    <row r="29" spans="1:45" ht="17.25" customHeight="1" x14ac:dyDescent="0.25">
      <c r="A29" s="403" t="s">
        <v>306</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8"/>
      <c r="AL29" s="398"/>
      <c r="AM29" s="101"/>
      <c r="AN29" s="406"/>
      <c r="AO29" s="407"/>
      <c r="AP29" s="407"/>
      <c r="AQ29" s="401"/>
      <c r="AR29" s="408"/>
      <c r="AS29" s="106"/>
    </row>
    <row r="30" spans="1:45" ht="17.25" customHeight="1" x14ac:dyDescent="0.25">
      <c r="A30" s="365" t="s">
        <v>305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1"/>
      <c r="AS30" s="106"/>
    </row>
    <row r="31" spans="1:45" ht="17.25" customHeight="1" x14ac:dyDescent="0.25">
      <c r="A31" s="365" t="s">
        <v>304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1"/>
      <c r="AN31" s="101"/>
      <c r="AO31" s="127"/>
      <c r="AP31" s="127"/>
      <c r="AQ31" s="127"/>
      <c r="AR31" s="127"/>
      <c r="AS31" s="106"/>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1"/>
      <c r="AN32" s="101"/>
      <c r="AO32" s="101"/>
      <c r="AP32" s="101"/>
      <c r="AQ32" s="101"/>
      <c r="AR32" s="101"/>
      <c r="AS32" s="106"/>
    </row>
    <row r="33" spans="1:45" ht="17.25" customHeight="1" x14ac:dyDescent="0.25">
      <c r="A33" s="365" t="s">
        <v>303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1"/>
      <c r="AL33" s="391"/>
      <c r="AM33" s="101"/>
      <c r="AN33" s="101"/>
      <c r="AO33" s="101"/>
      <c r="AP33" s="101"/>
      <c r="AQ33" s="101"/>
      <c r="AR33" s="101"/>
      <c r="AS33" s="106"/>
    </row>
    <row r="34" spans="1:45" ht="17.25" customHeight="1" x14ac:dyDescent="0.25">
      <c r="A34" s="365" t="s">
        <v>302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1"/>
      <c r="AN34" s="101"/>
      <c r="AO34" s="101"/>
      <c r="AP34" s="101"/>
      <c r="AQ34" s="101"/>
      <c r="AR34" s="101"/>
      <c r="AS34" s="10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1"/>
      <c r="AN35" s="101"/>
      <c r="AO35" s="101"/>
      <c r="AP35" s="101"/>
      <c r="AQ35" s="101"/>
      <c r="AR35" s="101"/>
      <c r="AS35" s="106"/>
    </row>
    <row r="36" spans="1:45" ht="17.25" customHeight="1" thickBot="1" x14ac:dyDescent="0.3">
      <c r="A36" s="383" t="s">
        <v>267</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101"/>
      <c r="AN36" s="101"/>
      <c r="AO36" s="101"/>
      <c r="AP36" s="101"/>
      <c r="AQ36" s="101"/>
      <c r="AR36" s="101"/>
      <c r="AS36" s="106"/>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01"/>
      <c r="AN37" s="101"/>
      <c r="AO37" s="101"/>
      <c r="AP37" s="101"/>
      <c r="AQ37" s="101"/>
      <c r="AR37" s="101"/>
      <c r="AS37" s="106"/>
    </row>
    <row r="38" spans="1:45" ht="17.25" customHeight="1" x14ac:dyDescent="0.25">
      <c r="A38" s="365" t="s">
        <v>301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1"/>
      <c r="AN38" s="101"/>
      <c r="AO38" s="101"/>
      <c r="AP38" s="101"/>
      <c r="AQ38" s="101"/>
      <c r="AR38" s="101"/>
      <c r="AS38" s="106"/>
    </row>
    <row r="39" spans="1:45" ht="17.25" customHeight="1" thickBot="1" x14ac:dyDescent="0.3">
      <c r="A39" s="383" t="s">
        <v>300</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101"/>
      <c r="AN39" s="101"/>
      <c r="AO39" s="101"/>
      <c r="AP39" s="101"/>
      <c r="AQ39" s="101"/>
      <c r="AR39" s="101"/>
      <c r="AS39" s="106"/>
    </row>
    <row r="40" spans="1:45" ht="17.25" customHeight="1" x14ac:dyDescent="0.25">
      <c r="A40" s="399" t="s">
        <v>299</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01"/>
      <c r="AN40" s="101"/>
      <c r="AO40" s="101"/>
      <c r="AP40" s="101"/>
      <c r="AQ40" s="101"/>
      <c r="AR40" s="101"/>
      <c r="AS40" s="106"/>
    </row>
    <row r="41" spans="1:45" ht="17.25" customHeight="1" x14ac:dyDescent="0.25">
      <c r="A41" s="365" t="s">
        <v>298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1"/>
      <c r="AN41" s="101"/>
      <c r="AO41" s="101"/>
      <c r="AP41" s="101"/>
      <c r="AQ41" s="101"/>
      <c r="AR41" s="101"/>
      <c r="AS41" s="106"/>
    </row>
    <row r="42" spans="1:45" ht="17.25" customHeight="1" x14ac:dyDescent="0.25">
      <c r="A42" s="365" t="s">
        <v>297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1"/>
      <c r="AN42" s="101"/>
      <c r="AO42" s="101"/>
      <c r="AP42" s="101"/>
      <c r="AQ42" s="101"/>
      <c r="AR42" s="101"/>
      <c r="AS42" s="106"/>
    </row>
    <row r="43" spans="1:45" ht="17.25" customHeight="1" x14ac:dyDescent="0.25">
      <c r="A43" s="365" t="s">
        <v>296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1"/>
      <c r="AN43" s="101"/>
      <c r="AO43" s="101"/>
      <c r="AP43" s="101"/>
      <c r="AQ43" s="101"/>
      <c r="AR43" s="101"/>
      <c r="AS43" s="106"/>
    </row>
    <row r="44" spans="1:45" ht="17.25" customHeight="1" x14ac:dyDescent="0.25">
      <c r="A44" s="365" t="s">
        <v>295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1"/>
      <c r="AN44" s="101"/>
      <c r="AO44" s="101"/>
      <c r="AP44" s="101"/>
      <c r="AQ44" s="101"/>
      <c r="AR44" s="101"/>
      <c r="AS44" s="106"/>
    </row>
    <row r="45" spans="1:45" ht="17.25" customHeight="1" x14ac:dyDescent="0.25">
      <c r="A45" s="365" t="s">
        <v>294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1"/>
      <c r="AN45" s="101"/>
      <c r="AO45" s="101"/>
      <c r="AP45" s="101"/>
      <c r="AQ45" s="101"/>
      <c r="AR45" s="101"/>
      <c r="AS45" s="106"/>
    </row>
    <row r="46" spans="1:45" ht="17.25" customHeight="1" thickBot="1" x14ac:dyDescent="0.3">
      <c r="A46" s="392" t="s">
        <v>293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01"/>
      <c r="AN46" s="101"/>
      <c r="AO46" s="101"/>
      <c r="AP46" s="101"/>
      <c r="AQ46" s="101"/>
      <c r="AR46" s="101"/>
      <c r="AS46" s="106"/>
    </row>
    <row r="47" spans="1:45" ht="24" customHeight="1" x14ac:dyDescent="0.25">
      <c r="A47" s="395" t="s">
        <v>292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82" t="s">
        <v>273</v>
      </c>
      <c r="AN47" s="382"/>
      <c r="AO47" s="114" t="s">
        <v>272</v>
      </c>
      <c r="AP47" s="114" t="s">
        <v>271</v>
      </c>
      <c r="AQ47" s="106"/>
    </row>
    <row r="48" spans="1:45" ht="12" customHeight="1" x14ac:dyDescent="0.25">
      <c r="A48" s="365" t="s">
        <v>291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18"/>
      <c r="AP48" s="118"/>
      <c r="AQ48" s="106"/>
    </row>
    <row r="49" spans="1:43" ht="12" customHeight="1" x14ac:dyDescent="0.25">
      <c r="A49" s="365" t="s">
        <v>290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18"/>
      <c r="AP49" s="118"/>
      <c r="AQ49" s="106"/>
    </row>
    <row r="50" spans="1:43" ht="12" customHeight="1" thickBot="1" x14ac:dyDescent="0.3">
      <c r="A50" s="383" t="s">
        <v>289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273</v>
      </c>
      <c r="AN52" s="382"/>
      <c r="AO52" s="114" t="s">
        <v>272</v>
      </c>
      <c r="AP52" s="114" t="s">
        <v>271</v>
      </c>
      <c r="AQ52" s="106"/>
    </row>
    <row r="53" spans="1:43" ht="11.25" customHeight="1" x14ac:dyDescent="0.25">
      <c r="A53" s="389" t="s">
        <v>287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122"/>
      <c r="AP53" s="122"/>
      <c r="AQ53" s="106"/>
    </row>
    <row r="54" spans="1:43" ht="12" customHeight="1" x14ac:dyDescent="0.25">
      <c r="A54" s="365" t="s">
        <v>286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18"/>
      <c r="AP54" s="118"/>
      <c r="AQ54" s="106"/>
    </row>
    <row r="55" spans="1:43" ht="12" customHeight="1" x14ac:dyDescent="0.25">
      <c r="A55" s="365" t="s">
        <v>285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18"/>
      <c r="AP55" s="118"/>
      <c r="AQ55" s="106"/>
    </row>
    <row r="56" spans="1:43" ht="12" customHeight="1" thickBot="1" x14ac:dyDescent="0.3">
      <c r="A56" s="383" t="s">
        <v>284</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273</v>
      </c>
      <c r="AN58" s="382"/>
      <c r="AO58" s="114" t="s">
        <v>272</v>
      </c>
      <c r="AP58" s="114" t="s">
        <v>271</v>
      </c>
      <c r="AQ58" s="106"/>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0"/>
      <c r="AP59" s="120"/>
      <c r="AQ59" s="112"/>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18"/>
      <c r="AP60" s="118"/>
      <c r="AQ60" s="106"/>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18"/>
      <c r="AP61" s="118"/>
      <c r="AQ61" s="106"/>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18"/>
      <c r="AP62" s="118"/>
      <c r="AQ62" s="10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18"/>
      <c r="AP63" s="118"/>
      <c r="AQ63" s="10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18"/>
      <c r="AP64" s="118"/>
      <c r="AQ64" s="106"/>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18"/>
      <c r="AP65" s="118"/>
      <c r="AQ65" s="106"/>
    </row>
    <row r="66" spans="1:43" ht="27.75" customHeight="1" x14ac:dyDescent="0.25">
      <c r="A66" s="369" t="s">
        <v>277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19"/>
      <c r="AP66" s="119"/>
      <c r="AQ66" s="112"/>
    </row>
    <row r="67" spans="1:43" ht="11.25" customHeight="1" x14ac:dyDescent="0.25">
      <c r="A67" s="365" t="s">
        <v>269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18"/>
      <c r="AP67" s="118"/>
      <c r="AQ67" s="106"/>
    </row>
    <row r="68" spans="1:43" ht="25.5" customHeight="1" x14ac:dyDescent="0.25">
      <c r="A68" s="369" t="s">
        <v>270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19"/>
      <c r="AP68" s="119"/>
      <c r="AQ68" s="112"/>
    </row>
    <row r="69" spans="1:43" ht="12" customHeight="1" x14ac:dyDescent="0.25">
      <c r="A69" s="365" t="s">
        <v>268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18"/>
      <c r="AP69" s="118"/>
      <c r="AQ69" s="106"/>
    </row>
    <row r="70" spans="1:43" ht="12.75" customHeight="1" x14ac:dyDescent="0.25">
      <c r="A70" s="374" t="s">
        <v>276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119"/>
      <c r="AP70" s="119"/>
      <c r="AQ70" s="112"/>
    </row>
    <row r="71" spans="1:43" ht="12" customHeight="1" x14ac:dyDescent="0.25">
      <c r="A71" s="365" t="s">
        <v>267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18"/>
      <c r="AP71" s="118"/>
      <c r="AQ71" s="106"/>
    </row>
    <row r="72" spans="1:43" ht="12.75" customHeight="1" thickBot="1" x14ac:dyDescent="0.3">
      <c r="A72" s="376" t="s">
        <v>275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273</v>
      </c>
      <c r="AN74" s="382"/>
      <c r="AO74" s="114" t="s">
        <v>272</v>
      </c>
      <c r="AP74" s="114" t="s">
        <v>271</v>
      </c>
      <c r="AQ74" s="106"/>
    </row>
    <row r="75" spans="1:43" ht="25.5" customHeight="1" x14ac:dyDescent="0.25">
      <c r="A75" s="369" t="s">
        <v>270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110"/>
      <c r="AP75" s="110"/>
      <c r="AQ75" s="112"/>
    </row>
    <row r="76" spans="1:43" ht="12" customHeight="1" x14ac:dyDescent="0.25">
      <c r="A76" s="365" t="s">
        <v>269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13"/>
      <c r="AP76" s="113"/>
      <c r="AQ76" s="106"/>
    </row>
    <row r="77" spans="1:43" ht="12" customHeight="1" x14ac:dyDescent="0.25">
      <c r="A77" s="365" t="s">
        <v>268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13"/>
      <c r="AP77" s="113"/>
      <c r="AQ77" s="106"/>
    </row>
    <row r="78" spans="1:43" ht="12" customHeight="1" x14ac:dyDescent="0.25">
      <c r="A78" s="365" t="s">
        <v>267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13"/>
      <c r="AP78" s="113"/>
      <c r="AQ78" s="106"/>
    </row>
    <row r="79" spans="1:43" ht="12" customHeight="1" x14ac:dyDescent="0.25">
      <c r="A79" s="365" t="s">
        <v>266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13"/>
      <c r="AP79" s="113"/>
      <c r="AQ79" s="106"/>
    </row>
    <row r="80" spans="1:43" ht="12" customHeight="1" x14ac:dyDescent="0.25">
      <c r="A80" s="365" t="s">
        <v>265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13"/>
      <c r="AP80" s="113"/>
      <c r="AQ80" s="106"/>
    </row>
    <row r="81" spans="1:45" ht="12.75" customHeight="1" x14ac:dyDescent="0.25">
      <c r="A81" s="365" t="s">
        <v>264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113"/>
      <c r="AP81" s="113"/>
      <c r="AQ81" s="106"/>
    </row>
    <row r="82" spans="1:45" ht="12.75" customHeight="1" x14ac:dyDescent="0.25">
      <c r="A82" s="365" t="s">
        <v>263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113"/>
      <c r="AP82" s="113"/>
      <c r="AQ82" s="106"/>
    </row>
    <row r="83" spans="1:45" ht="12" customHeight="1" x14ac:dyDescent="0.25">
      <c r="A83" s="374" t="s">
        <v>262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110"/>
      <c r="AP83" s="110"/>
      <c r="AQ83" s="112"/>
    </row>
    <row r="84" spans="1:45" ht="12" customHeight="1" x14ac:dyDescent="0.25">
      <c r="A84" s="374" t="s">
        <v>261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110"/>
      <c r="AP84" s="110"/>
      <c r="AQ84" s="112"/>
    </row>
    <row r="85" spans="1:45" ht="12" customHeight="1" x14ac:dyDescent="0.25">
      <c r="A85" s="365" t="s">
        <v>260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113"/>
      <c r="AP85" s="113"/>
      <c r="AQ85" s="100"/>
    </row>
    <row r="86" spans="1:45" ht="27.75" customHeight="1" x14ac:dyDescent="0.25">
      <c r="A86" s="369" t="s">
        <v>259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110"/>
      <c r="AP86" s="110"/>
      <c r="AQ86" s="112"/>
    </row>
    <row r="87" spans="1:45" x14ac:dyDescent="0.25">
      <c r="A87" s="369" t="s">
        <v>258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110"/>
      <c r="AP87" s="110"/>
      <c r="AQ87" s="112"/>
    </row>
    <row r="88" spans="1:45" ht="14.25" customHeight="1" x14ac:dyDescent="0.25">
      <c r="A88" s="358" t="s">
        <v>257</v>
      </c>
      <c r="B88" s="359"/>
      <c r="C88" s="359"/>
      <c r="D88" s="36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1"/>
      <c r="AL88" s="362"/>
      <c r="AM88" s="363"/>
      <c r="AN88" s="364"/>
      <c r="AO88" s="110"/>
      <c r="AP88" s="110"/>
      <c r="AQ88" s="112"/>
    </row>
    <row r="89" spans="1:45" x14ac:dyDescent="0.25">
      <c r="A89" s="358" t="s">
        <v>256</v>
      </c>
      <c r="B89" s="359"/>
      <c r="C89" s="359"/>
      <c r="D89" s="36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1"/>
      <c r="AL89" s="362"/>
      <c r="AM89" s="363"/>
      <c r="AN89" s="36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4"/>
      <c r="AL90" s="355"/>
      <c r="AM90" s="356"/>
      <c r="AN90" s="35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6" zoomScaleSheetLayoutView="100" workbookViewId="0">
      <selection activeCell="C25" sqref="C2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301" t="str">
        <f>'1. паспорт местоположение'!A5:C5</f>
        <v>Год раскрытия информации: 2026 год</v>
      </c>
      <c r="B5" s="301"/>
      <c r="C5" s="301"/>
      <c r="D5" s="301"/>
      <c r="E5" s="301"/>
      <c r="F5" s="301"/>
      <c r="G5" s="301"/>
      <c r="H5" s="301"/>
      <c r="I5" s="301"/>
      <c r="J5" s="301"/>
      <c r="K5" s="301"/>
      <c r="L5" s="30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N_PK1600.07.03</v>
      </c>
      <c r="B12" s="310"/>
      <c r="C12" s="310"/>
      <c r="D12" s="310"/>
      <c r="E12" s="310"/>
      <c r="F12" s="310"/>
      <c r="G12" s="310"/>
      <c r="H12" s="310"/>
      <c r="I12" s="310"/>
      <c r="J12" s="310"/>
      <c r="K12" s="310"/>
      <c r="L12" s="310"/>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75.75" customHeight="1" x14ac:dyDescent="0.25">
      <c r="A15" s="316" t="str">
        <f>'1. паспорт местоположение'!A15:C15</f>
        <v>Покупка оборудования, не требующего монтажа (оборудование в количестве 1шт. - учебный стенд высокоавтоматизированной (цифровой) подстанции - 1 шт.)</v>
      </c>
      <c r="B15" s="316"/>
      <c r="C15" s="316"/>
      <c r="D15" s="316"/>
      <c r="E15" s="316"/>
      <c r="F15" s="316"/>
      <c r="G15" s="316"/>
      <c r="H15" s="316"/>
      <c r="I15" s="316"/>
      <c r="J15" s="316"/>
      <c r="K15" s="316"/>
      <c r="L15" s="316"/>
    </row>
    <row r="16" spans="1:44" x14ac:dyDescent="0.25">
      <c r="A16" s="314" t="s">
        <v>6</v>
      </c>
      <c r="B16" s="314"/>
      <c r="C16" s="314"/>
      <c r="D16" s="314"/>
      <c r="E16" s="314"/>
      <c r="F16" s="314"/>
      <c r="G16" s="314"/>
      <c r="H16" s="314"/>
      <c r="I16" s="314"/>
      <c r="J16" s="314"/>
      <c r="K16" s="314"/>
      <c r="L16" s="314"/>
    </row>
    <row r="17" spans="1:12" ht="15.75" customHeight="1" x14ac:dyDescent="0.25">
      <c r="L17" s="204"/>
    </row>
    <row r="18" spans="1:12" x14ac:dyDescent="0.25">
      <c r="K18" s="72"/>
    </row>
    <row r="19" spans="1:12" ht="15.75" customHeight="1" x14ac:dyDescent="0.25">
      <c r="A19" s="431" t="s">
        <v>441</v>
      </c>
      <c r="B19" s="431"/>
      <c r="C19" s="431"/>
      <c r="D19" s="431"/>
      <c r="E19" s="431"/>
      <c r="F19" s="431"/>
      <c r="G19" s="431"/>
      <c r="H19" s="431"/>
      <c r="I19" s="431"/>
      <c r="J19" s="431"/>
      <c r="K19" s="431"/>
      <c r="L19" s="431"/>
    </row>
    <row r="20" spans="1:12" x14ac:dyDescent="0.25">
      <c r="A20" s="205"/>
      <c r="B20" s="205"/>
      <c r="C20" s="71"/>
      <c r="D20" s="71"/>
      <c r="E20" s="71"/>
      <c r="F20" s="71"/>
      <c r="G20" s="71"/>
      <c r="H20" s="71"/>
      <c r="I20" s="71"/>
      <c r="J20" s="71"/>
      <c r="K20" s="71"/>
      <c r="L20" s="71"/>
    </row>
    <row r="21" spans="1:12" ht="28.5" customHeight="1" x14ac:dyDescent="0.25">
      <c r="A21" s="421" t="s">
        <v>220</v>
      </c>
      <c r="B21" s="421" t="s">
        <v>219</v>
      </c>
      <c r="C21" s="427" t="s">
        <v>375</v>
      </c>
      <c r="D21" s="427"/>
      <c r="E21" s="427"/>
      <c r="F21" s="427"/>
      <c r="G21" s="427"/>
      <c r="H21" s="427"/>
      <c r="I21" s="422" t="s">
        <v>218</v>
      </c>
      <c r="J21" s="424" t="s">
        <v>377</v>
      </c>
      <c r="K21" s="421" t="s">
        <v>217</v>
      </c>
      <c r="L21" s="423" t="s">
        <v>376</v>
      </c>
    </row>
    <row r="22" spans="1:12" ht="58.5" customHeight="1" x14ac:dyDescent="0.25">
      <c r="A22" s="421"/>
      <c r="B22" s="421"/>
      <c r="C22" s="428" t="s">
        <v>2</v>
      </c>
      <c r="D22" s="428"/>
      <c r="E22" s="156"/>
      <c r="F22" s="157"/>
      <c r="G22" s="429" t="s">
        <v>1</v>
      </c>
      <c r="H22" s="430"/>
      <c r="I22" s="422"/>
      <c r="J22" s="425"/>
      <c r="K22" s="421"/>
      <c r="L22" s="423"/>
    </row>
    <row r="23" spans="1:12" ht="47.25" x14ac:dyDescent="0.25">
      <c r="A23" s="421"/>
      <c r="B23" s="421"/>
      <c r="C23" s="70" t="s">
        <v>216</v>
      </c>
      <c r="D23" s="70" t="s">
        <v>215</v>
      </c>
      <c r="E23" s="70" t="s">
        <v>216</v>
      </c>
      <c r="F23" s="70" t="s">
        <v>215</v>
      </c>
      <c r="G23" s="70" t="s">
        <v>216</v>
      </c>
      <c r="H23" s="70" t="s">
        <v>215</v>
      </c>
      <c r="I23" s="422"/>
      <c r="J23" s="426"/>
      <c r="K23" s="421"/>
      <c r="L23" s="42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494</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2">
        <v>45170</v>
      </c>
      <c r="D40" s="222">
        <v>46736</v>
      </c>
      <c r="E40" s="60"/>
      <c r="F40" s="60"/>
      <c r="G40" s="222">
        <v>45170</v>
      </c>
      <c r="H40" s="222">
        <v>45275</v>
      </c>
      <c r="I40" s="208">
        <v>1</v>
      </c>
      <c r="J40" s="208">
        <v>1</v>
      </c>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495</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2">
        <v>45170</v>
      </c>
      <c r="D53" s="222">
        <v>46736</v>
      </c>
      <c r="E53" s="209"/>
      <c r="F53" s="209"/>
      <c r="G53" s="222">
        <v>45170</v>
      </c>
      <c r="H53" s="222">
        <v>45275</v>
      </c>
      <c r="I53" s="208">
        <v>1</v>
      </c>
      <c r="J53" s="210">
        <v>1</v>
      </c>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M1" zoomScale="60" zoomScaleNormal="60" workbookViewId="0">
      <selection activeCell="AD20" sqref="A20:XFD2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493</v>
      </c>
    </row>
    <row r="4" spans="1:29" ht="18.75" customHeight="1" x14ac:dyDescent="0.25">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C5" s="228"/>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232"/>
      <c r="B7" s="232"/>
      <c r="C7" s="232"/>
      <c r="D7" s="232"/>
      <c r="E7" s="232"/>
      <c r="F7" s="232"/>
      <c r="G7" s="232"/>
      <c r="H7" s="232"/>
      <c r="I7" s="232"/>
      <c r="J7" s="232"/>
      <c r="K7" s="232"/>
      <c r="L7" s="262"/>
      <c r="M7" s="262"/>
      <c r="N7" s="262"/>
      <c r="O7" s="262"/>
      <c r="P7" s="262"/>
      <c r="Q7" s="262"/>
      <c r="R7" s="262"/>
      <c r="S7" s="262"/>
      <c r="T7" s="262"/>
      <c r="U7" s="262"/>
      <c r="V7" s="262"/>
      <c r="W7" s="262"/>
      <c r="X7" s="262"/>
      <c r="Y7" s="262"/>
      <c r="Z7" s="262"/>
      <c r="AA7" s="262"/>
      <c r="AB7" s="262"/>
      <c r="AC7" s="262"/>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232"/>
      <c r="B10" s="232"/>
      <c r="C10" s="232"/>
      <c r="D10" s="232"/>
      <c r="E10" s="232"/>
      <c r="F10" s="232"/>
      <c r="G10" s="232"/>
      <c r="H10" s="232"/>
      <c r="I10" s="232"/>
      <c r="J10" s="232"/>
      <c r="K10" s="232"/>
      <c r="L10" s="262"/>
      <c r="M10" s="262"/>
      <c r="N10" s="262"/>
      <c r="O10" s="262"/>
      <c r="P10" s="262"/>
      <c r="Q10" s="262"/>
      <c r="R10" s="262"/>
      <c r="S10" s="262"/>
      <c r="T10" s="262"/>
      <c r="U10" s="262"/>
      <c r="V10" s="262"/>
      <c r="W10" s="262"/>
      <c r="X10" s="262"/>
      <c r="Y10" s="262"/>
      <c r="Z10" s="262"/>
      <c r="AA10" s="262"/>
      <c r="AB10" s="262"/>
      <c r="AC10" s="262"/>
    </row>
    <row r="11" spans="1:29" x14ac:dyDescent="0.25">
      <c r="A11" s="448" t="str">
        <f>'1. паспорт местоположение'!A12:C12</f>
        <v>N_PK1600.07.03</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11"/>
      <c r="K13" s="11"/>
      <c r="L13" s="263"/>
      <c r="M13" s="263"/>
      <c r="N13" s="263"/>
      <c r="O13" s="263"/>
      <c r="P13" s="263"/>
      <c r="Q13" s="263"/>
      <c r="R13" s="263"/>
      <c r="S13" s="263"/>
      <c r="T13" s="263"/>
      <c r="U13" s="263"/>
      <c r="V13" s="263"/>
      <c r="W13" s="263"/>
      <c r="X13" s="263"/>
      <c r="Y13" s="263"/>
      <c r="Z13" s="263"/>
      <c r="AA13" s="263"/>
      <c r="AB13" s="263"/>
      <c r="AC13" s="263"/>
    </row>
    <row r="14" spans="1:29" ht="40.5" customHeight="1" x14ac:dyDescent="0.25">
      <c r="A14" s="439" t="str">
        <f>'1. паспорт местоположение'!A15:C15</f>
        <v>Покупка оборудования, не требующего монтажа (оборудование в количестве 1шт. - учебный стенд высокоавтоматизированной (цифровой) подстанции - 1 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9" x14ac:dyDescent="0.25">
      <c r="A18" s="446" t="s">
        <v>442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9" s="290" customFormat="1" ht="33" customHeight="1" x14ac:dyDescent="0.25">
      <c r="A20" s="442" t="s">
        <v>186</v>
      </c>
      <c r="B20" s="442" t="s">
        <v>185</v>
      </c>
      <c r="C20" s="440" t="s">
        <v>184</v>
      </c>
      <c r="D20" s="440"/>
      <c r="E20" s="445" t="s">
        <v>183</v>
      </c>
      <c r="F20" s="445"/>
      <c r="G20" s="436" t="s">
        <v>578</v>
      </c>
      <c r="H20" s="432" t="s">
        <v>496</v>
      </c>
      <c r="I20" s="433"/>
      <c r="J20" s="433"/>
      <c r="K20" s="433"/>
      <c r="L20" s="432" t="s">
        <v>497</v>
      </c>
      <c r="M20" s="433"/>
      <c r="N20" s="433"/>
      <c r="O20" s="433"/>
      <c r="P20" s="432" t="s">
        <v>563</v>
      </c>
      <c r="Q20" s="433"/>
      <c r="R20" s="433"/>
      <c r="S20" s="433"/>
      <c r="T20" s="432" t="s">
        <v>564</v>
      </c>
      <c r="U20" s="433"/>
      <c r="V20" s="433"/>
      <c r="W20" s="433"/>
      <c r="X20" s="432" t="s">
        <v>579</v>
      </c>
      <c r="Y20" s="433"/>
      <c r="Z20" s="433"/>
      <c r="AA20" s="433"/>
      <c r="AB20" s="447" t="s">
        <v>182</v>
      </c>
      <c r="AC20" s="447"/>
      <c r="AD20" s="289"/>
      <c r="AE20" s="289"/>
      <c r="AF20" s="289"/>
    </row>
    <row r="21" spans="1:39" s="290" customFormat="1" ht="99.75" customHeight="1" x14ac:dyDescent="0.25">
      <c r="A21" s="443"/>
      <c r="B21" s="443"/>
      <c r="C21" s="440"/>
      <c r="D21" s="440"/>
      <c r="E21" s="445"/>
      <c r="F21" s="445"/>
      <c r="G21" s="437"/>
      <c r="H21" s="434" t="s">
        <v>2</v>
      </c>
      <c r="I21" s="434"/>
      <c r="J21" s="434" t="s">
        <v>180</v>
      </c>
      <c r="K21" s="434"/>
      <c r="L21" s="434" t="s">
        <v>2</v>
      </c>
      <c r="M21" s="434"/>
      <c r="N21" s="434" t="s">
        <v>180</v>
      </c>
      <c r="O21" s="434"/>
      <c r="P21" s="434" t="s">
        <v>2</v>
      </c>
      <c r="Q21" s="434"/>
      <c r="R21" s="434" t="s">
        <v>180</v>
      </c>
      <c r="S21" s="434"/>
      <c r="T21" s="434" t="s">
        <v>2</v>
      </c>
      <c r="U21" s="434"/>
      <c r="V21" s="434" t="s">
        <v>180</v>
      </c>
      <c r="W21" s="434"/>
      <c r="X21" s="434" t="s">
        <v>2</v>
      </c>
      <c r="Y21" s="434"/>
      <c r="Z21" s="434" t="s">
        <v>180</v>
      </c>
      <c r="AA21" s="434"/>
      <c r="AB21" s="447"/>
      <c r="AC21" s="447"/>
    </row>
    <row r="22" spans="1:39" s="290" customFormat="1" ht="89.25" customHeight="1" x14ac:dyDescent="0.3">
      <c r="A22" s="444"/>
      <c r="B22" s="444"/>
      <c r="C22" s="299" t="s">
        <v>2</v>
      </c>
      <c r="D22" s="299" t="s">
        <v>180</v>
      </c>
      <c r="E22" s="296" t="s">
        <v>580</v>
      </c>
      <c r="F22" s="296" t="s">
        <v>581</v>
      </c>
      <c r="G22" s="438"/>
      <c r="H22" s="297" t="s">
        <v>423</v>
      </c>
      <c r="I22" s="297" t="s">
        <v>424</v>
      </c>
      <c r="J22" s="297" t="s">
        <v>423</v>
      </c>
      <c r="K22" s="297" t="s">
        <v>424</v>
      </c>
      <c r="L22" s="297" t="s">
        <v>423</v>
      </c>
      <c r="M22" s="297" t="s">
        <v>424</v>
      </c>
      <c r="N22" s="297" t="s">
        <v>423</v>
      </c>
      <c r="O22" s="297" t="s">
        <v>424</v>
      </c>
      <c r="P22" s="297" t="s">
        <v>423</v>
      </c>
      <c r="Q22" s="297" t="s">
        <v>424</v>
      </c>
      <c r="R22" s="297" t="s">
        <v>423</v>
      </c>
      <c r="S22" s="297" t="s">
        <v>424</v>
      </c>
      <c r="T22" s="297" t="s">
        <v>423</v>
      </c>
      <c r="U22" s="297" t="s">
        <v>424</v>
      </c>
      <c r="V22" s="297" t="s">
        <v>423</v>
      </c>
      <c r="W22" s="297" t="s">
        <v>424</v>
      </c>
      <c r="X22" s="297" t="s">
        <v>423</v>
      </c>
      <c r="Y22" s="297" t="s">
        <v>424</v>
      </c>
      <c r="Z22" s="297" t="s">
        <v>423</v>
      </c>
      <c r="AA22" s="297" t="s">
        <v>424</v>
      </c>
      <c r="AB22" s="299" t="s">
        <v>181</v>
      </c>
      <c r="AC22" s="299" t="s">
        <v>180</v>
      </c>
      <c r="AI22" s="291"/>
      <c r="AJ22" s="291"/>
      <c r="AK22" s="291"/>
      <c r="AL22" s="291"/>
      <c r="AM22" s="57"/>
    </row>
    <row r="23" spans="1:39" s="258"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9" s="258" customFormat="1" ht="47.25" customHeight="1" x14ac:dyDescent="0.25">
      <c r="A24" s="255">
        <v>1</v>
      </c>
      <c r="B24" s="256" t="s">
        <v>179</v>
      </c>
      <c r="C24" s="257">
        <v>23.292011824651659</v>
      </c>
      <c r="D24" s="257">
        <v>22.859150400000001</v>
      </c>
      <c r="E24" s="257">
        <v>0.43286142465165867</v>
      </c>
      <c r="F24" s="257">
        <v>0.43286142465165867</v>
      </c>
      <c r="G24" s="257">
        <v>0</v>
      </c>
      <c r="H24" s="257">
        <v>0</v>
      </c>
      <c r="I24" s="257"/>
      <c r="J24" s="257">
        <v>0</v>
      </c>
      <c r="K24" s="257"/>
      <c r="L24" s="257">
        <v>0.43286142465165589</v>
      </c>
      <c r="M24" s="257"/>
      <c r="N24" s="257">
        <v>0</v>
      </c>
      <c r="O24" s="257"/>
      <c r="P24" s="257">
        <v>0</v>
      </c>
      <c r="Q24" s="257"/>
      <c r="R24" s="257">
        <v>0</v>
      </c>
      <c r="S24" s="257"/>
      <c r="T24" s="257">
        <v>0</v>
      </c>
      <c r="U24" s="257"/>
      <c r="V24" s="257">
        <v>0</v>
      </c>
      <c r="W24" s="257"/>
      <c r="X24" s="257">
        <v>0</v>
      </c>
      <c r="Y24" s="257"/>
      <c r="Z24" s="257" t="s">
        <v>479</v>
      </c>
      <c r="AA24" s="257"/>
      <c r="AB24" s="257">
        <v>0.43286142465165589</v>
      </c>
      <c r="AC24" s="257">
        <v>0</v>
      </c>
    </row>
    <row r="25" spans="1:39" s="258" customFormat="1" ht="24" customHeight="1" x14ac:dyDescent="0.25">
      <c r="A25" s="259" t="s">
        <v>178</v>
      </c>
      <c r="B25" s="260" t="s">
        <v>177</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479</v>
      </c>
      <c r="AA25" s="257"/>
      <c r="AB25" s="257">
        <v>0</v>
      </c>
      <c r="AC25" s="257">
        <v>0</v>
      </c>
    </row>
    <row r="26" spans="1:39" s="258" customFormat="1" x14ac:dyDescent="0.25">
      <c r="A26" s="259" t="s">
        <v>176</v>
      </c>
      <c r="B26" s="260" t="s">
        <v>175</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479</v>
      </c>
      <c r="AA26" s="257"/>
      <c r="AB26" s="257">
        <v>0</v>
      </c>
      <c r="AC26" s="257">
        <v>0</v>
      </c>
    </row>
    <row r="27" spans="1:39" s="258" customFormat="1" ht="31.5" x14ac:dyDescent="0.25">
      <c r="A27" s="259" t="s">
        <v>174</v>
      </c>
      <c r="B27" s="260" t="s">
        <v>381</v>
      </c>
      <c r="C27" s="257"/>
      <c r="D27" s="257"/>
      <c r="E27" s="257"/>
      <c r="F27" s="257"/>
      <c r="G27" s="257">
        <v>0</v>
      </c>
      <c r="H27" s="257">
        <v>0</v>
      </c>
      <c r="I27" s="257"/>
      <c r="J27" s="257">
        <v>0</v>
      </c>
      <c r="K27" s="257"/>
      <c r="L27" s="257">
        <v>0.36071785387637995</v>
      </c>
      <c r="M27" s="257"/>
      <c r="N27" s="257">
        <v>0</v>
      </c>
      <c r="O27" s="257"/>
      <c r="P27" s="257">
        <v>0</v>
      </c>
      <c r="Q27" s="257"/>
      <c r="R27" s="257">
        <v>0</v>
      </c>
      <c r="S27" s="257"/>
      <c r="T27" s="257">
        <v>0</v>
      </c>
      <c r="U27" s="257"/>
      <c r="V27" s="257">
        <v>0</v>
      </c>
      <c r="W27" s="257"/>
      <c r="X27" s="257">
        <v>0</v>
      </c>
      <c r="Y27" s="257"/>
      <c r="Z27" s="257" t="s">
        <v>479</v>
      </c>
      <c r="AA27" s="257"/>
      <c r="AB27" s="257">
        <v>0.36071785387637995</v>
      </c>
      <c r="AC27" s="257">
        <v>0</v>
      </c>
    </row>
    <row r="28" spans="1:39" s="258" customFormat="1" x14ac:dyDescent="0.25">
      <c r="A28" s="259" t="s">
        <v>173</v>
      </c>
      <c r="B28" s="260" t="s">
        <v>172</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9" s="258" customFormat="1" x14ac:dyDescent="0.25">
      <c r="A29" s="259" t="s">
        <v>171</v>
      </c>
      <c r="B29" s="261" t="s">
        <v>170</v>
      </c>
      <c r="C29" s="257"/>
      <c r="D29" s="257"/>
      <c r="E29" s="257"/>
      <c r="F29" s="257"/>
      <c r="G29" s="257">
        <v>0</v>
      </c>
      <c r="H29" s="257">
        <v>0</v>
      </c>
      <c r="I29" s="257"/>
      <c r="J29" s="257">
        <v>0</v>
      </c>
      <c r="K29" s="257"/>
      <c r="L29" s="257">
        <v>7.2143570775275945E-2</v>
      </c>
      <c r="M29" s="257"/>
      <c r="N29" s="257">
        <v>0</v>
      </c>
      <c r="O29" s="257"/>
      <c r="P29" s="257">
        <v>0</v>
      </c>
      <c r="Q29" s="257"/>
      <c r="R29" s="257">
        <v>0</v>
      </c>
      <c r="S29" s="257"/>
      <c r="T29" s="257">
        <v>0</v>
      </c>
      <c r="U29" s="257"/>
      <c r="V29" s="257">
        <v>0</v>
      </c>
      <c r="W29" s="257"/>
      <c r="X29" s="257">
        <v>0</v>
      </c>
      <c r="Y29" s="257"/>
      <c r="Z29" s="257" t="s">
        <v>479</v>
      </c>
      <c r="AA29" s="257"/>
      <c r="AB29" s="257">
        <v>7.2143570775275945E-2</v>
      </c>
      <c r="AC29" s="257">
        <v>0</v>
      </c>
    </row>
    <row r="30" spans="1:39" s="258" customFormat="1" ht="47.25" x14ac:dyDescent="0.25">
      <c r="A30" s="255" t="s">
        <v>63</v>
      </c>
      <c r="B30" s="256" t="s">
        <v>169</v>
      </c>
      <c r="C30" s="257">
        <v>19.410009853876382</v>
      </c>
      <c r="D30" s="257">
        <v>19.049292000000001</v>
      </c>
      <c r="E30" s="257">
        <v>0.36071785387638045</v>
      </c>
      <c r="F30" s="257">
        <v>0.36071785387638045</v>
      </c>
      <c r="G30" s="257">
        <v>0</v>
      </c>
      <c r="H30" s="257">
        <v>0</v>
      </c>
      <c r="I30" s="257"/>
      <c r="J30" s="257">
        <v>0</v>
      </c>
      <c r="K30" s="257"/>
      <c r="L30" s="257">
        <v>0.36071785387637995</v>
      </c>
      <c r="M30" s="257"/>
      <c r="N30" s="257">
        <v>0</v>
      </c>
      <c r="O30" s="257"/>
      <c r="P30" s="257">
        <v>0</v>
      </c>
      <c r="Q30" s="257"/>
      <c r="R30" s="257">
        <v>0</v>
      </c>
      <c r="S30" s="257"/>
      <c r="T30" s="257">
        <v>0</v>
      </c>
      <c r="U30" s="257"/>
      <c r="V30" s="257">
        <v>0</v>
      </c>
      <c r="W30" s="257"/>
      <c r="X30" s="257">
        <v>0</v>
      </c>
      <c r="Y30" s="257"/>
      <c r="Z30" s="257" t="s">
        <v>479</v>
      </c>
      <c r="AA30" s="257"/>
      <c r="AB30" s="257">
        <v>0.36071785387637995</v>
      </c>
      <c r="AC30" s="257">
        <v>0</v>
      </c>
    </row>
    <row r="31" spans="1:39" s="258" customFormat="1" x14ac:dyDescent="0.25">
      <c r="A31" s="255" t="s">
        <v>168</v>
      </c>
      <c r="B31" s="260" t="s">
        <v>167</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9" s="258" customFormat="1" ht="31.5" x14ac:dyDescent="0.25">
      <c r="A32" s="255" t="s">
        <v>166</v>
      </c>
      <c r="B32" s="260" t="s">
        <v>165</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164</v>
      </c>
      <c r="B33" s="260" t="s">
        <v>163</v>
      </c>
      <c r="C33" s="257">
        <v>19.410009853876382</v>
      </c>
      <c r="D33" s="257">
        <v>19.049292000000001</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162</v>
      </c>
      <c r="B34" s="260" t="s">
        <v>161</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x14ac:dyDescent="0.25">
      <c r="A36" s="259" t="s">
        <v>159</v>
      </c>
      <c r="B36" s="260" t="s">
        <v>500</v>
      </c>
      <c r="C36" s="257"/>
      <c r="D36" s="257"/>
      <c r="E36" s="257"/>
      <c r="F36" s="257"/>
      <c r="G36" s="257">
        <v>0</v>
      </c>
      <c r="H36" s="257">
        <v>0</v>
      </c>
      <c r="I36" s="265" t="s">
        <v>531</v>
      </c>
      <c r="J36" s="257">
        <v>0</v>
      </c>
      <c r="K36" s="265" t="s">
        <v>531</v>
      </c>
      <c r="L36" s="257">
        <v>0</v>
      </c>
      <c r="M36" s="265" t="s">
        <v>531</v>
      </c>
      <c r="N36" s="257">
        <v>0</v>
      </c>
      <c r="O36" s="265" t="s">
        <v>531</v>
      </c>
      <c r="P36" s="257">
        <v>0</v>
      </c>
      <c r="Q36" s="265" t="s">
        <v>531</v>
      </c>
      <c r="R36" s="257">
        <v>0</v>
      </c>
      <c r="S36" s="265" t="s">
        <v>531</v>
      </c>
      <c r="T36" s="257">
        <v>0</v>
      </c>
      <c r="U36" s="265" t="s">
        <v>531</v>
      </c>
      <c r="V36" s="257">
        <v>0</v>
      </c>
      <c r="W36" s="265" t="s">
        <v>531</v>
      </c>
      <c r="X36" s="257">
        <v>0</v>
      </c>
      <c r="Y36" s="265" t="s">
        <v>531</v>
      </c>
      <c r="Z36" s="257" t="s">
        <v>479</v>
      </c>
      <c r="AA36" s="265" t="s">
        <v>479</v>
      </c>
      <c r="AB36" s="257">
        <v>0</v>
      </c>
      <c r="AC36" s="257">
        <v>0</v>
      </c>
    </row>
    <row r="37" spans="1:29" s="258" customFormat="1" ht="31.5" x14ac:dyDescent="0.25">
      <c r="A37" s="259" t="s">
        <v>158</v>
      </c>
      <c r="B37" s="264" t="s">
        <v>498</v>
      </c>
      <c r="C37" s="257"/>
      <c r="D37" s="257"/>
      <c r="E37" s="257"/>
      <c r="F37" s="257"/>
      <c r="G37" s="257">
        <v>0</v>
      </c>
      <c r="H37" s="257">
        <v>0</v>
      </c>
      <c r="I37" s="265" t="s">
        <v>531</v>
      </c>
      <c r="J37" s="257">
        <v>0</v>
      </c>
      <c r="K37" s="265" t="s">
        <v>531</v>
      </c>
      <c r="L37" s="257">
        <v>0</v>
      </c>
      <c r="M37" s="265" t="s">
        <v>531</v>
      </c>
      <c r="N37" s="257">
        <v>0</v>
      </c>
      <c r="O37" s="265" t="s">
        <v>531</v>
      </c>
      <c r="P37" s="257">
        <v>0</v>
      </c>
      <c r="Q37" s="265" t="s">
        <v>531</v>
      </c>
      <c r="R37" s="257">
        <v>0</v>
      </c>
      <c r="S37" s="265" t="s">
        <v>531</v>
      </c>
      <c r="T37" s="257">
        <v>0</v>
      </c>
      <c r="U37" s="265" t="s">
        <v>531</v>
      </c>
      <c r="V37" s="257">
        <v>0</v>
      </c>
      <c r="W37" s="265" t="s">
        <v>531</v>
      </c>
      <c r="X37" s="257">
        <v>0</v>
      </c>
      <c r="Y37" s="265" t="s">
        <v>531</v>
      </c>
      <c r="Z37" s="257" t="s">
        <v>479</v>
      </c>
      <c r="AA37" s="265" t="s">
        <v>479</v>
      </c>
      <c r="AB37" s="257">
        <v>0</v>
      </c>
      <c r="AC37" s="257">
        <v>0</v>
      </c>
    </row>
    <row r="38" spans="1:29" s="258" customFormat="1" x14ac:dyDescent="0.25">
      <c r="A38" s="259" t="s">
        <v>157</v>
      </c>
      <c r="B38" s="264" t="s">
        <v>148</v>
      </c>
      <c r="C38" s="257"/>
      <c r="D38" s="257"/>
      <c r="E38" s="257"/>
      <c r="F38" s="257"/>
      <c r="G38" s="257">
        <v>0</v>
      </c>
      <c r="H38" s="257">
        <v>0</v>
      </c>
      <c r="I38" s="265" t="s">
        <v>531</v>
      </c>
      <c r="J38" s="257">
        <v>0</v>
      </c>
      <c r="K38" s="265" t="s">
        <v>531</v>
      </c>
      <c r="L38" s="257">
        <v>0</v>
      </c>
      <c r="M38" s="265" t="s">
        <v>531</v>
      </c>
      <c r="N38" s="257">
        <v>0</v>
      </c>
      <c r="O38" s="265" t="s">
        <v>531</v>
      </c>
      <c r="P38" s="257">
        <v>0</v>
      </c>
      <c r="Q38" s="265" t="s">
        <v>531</v>
      </c>
      <c r="R38" s="257">
        <v>0</v>
      </c>
      <c r="S38" s="265" t="s">
        <v>531</v>
      </c>
      <c r="T38" s="257">
        <v>0</v>
      </c>
      <c r="U38" s="265" t="s">
        <v>531</v>
      </c>
      <c r="V38" s="257">
        <v>0</v>
      </c>
      <c r="W38" s="265" t="s">
        <v>531</v>
      </c>
      <c r="X38" s="257">
        <v>0</v>
      </c>
      <c r="Y38" s="265" t="s">
        <v>531</v>
      </c>
      <c r="Z38" s="257" t="s">
        <v>479</v>
      </c>
      <c r="AA38" s="265" t="s">
        <v>479</v>
      </c>
      <c r="AB38" s="257">
        <v>0</v>
      </c>
      <c r="AC38" s="257">
        <v>0</v>
      </c>
    </row>
    <row r="39" spans="1:29" s="258" customFormat="1" x14ac:dyDescent="0.25">
      <c r="A39" s="259" t="s">
        <v>156</v>
      </c>
      <c r="B39" s="260" t="s">
        <v>499</v>
      </c>
      <c r="C39" s="257"/>
      <c r="D39" s="257"/>
      <c r="E39" s="257"/>
      <c r="F39" s="257"/>
      <c r="G39" s="257">
        <v>0</v>
      </c>
      <c r="H39" s="257">
        <v>0</v>
      </c>
      <c r="I39" s="265" t="s">
        <v>531</v>
      </c>
      <c r="J39" s="257">
        <v>0</v>
      </c>
      <c r="K39" s="265" t="s">
        <v>531</v>
      </c>
      <c r="L39" s="257">
        <v>0</v>
      </c>
      <c r="M39" s="265" t="s">
        <v>531</v>
      </c>
      <c r="N39" s="257">
        <v>0</v>
      </c>
      <c r="O39" s="265" t="s">
        <v>531</v>
      </c>
      <c r="P39" s="257">
        <v>0</v>
      </c>
      <c r="Q39" s="265" t="s">
        <v>531</v>
      </c>
      <c r="R39" s="257">
        <v>0</v>
      </c>
      <c r="S39" s="265" t="s">
        <v>531</v>
      </c>
      <c r="T39" s="257">
        <v>0</v>
      </c>
      <c r="U39" s="265" t="s">
        <v>531</v>
      </c>
      <c r="V39" s="257">
        <v>0</v>
      </c>
      <c r="W39" s="265" t="s">
        <v>531</v>
      </c>
      <c r="X39" s="257">
        <v>0</v>
      </c>
      <c r="Y39" s="265" t="s">
        <v>531</v>
      </c>
      <c r="Z39" s="257" t="s">
        <v>479</v>
      </c>
      <c r="AA39" s="265" t="s">
        <v>479</v>
      </c>
      <c r="AB39" s="257">
        <v>0</v>
      </c>
      <c r="AC39" s="257">
        <v>0</v>
      </c>
    </row>
    <row r="40" spans="1:29" s="258" customFormat="1" x14ac:dyDescent="0.25">
      <c r="A40" s="259" t="s">
        <v>155</v>
      </c>
      <c r="B40" s="260" t="s">
        <v>501</v>
      </c>
      <c r="C40" s="257"/>
      <c r="D40" s="257"/>
      <c r="E40" s="257"/>
      <c r="F40" s="257"/>
      <c r="G40" s="257">
        <v>0</v>
      </c>
      <c r="H40" s="257">
        <v>0</v>
      </c>
      <c r="I40" s="265" t="s">
        <v>531</v>
      </c>
      <c r="J40" s="257">
        <v>0</v>
      </c>
      <c r="K40" s="265" t="s">
        <v>531</v>
      </c>
      <c r="L40" s="257">
        <v>0</v>
      </c>
      <c r="M40" s="265" t="s">
        <v>531</v>
      </c>
      <c r="N40" s="257">
        <v>0</v>
      </c>
      <c r="O40" s="265" t="s">
        <v>531</v>
      </c>
      <c r="P40" s="257">
        <v>0</v>
      </c>
      <c r="Q40" s="265" t="s">
        <v>531</v>
      </c>
      <c r="R40" s="257">
        <v>0</v>
      </c>
      <c r="S40" s="265" t="s">
        <v>531</v>
      </c>
      <c r="T40" s="257">
        <v>0</v>
      </c>
      <c r="U40" s="265" t="s">
        <v>531</v>
      </c>
      <c r="V40" s="257">
        <v>0</v>
      </c>
      <c r="W40" s="265" t="s">
        <v>531</v>
      </c>
      <c r="X40" s="257">
        <v>0</v>
      </c>
      <c r="Y40" s="265" t="s">
        <v>531</v>
      </c>
      <c r="Z40" s="257" t="s">
        <v>479</v>
      </c>
      <c r="AA40" s="265" t="s">
        <v>479</v>
      </c>
      <c r="AB40" s="257">
        <v>0</v>
      </c>
      <c r="AC40" s="257">
        <v>0</v>
      </c>
    </row>
    <row r="41" spans="1:29" s="258" customFormat="1" x14ac:dyDescent="0.25">
      <c r="A41" s="259" t="s">
        <v>154</v>
      </c>
      <c r="B41" s="260" t="s">
        <v>502</v>
      </c>
      <c r="C41" s="257"/>
      <c r="D41" s="257"/>
      <c r="E41" s="257"/>
      <c r="F41" s="257"/>
      <c r="G41" s="257">
        <v>0</v>
      </c>
      <c r="H41" s="257">
        <v>0</v>
      </c>
      <c r="I41" s="265" t="s">
        <v>531</v>
      </c>
      <c r="J41" s="257">
        <v>0</v>
      </c>
      <c r="K41" s="265" t="s">
        <v>531</v>
      </c>
      <c r="L41" s="257">
        <v>0</v>
      </c>
      <c r="M41" s="265" t="s">
        <v>531</v>
      </c>
      <c r="N41" s="257">
        <v>0</v>
      </c>
      <c r="O41" s="265" t="s">
        <v>531</v>
      </c>
      <c r="P41" s="257">
        <v>0</v>
      </c>
      <c r="Q41" s="265" t="s">
        <v>531</v>
      </c>
      <c r="R41" s="257">
        <v>0</v>
      </c>
      <c r="S41" s="265" t="s">
        <v>531</v>
      </c>
      <c r="T41" s="257">
        <v>0</v>
      </c>
      <c r="U41" s="265" t="s">
        <v>531</v>
      </c>
      <c r="V41" s="257">
        <v>0</v>
      </c>
      <c r="W41" s="265" t="s">
        <v>531</v>
      </c>
      <c r="X41" s="257">
        <v>0</v>
      </c>
      <c r="Y41" s="265" t="s">
        <v>531</v>
      </c>
      <c r="Z41" s="257" t="s">
        <v>479</v>
      </c>
      <c r="AA41" s="265" t="s">
        <v>479</v>
      </c>
      <c r="AB41" s="257">
        <v>0</v>
      </c>
      <c r="AC41" s="257">
        <v>0</v>
      </c>
    </row>
    <row r="42" spans="1:29" s="258" customFormat="1" x14ac:dyDescent="0.25">
      <c r="A42" s="259" t="s">
        <v>153</v>
      </c>
      <c r="B42" s="260" t="s">
        <v>503</v>
      </c>
      <c r="C42" s="257"/>
      <c r="D42" s="257"/>
      <c r="E42" s="257"/>
      <c r="F42" s="257"/>
      <c r="G42" s="257">
        <v>0</v>
      </c>
      <c r="H42" s="257">
        <v>0</v>
      </c>
      <c r="I42" s="265" t="s">
        <v>531</v>
      </c>
      <c r="J42" s="257">
        <v>0</v>
      </c>
      <c r="K42" s="265" t="s">
        <v>531</v>
      </c>
      <c r="L42" s="257">
        <v>0</v>
      </c>
      <c r="M42" s="265" t="s">
        <v>531</v>
      </c>
      <c r="N42" s="257">
        <v>0</v>
      </c>
      <c r="O42" s="265" t="s">
        <v>531</v>
      </c>
      <c r="P42" s="257">
        <v>0</v>
      </c>
      <c r="Q42" s="265" t="s">
        <v>531</v>
      </c>
      <c r="R42" s="257">
        <v>0</v>
      </c>
      <c r="S42" s="265" t="s">
        <v>531</v>
      </c>
      <c r="T42" s="257">
        <v>0</v>
      </c>
      <c r="U42" s="265" t="s">
        <v>531</v>
      </c>
      <c r="V42" s="257">
        <v>0</v>
      </c>
      <c r="W42" s="265" t="s">
        <v>531</v>
      </c>
      <c r="X42" s="257">
        <v>0</v>
      </c>
      <c r="Y42" s="265" t="s">
        <v>531</v>
      </c>
      <c r="Z42" s="257" t="s">
        <v>479</v>
      </c>
      <c r="AA42" s="265" t="s">
        <v>479</v>
      </c>
      <c r="AB42" s="257">
        <v>0</v>
      </c>
      <c r="AC42" s="257">
        <v>0</v>
      </c>
    </row>
    <row r="43" spans="1:29" s="258" customFormat="1" x14ac:dyDescent="0.25">
      <c r="A43" s="259" t="s">
        <v>504</v>
      </c>
      <c r="B43" s="260" t="s">
        <v>505</v>
      </c>
      <c r="C43" s="257"/>
      <c r="D43" s="257"/>
      <c r="E43" s="257"/>
      <c r="F43" s="257"/>
      <c r="G43" s="257">
        <v>0</v>
      </c>
      <c r="H43" s="257">
        <v>0</v>
      </c>
      <c r="I43" s="265" t="s">
        <v>531</v>
      </c>
      <c r="J43" s="257">
        <v>0</v>
      </c>
      <c r="K43" s="265" t="s">
        <v>531</v>
      </c>
      <c r="L43" s="257">
        <v>0</v>
      </c>
      <c r="M43" s="265" t="s">
        <v>531</v>
      </c>
      <c r="N43" s="257">
        <v>0</v>
      </c>
      <c r="O43" s="265" t="s">
        <v>531</v>
      </c>
      <c r="P43" s="257">
        <v>0</v>
      </c>
      <c r="Q43" s="265" t="s">
        <v>531</v>
      </c>
      <c r="R43" s="257">
        <v>0</v>
      </c>
      <c r="S43" s="265" t="s">
        <v>531</v>
      </c>
      <c r="T43" s="257">
        <v>0</v>
      </c>
      <c r="U43" s="265" t="s">
        <v>531</v>
      </c>
      <c r="V43" s="257">
        <v>0</v>
      </c>
      <c r="W43" s="265" t="s">
        <v>531</v>
      </c>
      <c r="X43" s="257">
        <v>0</v>
      </c>
      <c r="Y43" s="265" t="s">
        <v>531</v>
      </c>
      <c r="Z43" s="257" t="s">
        <v>479</v>
      </c>
      <c r="AA43" s="265" t="s">
        <v>479</v>
      </c>
      <c r="AB43" s="257">
        <v>0</v>
      </c>
      <c r="AC43" s="257">
        <v>0</v>
      </c>
    </row>
    <row r="44" spans="1:29" s="258" customFormat="1" x14ac:dyDescent="0.25">
      <c r="A44" s="259" t="s">
        <v>506</v>
      </c>
      <c r="B44" s="260" t="s">
        <v>507</v>
      </c>
      <c r="C44" s="257"/>
      <c r="D44" s="257"/>
      <c r="E44" s="257"/>
      <c r="F44" s="257"/>
      <c r="G44" s="257">
        <v>0</v>
      </c>
      <c r="H44" s="257">
        <v>0</v>
      </c>
      <c r="I44" s="265" t="s">
        <v>531</v>
      </c>
      <c r="J44" s="257">
        <v>0</v>
      </c>
      <c r="K44" s="265" t="s">
        <v>531</v>
      </c>
      <c r="L44" s="257">
        <v>0</v>
      </c>
      <c r="M44" s="265" t="s">
        <v>531</v>
      </c>
      <c r="N44" s="257">
        <v>0</v>
      </c>
      <c r="O44" s="265" t="s">
        <v>531</v>
      </c>
      <c r="P44" s="257">
        <v>0</v>
      </c>
      <c r="Q44" s="265" t="s">
        <v>531</v>
      </c>
      <c r="R44" s="257">
        <v>0</v>
      </c>
      <c r="S44" s="265" t="s">
        <v>531</v>
      </c>
      <c r="T44" s="257">
        <v>0</v>
      </c>
      <c r="U44" s="265" t="s">
        <v>531</v>
      </c>
      <c r="V44" s="257">
        <v>0</v>
      </c>
      <c r="W44" s="265" t="s">
        <v>531</v>
      </c>
      <c r="X44" s="257">
        <v>0</v>
      </c>
      <c r="Y44" s="265" t="s">
        <v>531</v>
      </c>
      <c r="Z44" s="257" t="s">
        <v>479</v>
      </c>
      <c r="AA44" s="265" t="s">
        <v>479</v>
      </c>
      <c r="AB44" s="257">
        <v>0</v>
      </c>
      <c r="AC44" s="257">
        <v>0</v>
      </c>
    </row>
    <row r="45" spans="1:29" s="258" customFormat="1" x14ac:dyDescent="0.25">
      <c r="A45" s="259" t="s">
        <v>508</v>
      </c>
      <c r="B45" s="260" t="s">
        <v>509</v>
      </c>
      <c r="C45" s="257"/>
      <c r="D45" s="257"/>
      <c r="E45" s="257"/>
      <c r="F45" s="257"/>
      <c r="G45" s="257">
        <v>0</v>
      </c>
      <c r="H45" s="257">
        <v>0</v>
      </c>
      <c r="I45" s="265" t="s">
        <v>531</v>
      </c>
      <c r="J45" s="257">
        <v>0</v>
      </c>
      <c r="K45" s="265" t="s">
        <v>531</v>
      </c>
      <c r="L45" s="257">
        <v>0</v>
      </c>
      <c r="M45" s="265" t="s">
        <v>531</v>
      </c>
      <c r="N45" s="257">
        <v>0</v>
      </c>
      <c r="O45" s="265" t="s">
        <v>531</v>
      </c>
      <c r="P45" s="257">
        <v>0</v>
      </c>
      <c r="Q45" s="265" t="s">
        <v>531</v>
      </c>
      <c r="R45" s="257">
        <v>0</v>
      </c>
      <c r="S45" s="265" t="s">
        <v>531</v>
      </c>
      <c r="T45" s="257">
        <v>0</v>
      </c>
      <c r="U45" s="265" t="s">
        <v>531</v>
      </c>
      <c r="V45" s="257">
        <v>0</v>
      </c>
      <c r="W45" s="265" t="s">
        <v>531</v>
      </c>
      <c r="X45" s="257">
        <v>0</v>
      </c>
      <c r="Y45" s="265" t="s">
        <v>531</v>
      </c>
      <c r="Z45" s="257" t="s">
        <v>479</v>
      </c>
      <c r="AA45" s="265" t="s">
        <v>479</v>
      </c>
      <c r="AB45" s="257">
        <v>0</v>
      </c>
      <c r="AC45" s="257">
        <v>0</v>
      </c>
    </row>
    <row r="46" spans="1:29" s="258" customFormat="1" x14ac:dyDescent="0.25">
      <c r="A46" s="259" t="s">
        <v>510</v>
      </c>
      <c r="B46" s="260" t="s">
        <v>511</v>
      </c>
      <c r="C46" s="257"/>
      <c r="D46" s="257"/>
      <c r="E46" s="257"/>
      <c r="F46" s="257"/>
      <c r="G46" s="257">
        <v>0</v>
      </c>
      <c r="H46" s="257">
        <v>0</v>
      </c>
      <c r="I46" s="265" t="s">
        <v>531</v>
      </c>
      <c r="J46" s="257"/>
      <c r="K46" s="265" t="s">
        <v>531</v>
      </c>
      <c r="L46" s="257">
        <v>0</v>
      </c>
      <c r="M46" s="265" t="s">
        <v>531</v>
      </c>
      <c r="N46" s="257"/>
      <c r="O46" s="265" t="s">
        <v>531</v>
      </c>
      <c r="P46" s="257">
        <v>0</v>
      </c>
      <c r="Q46" s="265" t="s">
        <v>531</v>
      </c>
      <c r="R46" s="257"/>
      <c r="S46" s="265" t="s">
        <v>531</v>
      </c>
      <c r="T46" s="257">
        <v>0</v>
      </c>
      <c r="U46" s="265" t="s">
        <v>531</v>
      </c>
      <c r="V46" s="257"/>
      <c r="W46" s="265" t="s">
        <v>531</v>
      </c>
      <c r="X46" s="257"/>
      <c r="Y46" s="265" t="s">
        <v>531</v>
      </c>
      <c r="Z46" s="257"/>
      <c r="AA46" s="265" t="s">
        <v>531</v>
      </c>
      <c r="AB46" s="257">
        <v>0</v>
      </c>
      <c r="AC46" s="257">
        <v>0</v>
      </c>
    </row>
    <row r="47" spans="1:29" s="258"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5"/>
      <c r="T47" s="257"/>
      <c r="U47" s="257"/>
      <c r="V47" s="257"/>
      <c r="W47" s="257"/>
      <c r="X47" s="257"/>
      <c r="Y47" s="257"/>
      <c r="Z47" s="257"/>
      <c r="AA47" s="257"/>
      <c r="AB47" s="257"/>
      <c r="AC47" s="257"/>
    </row>
    <row r="48" spans="1:29" s="258" customFormat="1" x14ac:dyDescent="0.25">
      <c r="A48" s="259" t="s">
        <v>151</v>
      </c>
      <c r="B48" s="260" t="s">
        <v>500</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479</v>
      </c>
      <c r="AA48" s="257"/>
      <c r="AB48" s="257">
        <v>0</v>
      </c>
      <c r="AC48" s="257">
        <v>0</v>
      </c>
    </row>
    <row r="49" spans="1:29" s="258" customFormat="1" ht="31.5" x14ac:dyDescent="0.25">
      <c r="A49" s="259" t="s">
        <v>150</v>
      </c>
      <c r="B49" s="264" t="s">
        <v>498</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479</v>
      </c>
      <c r="AA49" s="257"/>
      <c r="AB49" s="257">
        <v>0</v>
      </c>
      <c r="AC49" s="257">
        <v>0</v>
      </c>
    </row>
    <row r="50" spans="1:29" s="258" customFormat="1" x14ac:dyDescent="0.25">
      <c r="A50" s="259" t="s">
        <v>149</v>
      </c>
      <c r="B50" s="264" t="s">
        <v>148</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479</v>
      </c>
      <c r="AA50" s="257"/>
      <c r="AB50" s="257">
        <v>0</v>
      </c>
      <c r="AC50" s="257">
        <v>0</v>
      </c>
    </row>
    <row r="51" spans="1:29" s="258" customFormat="1" ht="31.5" x14ac:dyDescent="0.25">
      <c r="A51" s="259" t="s">
        <v>147</v>
      </c>
      <c r="B51" s="260" t="s">
        <v>146</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479</v>
      </c>
      <c r="AA51" s="257"/>
      <c r="AB51" s="257">
        <v>0</v>
      </c>
      <c r="AC51" s="257">
        <v>0</v>
      </c>
    </row>
    <row r="52" spans="1:29" s="258" customFormat="1" ht="31.5" x14ac:dyDescent="0.25">
      <c r="A52" s="259" t="s">
        <v>145</v>
      </c>
      <c r="B52" s="260" t="s">
        <v>144</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479</v>
      </c>
      <c r="AA52" s="257"/>
      <c r="AB52" s="257">
        <v>0</v>
      </c>
      <c r="AC52" s="257">
        <v>0</v>
      </c>
    </row>
    <row r="53" spans="1:29" s="258" customFormat="1" x14ac:dyDescent="0.25">
      <c r="A53" s="259" t="s">
        <v>143</v>
      </c>
      <c r="B53" s="260" t="s">
        <v>142</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479</v>
      </c>
      <c r="AA53" s="257"/>
      <c r="AB53" s="257">
        <v>0</v>
      </c>
      <c r="AC53" s="257">
        <v>0</v>
      </c>
    </row>
    <row r="54" spans="1:29" s="258" customFormat="1" x14ac:dyDescent="0.25">
      <c r="A54" s="259" t="s">
        <v>141</v>
      </c>
      <c r="B54" s="260" t="s">
        <v>501</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479</v>
      </c>
      <c r="AA54" s="257"/>
      <c r="AB54" s="257">
        <v>0</v>
      </c>
      <c r="AC54" s="257">
        <v>0</v>
      </c>
    </row>
    <row r="55" spans="1:29" s="258" customFormat="1" x14ac:dyDescent="0.25">
      <c r="A55" s="259" t="s">
        <v>512</v>
      </c>
      <c r="B55" s="260" t="s">
        <v>502</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479</v>
      </c>
      <c r="AA55" s="257"/>
      <c r="AB55" s="257">
        <v>0</v>
      </c>
      <c r="AC55" s="257">
        <v>0</v>
      </c>
    </row>
    <row r="56" spans="1:29" s="258" customFormat="1" x14ac:dyDescent="0.25">
      <c r="A56" s="259" t="s">
        <v>513</v>
      </c>
      <c r="B56" s="260" t="s">
        <v>503</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479</v>
      </c>
      <c r="AA56" s="257"/>
      <c r="AB56" s="257">
        <v>0</v>
      </c>
      <c r="AC56" s="257">
        <v>0</v>
      </c>
    </row>
    <row r="57" spans="1:29" s="258" customFormat="1" x14ac:dyDescent="0.25">
      <c r="A57" s="259" t="s">
        <v>514</v>
      </c>
      <c r="B57" s="260" t="s">
        <v>505</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479</v>
      </c>
      <c r="AA57" s="257"/>
      <c r="AB57" s="257">
        <v>0</v>
      </c>
      <c r="AC57" s="257">
        <v>0</v>
      </c>
    </row>
    <row r="58" spans="1:29" s="258" customFormat="1" x14ac:dyDescent="0.25">
      <c r="A58" s="259" t="s">
        <v>515</v>
      </c>
      <c r="B58" s="260" t="s">
        <v>507</v>
      </c>
      <c r="C58" s="257">
        <v>2</v>
      </c>
      <c r="D58" s="257">
        <v>1</v>
      </c>
      <c r="E58" s="257"/>
      <c r="F58" s="257"/>
      <c r="G58" s="257">
        <v>0</v>
      </c>
      <c r="H58" s="257">
        <v>0</v>
      </c>
      <c r="I58" s="257"/>
      <c r="J58" s="257">
        <v>0</v>
      </c>
      <c r="K58" s="257"/>
      <c r="L58" s="257">
        <v>1</v>
      </c>
      <c r="M58" s="257"/>
      <c r="N58" s="257">
        <v>0</v>
      </c>
      <c r="O58" s="257"/>
      <c r="P58" s="257">
        <v>0</v>
      </c>
      <c r="Q58" s="257"/>
      <c r="R58" s="257">
        <v>0</v>
      </c>
      <c r="S58" s="257"/>
      <c r="T58" s="257">
        <v>0</v>
      </c>
      <c r="U58" s="257"/>
      <c r="V58" s="257">
        <v>0</v>
      </c>
      <c r="W58" s="257"/>
      <c r="X58" s="257">
        <v>0</v>
      </c>
      <c r="Y58" s="257"/>
      <c r="Z58" s="257" t="s">
        <v>479</v>
      </c>
      <c r="AA58" s="257"/>
      <c r="AB58" s="257">
        <v>1</v>
      </c>
      <c r="AC58" s="257">
        <v>0</v>
      </c>
    </row>
    <row r="59" spans="1:29" s="258" customFormat="1" x14ac:dyDescent="0.25">
      <c r="A59" s="259" t="s">
        <v>516</v>
      </c>
      <c r="B59" s="260" t="s">
        <v>509</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479</v>
      </c>
      <c r="AA59" s="257"/>
      <c r="AB59" s="257">
        <v>0</v>
      </c>
      <c r="AC59" s="257">
        <v>0</v>
      </c>
    </row>
    <row r="60" spans="1:29" s="258" customFormat="1" x14ac:dyDescent="0.25">
      <c r="A60" s="259" t="s">
        <v>517</v>
      </c>
      <c r="B60" s="260" t="s">
        <v>511</v>
      </c>
      <c r="C60" s="257">
        <v>0</v>
      </c>
      <c r="D60" s="257">
        <v>0</v>
      </c>
      <c r="E60" s="257"/>
      <c r="F60" s="257"/>
      <c r="G60" s="257">
        <v>0</v>
      </c>
      <c r="H60" s="257">
        <v>0</v>
      </c>
      <c r="I60" s="257"/>
      <c r="J60" s="257"/>
      <c r="K60" s="257"/>
      <c r="L60" s="257">
        <v>0</v>
      </c>
      <c r="M60" s="257"/>
      <c r="N60" s="257"/>
      <c r="O60" s="257"/>
      <c r="P60" s="257">
        <v>0</v>
      </c>
      <c r="Q60" s="257"/>
      <c r="R60" s="257"/>
      <c r="S60" s="257"/>
      <c r="T60" s="257">
        <v>0</v>
      </c>
      <c r="U60" s="257"/>
      <c r="V60" s="257"/>
      <c r="W60" s="257"/>
      <c r="X60" s="257"/>
      <c r="Y60" s="257"/>
      <c r="Z60" s="257"/>
      <c r="AA60" s="257"/>
      <c r="AB60" s="257">
        <v>0</v>
      </c>
      <c r="AC60" s="257">
        <v>0</v>
      </c>
    </row>
    <row r="61" spans="1:29" s="258"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139</v>
      </c>
      <c r="B62" s="260" t="s">
        <v>138</v>
      </c>
      <c r="C62" s="257">
        <v>19.410009853876382</v>
      </c>
      <c r="D62" s="257">
        <v>19.049292000000001</v>
      </c>
      <c r="E62" s="257"/>
      <c r="F62" s="257"/>
      <c r="G62" s="257">
        <v>0</v>
      </c>
      <c r="H62" s="257">
        <v>0</v>
      </c>
      <c r="I62" s="257"/>
      <c r="J62" s="257">
        <v>0</v>
      </c>
      <c r="K62" s="257"/>
      <c r="L62" s="257">
        <v>0.36071785387637995</v>
      </c>
      <c r="M62" s="257"/>
      <c r="N62" s="257">
        <v>0</v>
      </c>
      <c r="O62" s="257"/>
      <c r="P62" s="257">
        <v>0</v>
      </c>
      <c r="Q62" s="257"/>
      <c r="R62" s="257">
        <v>0</v>
      </c>
      <c r="S62" s="257"/>
      <c r="T62" s="257">
        <v>0</v>
      </c>
      <c r="U62" s="257"/>
      <c r="V62" s="257">
        <v>0</v>
      </c>
      <c r="W62" s="257"/>
      <c r="X62" s="257">
        <v>0</v>
      </c>
      <c r="Y62" s="257"/>
      <c r="Z62" s="257" t="s">
        <v>479</v>
      </c>
      <c r="AA62" s="257"/>
      <c r="AB62" s="257">
        <v>0.36071785387637995</v>
      </c>
      <c r="AC62" s="257">
        <v>0</v>
      </c>
    </row>
    <row r="63" spans="1:29" s="258" customFormat="1" x14ac:dyDescent="0.25">
      <c r="A63" s="259" t="s">
        <v>137</v>
      </c>
      <c r="B63" s="264" t="s">
        <v>131</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479</v>
      </c>
      <c r="AA63" s="257"/>
      <c r="AB63" s="257">
        <v>0</v>
      </c>
      <c r="AC63" s="257">
        <v>0</v>
      </c>
    </row>
    <row r="64" spans="1:29" s="258" customFormat="1" x14ac:dyDescent="0.25">
      <c r="A64" s="259" t="s">
        <v>136</v>
      </c>
      <c r="B64" s="260" t="s">
        <v>130</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479</v>
      </c>
      <c r="AA64" s="257"/>
      <c r="AB64" s="257">
        <v>0</v>
      </c>
      <c r="AC64" s="257">
        <v>0</v>
      </c>
    </row>
    <row r="65" spans="1:29" s="258" customFormat="1" x14ac:dyDescent="0.25">
      <c r="A65" s="259" t="s">
        <v>135</v>
      </c>
      <c r="B65" s="264" t="s">
        <v>129</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479</v>
      </c>
      <c r="AA65" s="257"/>
      <c r="AB65" s="257">
        <v>0</v>
      </c>
      <c r="AC65" s="257">
        <v>0</v>
      </c>
    </row>
    <row r="66" spans="1:29" s="258" customFormat="1" x14ac:dyDescent="0.25">
      <c r="A66" s="259" t="s">
        <v>134</v>
      </c>
      <c r="B66" s="264" t="s">
        <v>128</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479</v>
      </c>
      <c r="AA66" s="257"/>
      <c r="AB66" s="257">
        <v>0</v>
      </c>
      <c r="AC66" s="257">
        <v>0</v>
      </c>
    </row>
    <row r="67" spans="1:29" s="258" customFormat="1" x14ac:dyDescent="0.25">
      <c r="A67" s="259" t="s">
        <v>133</v>
      </c>
      <c r="B67" s="260" t="s">
        <v>501</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479</v>
      </c>
      <c r="AA67" s="257"/>
      <c r="AB67" s="257">
        <v>0</v>
      </c>
      <c r="AC67" s="257">
        <v>0</v>
      </c>
    </row>
    <row r="68" spans="1:29" s="258" customFormat="1" x14ac:dyDescent="0.25">
      <c r="A68" s="259" t="s">
        <v>518</v>
      </c>
      <c r="B68" s="260" t="s">
        <v>502</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479</v>
      </c>
      <c r="AA68" s="257"/>
      <c r="AB68" s="257">
        <v>0</v>
      </c>
      <c r="AC68" s="257">
        <v>0</v>
      </c>
    </row>
    <row r="69" spans="1:29" s="258" customFormat="1" x14ac:dyDescent="0.25">
      <c r="A69" s="259" t="s">
        <v>519</v>
      </c>
      <c r="B69" s="260" t="s">
        <v>503</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479</v>
      </c>
      <c r="AA69" s="257"/>
      <c r="AB69" s="257">
        <v>0</v>
      </c>
      <c r="AC69" s="257">
        <v>0</v>
      </c>
    </row>
    <row r="70" spans="1:29" s="258" customFormat="1" x14ac:dyDescent="0.25">
      <c r="A70" s="259" t="s">
        <v>520</v>
      </c>
      <c r="B70" s="260" t="s">
        <v>505</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479</v>
      </c>
      <c r="AA70" s="257"/>
      <c r="AB70" s="257">
        <v>0</v>
      </c>
      <c r="AC70" s="257">
        <v>0</v>
      </c>
    </row>
    <row r="71" spans="1:29" s="258" customFormat="1" x14ac:dyDescent="0.25">
      <c r="A71" s="259" t="s">
        <v>521</v>
      </c>
      <c r="B71" s="260" t="s">
        <v>507</v>
      </c>
      <c r="C71" s="257"/>
      <c r="D71" s="257"/>
      <c r="E71" s="257"/>
      <c r="F71" s="257"/>
      <c r="G71" s="257">
        <v>0</v>
      </c>
      <c r="H71" s="257">
        <v>0</v>
      </c>
      <c r="I71" s="257"/>
      <c r="J71" s="257">
        <v>0</v>
      </c>
      <c r="K71" s="257"/>
      <c r="L71" s="257">
        <v>1</v>
      </c>
      <c r="M71" s="257"/>
      <c r="N71" s="257">
        <v>0</v>
      </c>
      <c r="O71" s="257"/>
      <c r="P71" s="257">
        <v>0</v>
      </c>
      <c r="Q71" s="257"/>
      <c r="R71" s="257">
        <v>0</v>
      </c>
      <c r="S71" s="257"/>
      <c r="T71" s="257">
        <v>0</v>
      </c>
      <c r="U71" s="257"/>
      <c r="V71" s="257">
        <v>0</v>
      </c>
      <c r="W71" s="257"/>
      <c r="X71" s="257">
        <v>0</v>
      </c>
      <c r="Y71" s="257"/>
      <c r="Z71" s="257" t="s">
        <v>479</v>
      </c>
      <c r="AA71" s="257"/>
      <c r="AB71" s="257">
        <v>1</v>
      </c>
      <c r="AC71" s="257">
        <v>0</v>
      </c>
    </row>
    <row r="72" spans="1:29" s="258" customFormat="1" x14ac:dyDescent="0.25">
      <c r="A72" s="259" t="s">
        <v>522</v>
      </c>
      <c r="B72" s="260" t="s">
        <v>509</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479</v>
      </c>
      <c r="AA72" s="257"/>
      <c r="AB72" s="257">
        <v>0</v>
      </c>
      <c r="AC72" s="257">
        <v>0</v>
      </c>
    </row>
    <row r="73" spans="1:29" s="258" customFormat="1" x14ac:dyDescent="0.25">
      <c r="A73" s="259" t="s">
        <v>523</v>
      </c>
      <c r="B73" s="260" t="s">
        <v>511</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c r="Y73" s="257"/>
      <c r="Z73" s="257"/>
      <c r="AA73" s="257"/>
      <c r="AB73" s="257">
        <v>0</v>
      </c>
      <c r="AC73" s="257">
        <v>0</v>
      </c>
    </row>
    <row r="74" spans="1:29" s="258" customFormat="1" ht="36.75" customHeight="1" x14ac:dyDescent="0.25">
      <c r="A74" s="255" t="s">
        <v>58</v>
      </c>
      <c r="B74" s="266" t="s">
        <v>227</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479</v>
      </c>
      <c r="AA74" s="257"/>
      <c r="AB74" s="257">
        <v>0</v>
      </c>
      <c r="AC74" s="257">
        <v>0</v>
      </c>
    </row>
    <row r="75" spans="1:29" s="258"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x14ac:dyDescent="0.25">
      <c r="A76" s="259" t="s">
        <v>222</v>
      </c>
      <c r="B76" s="260" t="s">
        <v>500</v>
      </c>
      <c r="C76" s="292"/>
      <c r="D76" s="293"/>
      <c r="E76" s="294"/>
      <c r="F76" s="294"/>
      <c r="G76" s="257">
        <v>0</v>
      </c>
      <c r="H76" s="257">
        <v>0</v>
      </c>
      <c r="I76" s="294"/>
      <c r="J76" s="257">
        <v>0</v>
      </c>
      <c r="K76" s="293"/>
      <c r="L76" s="257">
        <v>0</v>
      </c>
      <c r="M76" s="293"/>
      <c r="N76" s="257">
        <v>0</v>
      </c>
      <c r="O76" s="293"/>
      <c r="P76" s="257">
        <v>0</v>
      </c>
      <c r="Q76" s="293"/>
      <c r="R76" s="257">
        <v>0</v>
      </c>
      <c r="S76" s="293"/>
      <c r="T76" s="257">
        <v>0</v>
      </c>
      <c r="U76" s="293"/>
      <c r="V76" s="257">
        <v>0</v>
      </c>
      <c r="W76" s="293"/>
      <c r="X76" s="257">
        <v>0</v>
      </c>
      <c r="Y76" s="293"/>
      <c r="Z76" s="257" t="s">
        <v>479</v>
      </c>
      <c r="AA76" s="293"/>
      <c r="AB76" s="257">
        <v>0</v>
      </c>
      <c r="AC76" s="257">
        <v>0</v>
      </c>
    </row>
    <row r="77" spans="1:29" s="258" customFormat="1" ht="31.5" x14ac:dyDescent="0.25">
      <c r="A77" s="259" t="s">
        <v>223</v>
      </c>
      <c r="B77" s="264" t="s">
        <v>498</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479</v>
      </c>
      <c r="AA77" s="257"/>
      <c r="AB77" s="257">
        <v>0</v>
      </c>
      <c r="AC77" s="257">
        <v>0</v>
      </c>
    </row>
    <row r="78" spans="1:29" s="258" customFormat="1" x14ac:dyDescent="0.25">
      <c r="A78" s="259" t="s">
        <v>224</v>
      </c>
      <c r="B78" s="264" t="s">
        <v>148</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479</v>
      </c>
      <c r="AA78" s="257"/>
      <c r="AB78" s="257">
        <v>0</v>
      </c>
      <c r="AC78" s="257">
        <v>0</v>
      </c>
    </row>
    <row r="79" spans="1:29" s="258" customFormat="1" x14ac:dyDescent="0.25">
      <c r="A79" s="259" t="s">
        <v>225</v>
      </c>
      <c r="B79" s="260" t="s">
        <v>524</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479</v>
      </c>
      <c r="AA79" s="257"/>
      <c r="AB79" s="257">
        <v>0</v>
      </c>
      <c r="AC79" s="257">
        <v>0</v>
      </c>
    </row>
    <row r="80" spans="1:29" s="258" customFormat="1" x14ac:dyDescent="0.25">
      <c r="A80" s="259" t="s">
        <v>226</v>
      </c>
      <c r="B80" s="260" t="s">
        <v>501</v>
      </c>
      <c r="C80" s="292"/>
      <c r="D80" s="293"/>
      <c r="E80" s="294"/>
      <c r="F80" s="294"/>
      <c r="G80" s="257">
        <v>0</v>
      </c>
      <c r="H80" s="257">
        <v>0</v>
      </c>
      <c r="I80" s="294"/>
      <c r="J80" s="257">
        <v>0</v>
      </c>
      <c r="K80" s="293"/>
      <c r="L80" s="257">
        <v>0</v>
      </c>
      <c r="M80" s="293"/>
      <c r="N80" s="257">
        <v>0</v>
      </c>
      <c r="O80" s="293"/>
      <c r="P80" s="257">
        <v>0</v>
      </c>
      <c r="Q80" s="293"/>
      <c r="R80" s="257">
        <v>0</v>
      </c>
      <c r="S80" s="293"/>
      <c r="T80" s="257">
        <v>0</v>
      </c>
      <c r="U80" s="293"/>
      <c r="V80" s="257">
        <v>0</v>
      </c>
      <c r="W80" s="293"/>
      <c r="X80" s="257">
        <v>0</v>
      </c>
      <c r="Y80" s="293"/>
      <c r="Z80" s="257" t="s">
        <v>479</v>
      </c>
      <c r="AA80" s="293"/>
      <c r="AB80" s="257">
        <v>0</v>
      </c>
      <c r="AC80" s="257">
        <v>0</v>
      </c>
    </row>
    <row r="81" spans="1:29" s="258" customFormat="1" x14ac:dyDescent="0.25">
      <c r="A81" s="259" t="s">
        <v>525</v>
      </c>
      <c r="B81" s="260" t="s">
        <v>502</v>
      </c>
      <c r="C81" s="292"/>
      <c r="D81" s="293"/>
      <c r="E81" s="294"/>
      <c r="F81" s="294"/>
      <c r="G81" s="257">
        <v>0</v>
      </c>
      <c r="H81" s="257">
        <v>0</v>
      </c>
      <c r="I81" s="294"/>
      <c r="J81" s="257">
        <v>0</v>
      </c>
      <c r="K81" s="293"/>
      <c r="L81" s="257">
        <v>0</v>
      </c>
      <c r="M81" s="293"/>
      <c r="N81" s="257">
        <v>0</v>
      </c>
      <c r="O81" s="293"/>
      <c r="P81" s="257">
        <v>0</v>
      </c>
      <c r="Q81" s="293"/>
      <c r="R81" s="257">
        <v>0</v>
      </c>
      <c r="S81" s="293"/>
      <c r="T81" s="257">
        <v>0</v>
      </c>
      <c r="U81" s="293"/>
      <c r="V81" s="257">
        <v>0</v>
      </c>
      <c r="W81" s="293"/>
      <c r="X81" s="257">
        <v>0</v>
      </c>
      <c r="Y81" s="293"/>
      <c r="Z81" s="257" t="s">
        <v>479</v>
      </c>
      <c r="AA81" s="293"/>
      <c r="AB81" s="257">
        <v>0</v>
      </c>
      <c r="AC81" s="257">
        <v>0</v>
      </c>
    </row>
    <row r="82" spans="1:29" s="258" customFormat="1" x14ac:dyDescent="0.25">
      <c r="A82" s="259" t="s">
        <v>526</v>
      </c>
      <c r="B82" s="260" t="s">
        <v>503</v>
      </c>
      <c r="C82" s="292"/>
      <c r="D82" s="293"/>
      <c r="E82" s="294"/>
      <c r="F82" s="294"/>
      <c r="G82" s="257">
        <v>0</v>
      </c>
      <c r="H82" s="257">
        <v>0</v>
      </c>
      <c r="I82" s="294"/>
      <c r="J82" s="257">
        <v>0</v>
      </c>
      <c r="K82" s="293"/>
      <c r="L82" s="257">
        <v>0</v>
      </c>
      <c r="M82" s="293"/>
      <c r="N82" s="257">
        <v>0</v>
      </c>
      <c r="O82" s="293"/>
      <c r="P82" s="257">
        <v>0</v>
      </c>
      <c r="Q82" s="293"/>
      <c r="R82" s="257">
        <v>0</v>
      </c>
      <c r="S82" s="293"/>
      <c r="T82" s="257">
        <v>0</v>
      </c>
      <c r="U82" s="293"/>
      <c r="V82" s="257">
        <v>0</v>
      </c>
      <c r="W82" s="293"/>
      <c r="X82" s="257">
        <v>0</v>
      </c>
      <c r="Y82" s="293"/>
      <c r="Z82" s="257" t="s">
        <v>479</v>
      </c>
      <c r="AA82" s="293"/>
      <c r="AB82" s="257">
        <v>0</v>
      </c>
      <c r="AC82" s="257">
        <v>0</v>
      </c>
    </row>
    <row r="83" spans="1:29" s="258" customFormat="1" x14ac:dyDescent="0.25">
      <c r="A83" s="259" t="s">
        <v>527</v>
      </c>
      <c r="B83" s="260" t="s">
        <v>505</v>
      </c>
      <c r="C83" s="292"/>
      <c r="D83" s="293"/>
      <c r="E83" s="294"/>
      <c r="F83" s="294"/>
      <c r="G83" s="257">
        <v>0</v>
      </c>
      <c r="H83" s="257">
        <v>0</v>
      </c>
      <c r="I83" s="294"/>
      <c r="J83" s="257">
        <v>0</v>
      </c>
      <c r="K83" s="293"/>
      <c r="L83" s="257">
        <v>0</v>
      </c>
      <c r="M83" s="293"/>
      <c r="N83" s="257">
        <v>0</v>
      </c>
      <c r="O83" s="293"/>
      <c r="P83" s="257">
        <v>0</v>
      </c>
      <c r="Q83" s="293"/>
      <c r="R83" s="257">
        <v>0</v>
      </c>
      <c r="S83" s="293"/>
      <c r="T83" s="257">
        <v>0</v>
      </c>
      <c r="U83" s="293"/>
      <c r="V83" s="257">
        <v>0</v>
      </c>
      <c r="W83" s="293"/>
      <c r="X83" s="257">
        <v>0</v>
      </c>
      <c r="Y83" s="293"/>
      <c r="Z83" s="257" t="s">
        <v>479</v>
      </c>
      <c r="AA83" s="293"/>
      <c r="AB83" s="257">
        <v>0</v>
      </c>
      <c r="AC83" s="257">
        <v>0</v>
      </c>
    </row>
    <row r="84" spans="1:29" s="258" customFormat="1" x14ac:dyDescent="0.25">
      <c r="A84" s="259" t="s">
        <v>528</v>
      </c>
      <c r="B84" s="260" t="s">
        <v>507</v>
      </c>
      <c r="C84" s="292"/>
      <c r="D84" s="293"/>
      <c r="E84" s="294"/>
      <c r="F84" s="294"/>
      <c r="G84" s="257">
        <v>0</v>
      </c>
      <c r="H84" s="257">
        <v>0</v>
      </c>
      <c r="I84" s="294"/>
      <c r="J84" s="257">
        <v>0</v>
      </c>
      <c r="K84" s="293"/>
      <c r="L84" s="257">
        <v>0</v>
      </c>
      <c r="M84" s="293"/>
      <c r="N84" s="257">
        <v>0</v>
      </c>
      <c r="O84" s="293"/>
      <c r="P84" s="257">
        <v>0</v>
      </c>
      <c r="Q84" s="293"/>
      <c r="R84" s="257">
        <v>0</v>
      </c>
      <c r="S84" s="293"/>
      <c r="T84" s="257">
        <v>0</v>
      </c>
      <c r="U84" s="293"/>
      <c r="V84" s="257">
        <v>0</v>
      </c>
      <c r="W84" s="293"/>
      <c r="X84" s="257">
        <v>0</v>
      </c>
      <c r="Y84" s="293"/>
      <c r="Z84" s="257" t="s">
        <v>479</v>
      </c>
      <c r="AA84" s="293"/>
      <c r="AB84" s="257">
        <v>0</v>
      </c>
      <c r="AC84" s="257">
        <v>0</v>
      </c>
    </row>
    <row r="85" spans="1:29" s="258" customFormat="1" x14ac:dyDescent="0.25">
      <c r="A85" s="259" t="s">
        <v>529</v>
      </c>
      <c r="B85" s="260" t="s">
        <v>509</v>
      </c>
      <c r="C85" s="292"/>
      <c r="D85" s="293"/>
      <c r="E85" s="294"/>
      <c r="F85" s="294"/>
      <c r="G85" s="257">
        <v>0</v>
      </c>
      <c r="H85" s="257">
        <v>0</v>
      </c>
      <c r="I85" s="294"/>
      <c r="J85" s="257">
        <v>0</v>
      </c>
      <c r="K85" s="293"/>
      <c r="L85" s="257">
        <v>0</v>
      </c>
      <c r="M85" s="293"/>
      <c r="N85" s="257">
        <v>0</v>
      </c>
      <c r="O85" s="293"/>
      <c r="P85" s="257">
        <v>0</v>
      </c>
      <c r="Q85" s="293"/>
      <c r="R85" s="257">
        <v>0</v>
      </c>
      <c r="S85" s="293"/>
      <c r="T85" s="257">
        <v>0</v>
      </c>
      <c r="U85" s="293"/>
      <c r="V85" s="257">
        <v>0</v>
      </c>
      <c r="W85" s="293"/>
      <c r="X85" s="257">
        <v>0</v>
      </c>
      <c r="Y85" s="293"/>
      <c r="Z85" s="257" t="s">
        <v>479</v>
      </c>
      <c r="AA85" s="293"/>
      <c r="AB85" s="257">
        <v>0</v>
      </c>
      <c r="AC85" s="257">
        <v>0</v>
      </c>
    </row>
    <row r="86" spans="1:29" s="258" customFormat="1" x14ac:dyDescent="0.25">
      <c r="A86" s="259" t="s">
        <v>530</v>
      </c>
      <c r="B86" s="260" t="s">
        <v>511</v>
      </c>
      <c r="C86" s="295"/>
      <c r="D86" s="293"/>
      <c r="E86" s="294"/>
      <c r="F86" s="294"/>
      <c r="G86" s="257">
        <v>0</v>
      </c>
      <c r="H86" s="257">
        <v>0</v>
      </c>
      <c r="I86" s="294"/>
      <c r="J86" s="257">
        <v>0</v>
      </c>
      <c r="K86" s="293"/>
      <c r="L86" s="257">
        <v>0</v>
      </c>
      <c r="M86" s="293"/>
      <c r="N86" s="257">
        <v>0</v>
      </c>
      <c r="O86" s="293"/>
      <c r="P86" s="257">
        <v>0</v>
      </c>
      <c r="Q86" s="293"/>
      <c r="R86" s="257">
        <v>0</v>
      </c>
      <c r="S86" s="293"/>
      <c r="T86" s="257">
        <v>0</v>
      </c>
      <c r="U86" s="293"/>
      <c r="V86" s="257">
        <v>0</v>
      </c>
      <c r="W86" s="293"/>
      <c r="X86" s="257">
        <v>0</v>
      </c>
      <c r="Y86" s="293"/>
      <c r="Z86" s="257" t="s">
        <v>479</v>
      </c>
      <c r="AA86" s="293"/>
      <c r="AB86" s="257">
        <v>0</v>
      </c>
      <c r="AC86" s="257">
        <v>0</v>
      </c>
    </row>
    <row r="87" spans="1:29" s="258" customFormat="1" x14ac:dyDescent="0.25">
      <c r="A87" s="267"/>
      <c r="B87" s="268"/>
      <c r="C87" s="268"/>
      <c r="D87" s="268"/>
      <c r="E87" s="268"/>
      <c r="F87" s="268"/>
      <c r="G87" s="268"/>
      <c r="H87" s="268"/>
      <c r="I87" s="268"/>
      <c r="J87" s="268"/>
      <c r="K87" s="268"/>
      <c r="L87" s="267"/>
      <c r="M87" s="267"/>
    </row>
    <row r="88" spans="1:29" s="258" customFormat="1" ht="54" customHeight="1" x14ac:dyDescent="0.25">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row>
    <row r="89" spans="1:29" s="258" customFormat="1" x14ac:dyDescent="0.25"/>
    <row r="90" spans="1:29" s="258" customFormat="1" ht="50.25" customHeight="1" x14ac:dyDescent="0.25">
      <c r="B90" s="270"/>
      <c r="C90" s="270"/>
      <c r="D90" s="270"/>
      <c r="E90" s="270"/>
      <c r="F90" s="270"/>
      <c r="G90" s="270"/>
      <c r="H90" s="270"/>
      <c r="I90" s="270"/>
      <c r="J90" s="270"/>
      <c r="K90" s="270"/>
    </row>
    <row r="91" spans="1:29" s="258" customFormat="1" x14ac:dyDescent="0.25"/>
    <row r="92" spans="1:29" s="258" customFormat="1" ht="36.75" customHeight="1" x14ac:dyDescent="0.25">
      <c r="B92" s="269"/>
      <c r="C92" s="269"/>
      <c r="D92" s="269"/>
      <c r="E92" s="269"/>
      <c r="F92" s="269"/>
      <c r="G92" s="269"/>
      <c r="H92" s="269"/>
      <c r="I92" s="269"/>
      <c r="J92" s="269"/>
      <c r="K92" s="269"/>
    </row>
    <row r="93" spans="1:29" s="258" customFormat="1" x14ac:dyDescent="0.25">
      <c r="B93" s="271"/>
      <c r="C93" s="271"/>
      <c r="D93" s="271"/>
      <c r="E93" s="271"/>
      <c r="F93" s="271"/>
      <c r="N93" s="272"/>
    </row>
    <row r="94" spans="1:29" s="258" customFormat="1" ht="51" customHeight="1" x14ac:dyDescent="0.25">
      <c r="B94" s="269"/>
      <c r="C94" s="269"/>
      <c r="D94" s="269"/>
      <c r="E94" s="269"/>
      <c r="F94" s="269"/>
      <c r="G94" s="269"/>
      <c r="H94" s="269"/>
      <c r="I94" s="269"/>
      <c r="J94" s="269"/>
      <c r="K94" s="269"/>
      <c r="N94" s="272"/>
    </row>
    <row r="95" spans="1:29" s="258" customFormat="1" ht="32.25" customHeight="1" x14ac:dyDescent="0.25">
      <c r="B95" s="270"/>
      <c r="C95" s="270"/>
      <c r="D95" s="270"/>
      <c r="E95" s="270"/>
      <c r="F95" s="270"/>
      <c r="G95" s="270"/>
      <c r="H95" s="270"/>
      <c r="I95" s="270"/>
      <c r="J95" s="270"/>
      <c r="K95" s="270"/>
    </row>
    <row r="96" spans="1:29" s="258" customFormat="1" ht="51.75" customHeight="1" x14ac:dyDescent="0.25">
      <c r="B96" s="269"/>
      <c r="C96" s="269"/>
      <c r="D96" s="269"/>
      <c r="E96" s="269"/>
      <c r="F96" s="269"/>
      <c r="G96" s="269"/>
      <c r="H96" s="269"/>
      <c r="I96" s="269"/>
      <c r="J96" s="269"/>
      <c r="K96" s="269"/>
    </row>
    <row r="97" spans="2:13" s="258" customFormat="1" ht="21.75" customHeight="1" x14ac:dyDescent="0.25">
      <c r="B97" s="273"/>
      <c r="C97" s="273"/>
      <c r="D97" s="273"/>
      <c r="E97" s="273"/>
      <c r="F97" s="273"/>
      <c r="G97" s="273"/>
      <c r="H97" s="273"/>
      <c r="I97" s="273"/>
      <c r="J97" s="273"/>
      <c r="K97" s="273"/>
      <c r="L97" s="273"/>
      <c r="M97" s="273"/>
    </row>
    <row r="98" spans="2:13" s="258" customFormat="1" ht="23.25" customHeight="1" x14ac:dyDescent="0.25">
      <c r="B98" s="273"/>
      <c r="C98" s="273"/>
      <c r="D98" s="273"/>
      <c r="E98" s="273"/>
      <c r="F98" s="273"/>
    </row>
    <row r="99" spans="2:13" s="258" customFormat="1" ht="18.75" customHeight="1" x14ac:dyDescent="0.25">
      <c r="B99" s="435"/>
      <c r="C99" s="435"/>
      <c r="D99" s="435"/>
      <c r="E99" s="435"/>
      <c r="F99" s="435"/>
      <c r="G99" s="435"/>
      <c r="H99" s="276"/>
      <c r="I99" s="276"/>
      <c r="J99" s="276"/>
      <c r="K99" s="276"/>
    </row>
    <row r="100" spans="2:13" s="258" customFormat="1" x14ac:dyDescent="0.25"/>
    <row r="101" spans="2:13" s="258" customFormat="1" x14ac:dyDescent="0.25"/>
    <row r="102" spans="2:13" s="258" customFormat="1" x14ac:dyDescent="0.25"/>
    <row r="103" spans="2:13" s="258" customFormat="1" x14ac:dyDescent="0.25"/>
    <row r="104" spans="2:13" s="258" customFormat="1" x14ac:dyDescent="0.25"/>
    <row r="105" spans="2:13" s="258" customFormat="1" x14ac:dyDescent="0.25"/>
    <row r="106" spans="2:13" s="258"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U1" zoomScale="70" zoomScaleSheetLayoutView="70" workbookViewId="0">
      <selection activeCell="AE26" sqref="AE26"/>
    </sheetView>
  </sheetViews>
  <sheetFormatPr defaultRowHeight="15" x14ac:dyDescent="0.25"/>
  <cols>
    <col min="1" max="1" width="10.7109375" style="19" customWidth="1"/>
    <col min="2" max="2" width="16.85546875" style="19" customWidth="1"/>
    <col min="3" max="3" width="18.28515625" style="19" bestFit="1" customWidth="1"/>
    <col min="4" max="4" width="15.140625" style="19" customWidth="1"/>
    <col min="5" max="12" width="7.7109375" style="19" customWidth="1"/>
    <col min="13" max="13" width="11.5703125" style="19" customWidth="1"/>
    <col min="14" max="14" width="41.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4" width="10.7109375" style="19" customWidth="1"/>
    <col min="25" max="25" width="21.710937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3" style="19" bestFit="1" customWidth="1"/>
    <col min="33" max="33" width="14.42578125" style="19" customWidth="1"/>
    <col min="34" max="37" width="11.42578125" style="19" customWidth="1"/>
    <col min="38" max="38" width="12.28515625" style="19" customWidth="1"/>
    <col min="39" max="39" width="11" style="19" customWidth="1"/>
    <col min="40" max="40" width="11.42578125" style="19" customWidth="1"/>
    <col min="41" max="41" width="9.7109375" style="19" customWidth="1"/>
    <col min="42" max="46" width="11.425781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N_PK1600.07.03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54.75" customHeight="1" x14ac:dyDescent="0.25">
      <c r="A15" s="316" t="str">
        <f>'1. паспорт местоположение'!A15:C15</f>
        <v>Покупка оборудования, не требующего монтажа (оборудование в количестве 1шт. - учебный стенд высокоавтоматизированной (цифровой) подстанции - 1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3" t="s">
        <v>455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52</v>
      </c>
      <c r="B22" s="465" t="s">
        <v>24</v>
      </c>
      <c r="C22" s="454" t="s">
        <v>51</v>
      </c>
      <c r="D22" s="454" t="s">
        <v>50</v>
      </c>
      <c r="E22" s="468" t="s">
        <v>466</v>
      </c>
      <c r="F22" s="469"/>
      <c r="G22" s="469"/>
      <c r="H22" s="469"/>
      <c r="I22" s="469"/>
      <c r="J22" s="469"/>
      <c r="K22" s="469"/>
      <c r="L22" s="470"/>
      <c r="M22" s="454" t="s">
        <v>49</v>
      </c>
      <c r="N22" s="454" t="s">
        <v>48</v>
      </c>
      <c r="O22" s="454" t="s">
        <v>47</v>
      </c>
      <c r="P22" s="449" t="s">
        <v>235</v>
      </c>
      <c r="Q22" s="449" t="s">
        <v>46</v>
      </c>
      <c r="R22" s="449" t="s">
        <v>45</v>
      </c>
      <c r="S22" s="449" t="s">
        <v>44</v>
      </c>
      <c r="T22" s="449"/>
      <c r="U22" s="471" t="s">
        <v>43</v>
      </c>
      <c r="V22" s="471" t="s">
        <v>42</v>
      </c>
      <c r="W22" s="449" t="s">
        <v>41</v>
      </c>
      <c r="X22" s="449" t="s">
        <v>40</v>
      </c>
      <c r="Y22" s="449" t="s">
        <v>39</v>
      </c>
      <c r="Z22" s="45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22" customFormat="1" ht="64.5" customHeight="1" x14ac:dyDescent="0.25">
      <c r="A23" s="464"/>
      <c r="B23" s="466"/>
      <c r="C23" s="464"/>
      <c r="D23" s="464"/>
      <c r="E23" s="459" t="s">
        <v>23</v>
      </c>
      <c r="F23" s="450" t="s">
        <v>131</v>
      </c>
      <c r="G23" s="450" t="s">
        <v>130</v>
      </c>
      <c r="H23" s="450" t="s">
        <v>129</v>
      </c>
      <c r="I23" s="452" t="s">
        <v>378</v>
      </c>
      <c r="J23" s="452" t="s">
        <v>379</v>
      </c>
      <c r="K23" s="452" t="s">
        <v>380</v>
      </c>
      <c r="L23" s="450" t="s">
        <v>80</v>
      </c>
      <c r="M23" s="464"/>
      <c r="N23" s="464"/>
      <c r="O23" s="464"/>
      <c r="P23" s="449"/>
      <c r="Q23" s="449"/>
      <c r="R23" s="449"/>
      <c r="S23" s="461" t="s">
        <v>2</v>
      </c>
      <c r="T23" s="461" t="s">
        <v>11</v>
      </c>
      <c r="U23" s="471"/>
      <c r="V23" s="471"/>
      <c r="W23" s="449"/>
      <c r="X23" s="449"/>
      <c r="Y23" s="449"/>
      <c r="Z23" s="449"/>
      <c r="AA23" s="449"/>
      <c r="AB23" s="449"/>
      <c r="AC23" s="449"/>
      <c r="AD23" s="449"/>
      <c r="AE23" s="449"/>
      <c r="AF23" s="449" t="s">
        <v>22</v>
      </c>
      <c r="AG23" s="449"/>
      <c r="AH23" s="449" t="s">
        <v>21</v>
      </c>
      <c r="AI23" s="449"/>
      <c r="AJ23" s="454" t="s">
        <v>20</v>
      </c>
      <c r="AK23" s="454" t="s">
        <v>19</v>
      </c>
      <c r="AL23" s="454" t="s">
        <v>18</v>
      </c>
      <c r="AM23" s="454" t="s">
        <v>17</v>
      </c>
      <c r="AN23" s="454" t="s">
        <v>16</v>
      </c>
      <c r="AO23" s="454" t="s">
        <v>15</v>
      </c>
      <c r="AP23" s="454" t="s">
        <v>14</v>
      </c>
      <c r="AQ23" s="472" t="s">
        <v>11</v>
      </c>
      <c r="AR23" s="449"/>
      <c r="AS23" s="449"/>
      <c r="AT23" s="449"/>
      <c r="AU23" s="449"/>
      <c r="AV23" s="458"/>
    </row>
    <row r="24" spans="1:48" s="22" customFormat="1" ht="128.2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58" t="s">
        <v>13</v>
      </c>
      <c r="AG24" s="158" t="s">
        <v>12</v>
      </c>
      <c r="AH24" s="159" t="s">
        <v>2</v>
      </c>
      <c r="AI24" s="159" t="s">
        <v>11</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83" t="s">
        <v>541</v>
      </c>
      <c r="B26" s="284" t="s">
        <v>542</v>
      </c>
      <c r="C26" s="284" t="s">
        <v>543</v>
      </c>
      <c r="D26" s="285">
        <v>12.202299999999999</v>
      </c>
      <c r="E26" s="285">
        <v>1</v>
      </c>
      <c r="F26" s="285" t="s">
        <v>544</v>
      </c>
      <c r="G26" s="285" t="s">
        <v>544</v>
      </c>
      <c r="H26" s="285" t="s">
        <v>544</v>
      </c>
      <c r="I26" s="285" t="s">
        <v>544</v>
      </c>
      <c r="J26" s="285" t="s">
        <v>544</v>
      </c>
      <c r="K26" s="285" t="s">
        <v>544</v>
      </c>
      <c r="L26" s="285" t="s">
        <v>544</v>
      </c>
      <c r="M26" s="286" t="s">
        <v>545</v>
      </c>
      <c r="N26" s="284" t="s">
        <v>546</v>
      </c>
      <c r="O26" s="284" t="s">
        <v>492</v>
      </c>
      <c r="P26" s="287">
        <v>19049</v>
      </c>
      <c r="Q26" s="284" t="s">
        <v>547</v>
      </c>
      <c r="R26" s="287">
        <v>19049</v>
      </c>
      <c r="S26" s="284" t="s">
        <v>548</v>
      </c>
      <c r="T26" s="284" t="s">
        <v>549</v>
      </c>
      <c r="U26" s="284">
        <v>2</v>
      </c>
      <c r="V26" s="284">
        <v>2</v>
      </c>
      <c r="W26" s="284" t="s">
        <v>539</v>
      </c>
      <c r="X26" s="287">
        <v>19049</v>
      </c>
      <c r="Y26" s="284"/>
      <c r="Z26" s="284">
        <v>1</v>
      </c>
      <c r="AA26" s="287">
        <v>19049</v>
      </c>
      <c r="AB26" s="287">
        <v>19049</v>
      </c>
      <c r="AC26" s="284" t="s">
        <v>539</v>
      </c>
      <c r="AD26" s="287">
        <v>22859</v>
      </c>
      <c r="AE26" s="287">
        <v>22859</v>
      </c>
      <c r="AF26" s="283" t="s">
        <v>550</v>
      </c>
      <c r="AG26" s="284" t="s">
        <v>551</v>
      </c>
      <c r="AH26" s="284" t="s">
        <v>552</v>
      </c>
      <c r="AI26" s="284" t="s">
        <v>553</v>
      </c>
      <c r="AJ26" s="284" t="s">
        <v>554</v>
      </c>
      <c r="AK26" s="284" t="s">
        <v>555</v>
      </c>
      <c r="AL26" s="284" t="s">
        <v>556</v>
      </c>
      <c r="AM26" s="284" t="s">
        <v>557</v>
      </c>
      <c r="AN26" s="284" t="s">
        <v>555</v>
      </c>
      <c r="AO26" s="283" t="s">
        <v>558</v>
      </c>
      <c r="AP26" s="284" t="s">
        <v>559</v>
      </c>
      <c r="AQ26" s="284" t="s">
        <v>560</v>
      </c>
      <c r="AR26" s="284" t="s">
        <v>559</v>
      </c>
      <c r="AS26" s="284" t="s">
        <v>560</v>
      </c>
      <c r="AT26" s="284" t="s">
        <v>561</v>
      </c>
      <c r="AU26" s="285"/>
      <c r="AV26" s="285"/>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84" t="s">
        <v>562</v>
      </c>
      <c r="X27" s="287">
        <v>19049</v>
      </c>
      <c r="Y27" s="284" t="s">
        <v>562</v>
      </c>
      <c r="Z27" s="285"/>
      <c r="AA27" s="287"/>
      <c r="AB27" s="285"/>
      <c r="AC27" s="285"/>
      <c r="AD27" s="285"/>
      <c r="AE27" s="285"/>
      <c r="AF27" s="285"/>
      <c r="AG27" s="285"/>
      <c r="AH27" s="285"/>
      <c r="AI27" s="285"/>
      <c r="AJ27" s="285"/>
      <c r="AK27" s="285"/>
      <c r="AL27" s="285"/>
      <c r="AM27" s="285"/>
      <c r="AN27" s="285"/>
      <c r="AO27" s="285"/>
      <c r="AP27" s="285"/>
      <c r="AQ27" s="285"/>
      <c r="AR27" s="285"/>
      <c r="AS27" s="285"/>
      <c r="AT27" s="285"/>
      <c r="AU27" s="285"/>
      <c r="AV27" s="2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9" zoomScale="90" zoomScaleNormal="90" zoomScaleSheetLayoutView="90" workbookViewId="0">
      <selection activeCell="B30" sqref="B30"/>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572</v>
      </c>
    </row>
    <row r="4" spans="1:8" x14ac:dyDescent="0.25">
      <c r="B4" s="36"/>
    </row>
    <row r="5" spans="1:8" ht="18.75" x14ac:dyDescent="0.3">
      <c r="A5" s="480" t="str">
        <f>'1. паспорт местоположение'!A5:C5</f>
        <v>Год раскрытия информации: 2026 год</v>
      </c>
      <c r="B5" s="480"/>
      <c r="C5" s="59"/>
      <c r="D5" s="59"/>
      <c r="E5" s="59"/>
      <c r="F5" s="59"/>
      <c r="G5" s="59"/>
      <c r="H5" s="59"/>
    </row>
    <row r="6" spans="1:8" ht="18.75" x14ac:dyDescent="0.3">
      <c r="A6" s="163"/>
      <c r="B6" s="163"/>
      <c r="C6" s="163"/>
      <c r="D6" s="163"/>
      <c r="E6" s="163"/>
      <c r="F6" s="163"/>
      <c r="G6" s="163"/>
      <c r="H6" s="163"/>
    </row>
    <row r="7" spans="1:8" ht="18.75" x14ac:dyDescent="0.25">
      <c r="A7" s="309" t="s">
        <v>9</v>
      </c>
      <c r="B7" s="309"/>
      <c r="C7" s="162"/>
      <c r="D7" s="162"/>
      <c r="E7" s="162"/>
      <c r="F7" s="162"/>
      <c r="G7" s="162"/>
      <c r="H7" s="162"/>
    </row>
    <row r="8" spans="1:8" ht="18.75" x14ac:dyDescent="0.25">
      <c r="A8" s="162"/>
      <c r="B8" s="162"/>
      <c r="C8" s="162"/>
      <c r="D8" s="162"/>
      <c r="E8" s="162"/>
      <c r="F8" s="162"/>
      <c r="G8" s="162"/>
      <c r="H8" s="162"/>
    </row>
    <row r="9" spans="1:8" x14ac:dyDescent="0.25">
      <c r="A9" s="310" t="str">
        <f>'1. паспорт местоположение'!A9:C9</f>
        <v>АО "Россети Тюмень"</v>
      </c>
      <c r="B9" s="310"/>
      <c r="C9" s="160"/>
      <c r="D9" s="160"/>
      <c r="E9" s="160"/>
      <c r="F9" s="160"/>
      <c r="G9" s="160"/>
      <c r="H9" s="160"/>
    </row>
    <row r="10" spans="1:8" x14ac:dyDescent="0.25">
      <c r="A10" s="314" t="s">
        <v>8</v>
      </c>
      <c r="B10" s="314"/>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0" t="str">
        <f>'1. паспорт местоположение'!A12:C12</f>
        <v>N_PK1600.07.03</v>
      </c>
      <c r="B12" s="310"/>
      <c r="C12" s="187"/>
      <c r="D12" s="187"/>
      <c r="E12" s="160"/>
      <c r="F12" s="160"/>
      <c r="G12" s="160"/>
      <c r="H12" s="160"/>
    </row>
    <row r="13" spans="1:8" x14ac:dyDescent="0.25">
      <c r="A13" s="314" t="s">
        <v>7</v>
      </c>
      <c r="B13" s="314"/>
      <c r="C13" s="29"/>
      <c r="D13" s="29"/>
      <c r="E13" s="161"/>
      <c r="F13" s="161"/>
      <c r="G13" s="161"/>
      <c r="H13" s="161"/>
    </row>
    <row r="14" spans="1:8" ht="18.75" x14ac:dyDescent="0.25">
      <c r="A14" s="11"/>
      <c r="B14" s="11"/>
      <c r="C14" s="188"/>
      <c r="D14" s="11"/>
      <c r="E14" s="11"/>
      <c r="F14" s="11"/>
      <c r="G14" s="11"/>
      <c r="H14" s="11"/>
    </row>
    <row r="15" spans="1:8" ht="48" customHeight="1" x14ac:dyDescent="0.25">
      <c r="A15" s="316" t="str">
        <f>'1. паспорт местоположение'!A15:C15</f>
        <v>Покупка оборудования, не требующего монтажа (оборудование в количестве 1шт. - учебный стенд высокоавтоматизированной (цифровой) подстанции - 1 шт.)</v>
      </c>
      <c r="B15" s="316"/>
      <c r="C15" s="188"/>
      <c r="D15" s="187"/>
      <c r="E15" s="160"/>
      <c r="F15" s="160"/>
      <c r="G15" s="160"/>
      <c r="H15" s="160"/>
    </row>
    <row r="16" spans="1:8" x14ac:dyDescent="0.25">
      <c r="A16" s="314" t="s">
        <v>6</v>
      </c>
      <c r="B16" s="314"/>
      <c r="C16" s="188"/>
      <c r="D16" s="29"/>
      <c r="E16" s="161"/>
      <c r="F16" s="161"/>
      <c r="G16" s="161"/>
      <c r="H16" s="161"/>
    </row>
    <row r="17" spans="1:4" x14ac:dyDescent="0.25">
      <c r="B17" s="135"/>
      <c r="C17" s="189"/>
      <c r="D17" s="189"/>
    </row>
    <row r="18" spans="1:4" ht="21.75" customHeight="1" x14ac:dyDescent="0.25">
      <c r="A18" s="477" t="s">
        <v>456</v>
      </c>
      <c r="B18" s="478"/>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(оборудование в количестве 1шт. - учебный стенд высокоавтоматизированной (цифровой) подстанции - 1 шт.)</v>
      </c>
      <c r="C21" s="189"/>
      <c r="D21" s="189"/>
    </row>
    <row r="22" spans="1:4" ht="27.75" customHeight="1" thickBot="1" x14ac:dyDescent="0.3">
      <c r="A22" s="137" t="s">
        <v>334</v>
      </c>
      <c r="B22" s="214" t="s">
        <v>481</v>
      </c>
      <c r="C22" s="189"/>
      <c r="D22" s="189"/>
    </row>
    <row r="23" spans="1:4" ht="22.5" customHeight="1" thickBot="1" x14ac:dyDescent="0.3">
      <c r="A23" s="137" t="s">
        <v>316</v>
      </c>
      <c r="B23" s="215" t="s">
        <v>478</v>
      </c>
      <c r="C23" s="188"/>
      <c r="D23" s="190"/>
    </row>
    <row r="24" spans="1:4" ht="24.75" customHeight="1" thickBot="1" x14ac:dyDescent="0.3">
      <c r="A24" s="137" t="s">
        <v>335</v>
      </c>
      <c r="B24" s="215" t="s">
        <v>535</v>
      </c>
      <c r="C24" s="188"/>
      <c r="D24" s="190"/>
    </row>
    <row r="25" spans="1:4" ht="28.5" customHeight="1" thickBot="1" x14ac:dyDescent="0.3">
      <c r="A25" s="138" t="s">
        <v>336</v>
      </c>
      <c r="B25" s="219">
        <v>2023</v>
      </c>
      <c r="C25" s="188"/>
      <c r="D25" s="190"/>
    </row>
    <row r="26" spans="1:4" ht="37.5" customHeight="1" thickBot="1" x14ac:dyDescent="0.3">
      <c r="A26" s="139" t="s">
        <v>337</v>
      </c>
      <c r="B26" s="219" t="s">
        <v>582</v>
      </c>
      <c r="C26" s="188"/>
      <c r="D26" s="190"/>
    </row>
    <row r="27" spans="1:4" ht="29.25" thickBot="1" x14ac:dyDescent="0.3">
      <c r="A27" s="144" t="s">
        <v>573</v>
      </c>
      <c r="B27" s="216">
        <v>22.859150400000001</v>
      </c>
      <c r="C27" s="189"/>
      <c r="D27" s="190"/>
    </row>
    <row r="28" spans="1:4" ht="16.5" thickBot="1" x14ac:dyDescent="0.3">
      <c r="A28" s="141" t="s">
        <v>338</v>
      </c>
      <c r="B28" s="141" t="s">
        <v>486</v>
      </c>
      <c r="C28" s="189"/>
      <c r="D28" s="189"/>
    </row>
    <row r="29" spans="1:4" ht="29.25" thickBot="1" x14ac:dyDescent="0.3">
      <c r="A29" s="145" t="s">
        <v>339</v>
      </c>
      <c r="B29" s="216">
        <f>B30</f>
        <v>22.859150400000001</v>
      </c>
      <c r="C29" s="189"/>
      <c r="D29" s="189"/>
    </row>
    <row r="30" spans="1:4" ht="29.25" thickBot="1" x14ac:dyDescent="0.3">
      <c r="A30" s="145" t="s">
        <v>340</v>
      </c>
      <c r="B30" s="216">
        <f>B32</f>
        <v>22.859150400000001</v>
      </c>
      <c r="C30" s="189"/>
      <c r="D30" s="189"/>
    </row>
    <row r="31" spans="1:4" ht="16.5" thickBot="1" x14ac:dyDescent="0.3">
      <c r="A31" s="141" t="s">
        <v>341</v>
      </c>
      <c r="B31" s="141"/>
      <c r="C31" s="189"/>
      <c r="D31" s="189"/>
    </row>
    <row r="32" spans="1:4" ht="29.25" thickBot="1" x14ac:dyDescent="0.3">
      <c r="A32" s="145" t="s">
        <v>489</v>
      </c>
      <c r="B32" s="194">
        <f>B33</f>
        <v>22.859150400000001</v>
      </c>
    </row>
    <row r="33" spans="1:3" ht="30" x14ac:dyDescent="0.25">
      <c r="A33" s="277" t="s">
        <v>536</v>
      </c>
      <c r="B33" s="278">
        <v>22.859150400000001</v>
      </c>
    </row>
    <row r="34" spans="1:3" x14ac:dyDescent="0.25">
      <c r="A34" s="279" t="s">
        <v>342</v>
      </c>
      <c r="B34" s="280">
        <f>B33/B27</f>
        <v>1</v>
      </c>
    </row>
    <row r="35" spans="1:3" x14ac:dyDescent="0.25">
      <c r="A35" s="279" t="s">
        <v>537</v>
      </c>
      <c r="B35" s="281">
        <v>22.859150400000001</v>
      </c>
    </row>
    <row r="36" spans="1:3" ht="16.5" thickBot="1" x14ac:dyDescent="0.3">
      <c r="A36" s="279" t="s">
        <v>538</v>
      </c>
      <c r="B36" s="281">
        <v>19.049292000000001</v>
      </c>
    </row>
    <row r="37" spans="1:3" ht="29.25" thickBot="1" x14ac:dyDescent="0.3">
      <c r="A37" s="145" t="s">
        <v>490</v>
      </c>
      <c r="B37" s="194" t="s">
        <v>477</v>
      </c>
    </row>
    <row r="38" spans="1:3" ht="16.5" thickBot="1" x14ac:dyDescent="0.3">
      <c r="A38" s="141" t="s">
        <v>491</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f>
        <v>1</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1</v>
      </c>
    </row>
    <row r="46" spans="1:3" ht="16.5" thickBot="1" x14ac:dyDescent="0.3">
      <c r="A46" s="142" t="s">
        <v>348</v>
      </c>
      <c r="B46" s="141" t="s">
        <v>474</v>
      </c>
    </row>
    <row r="47" spans="1:3" ht="16.5" thickBot="1" x14ac:dyDescent="0.3">
      <c r="A47" s="138" t="s">
        <v>349</v>
      </c>
      <c r="B47" s="207">
        <f>B48/B27</f>
        <v>1</v>
      </c>
    </row>
    <row r="48" spans="1:3" ht="16.5" thickBot="1" x14ac:dyDescent="0.3">
      <c r="A48" s="138" t="s">
        <v>350</v>
      </c>
      <c r="B48" s="201">
        <v>22.859150400000001</v>
      </c>
      <c r="C48" s="211"/>
    </row>
    <row r="49" spans="1:4" ht="16.5" thickBot="1" x14ac:dyDescent="0.3">
      <c r="A49" s="138" t="s">
        <v>351</v>
      </c>
      <c r="B49" s="207">
        <f>B50/B27</f>
        <v>0.83333333333333337</v>
      </c>
    </row>
    <row r="50" spans="1:4" ht="16.5" thickBot="1" x14ac:dyDescent="0.3">
      <c r="A50" s="139" t="s">
        <v>352</v>
      </c>
      <c r="B50" s="198">
        <v>19.049292000000001</v>
      </c>
      <c r="C50" s="212"/>
    </row>
    <row r="51" spans="1:4" ht="15.75" customHeight="1" x14ac:dyDescent="0.25">
      <c r="A51" s="195" t="s">
        <v>353</v>
      </c>
      <c r="B51" s="142"/>
      <c r="C51" s="479"/>
      <c r="D51" s="185"/>
    </row>
    <row r="52" spans="1:4" x14ac:dyDescent="0.25">
      <c r="A52" s="196" t="s">
        <v>354</v>
      </c>
      <c r="B52" s="199" t="s">
        <v>532</v>
      </c>
      <c r="C52" s="479"/>
      <c r="D52" s="185"/>
    </row>
    <row r="53" spans="1:4" ht="23.25" customHeight="1" x14ac:dyDescent="0.25">
      <c r="A53" s="196" t="s">
        <v>355</v>
      </c>
      <c r="B53" s="143" t="s">
        <v>488</v>
      </c>
      <c r="C53" s="479"/>
      <c r="D53" s="185"/>
    </row>
    <row r="54" spans="1:4" x14ac:dyDescent="0.25">
      <c r="A54" s="196" t="s">
        <v>356</v>
      </c>
      <c r="B54" s="143" t="s">
        <v>488</v>
      </c>
      <c r="C54" s="479"/>
      <c r="D54" s="185"/>
    </row>
    <row r="55" spans="1:4" x14ac:dyDescent="0.25">
      <c r="A55" s="196" t="s">
        <v>357</v>
      </c>
      <c r="B55" s="202" t="s">
        <v>488</v>
      </c>
      <c r="C55" s="479"/>
      <c r="D55" s="133"/>
    </row>
    <row r="56" spans="1:4" ht="32.25" customHeight="1" thickBot="1" x14ac:dyDescent="0.3">
      <c r="A56" s="197" t="s">
        <v>358</v>
      </c>
      <c r="B56" s="217" t="s">
        <v>539</v>
      </c>
      <c r="C56" s="479"/>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8.5" customHeight="1" thickBot="1" x14ac:dyDescent="0.3">
      <c r="A62" s="148" t="s">
        <v>363</v>
      </c>
      <c r="B62" s="220" t="s">
        <v>574</v>
      </c>
    </row>
    <row r="63" spans="1:4" ht="16.5" thickBot="1" x14ac:dyDescent="0.3">
      <c r="A63" s="138" t="s">
        <v>364</v>
      </c>
      <c r="B63" s="221" t="s">
        <v>575</v>
      </c>
    </row>
    <row r="64" spans="1:4" ht="16.5" thickBot="1" x14ac:dyDescent="0.3">
      <c r="A64" s="143" t="s">
        <v>365</v>
      </c>
      <c r="B64" s="282">
        <v>45275</v>
      </c>
    </row>
    <row r="65" spans="1:2" ht="16.5" thickBot="1" x14ac:dyDescent="0.3">
      <c r="A65" s="143" t="s">
        <v>366</v>
      </c>
      <c r="B65" s="149" t="s">
        <v>540</v>
      </c>
    </row>
    <row r="66" spans="1:2" ht="16.5" thickBot="1" x14ac:dyDescent="0.3">
      <c r="A66" s="143" t="s">
        <v>367</v>
      </c>
      <c r="B66" s="149" t="s">
        <v>540</v>
      </c>
    </row>
    <row r="67" spans="1:2" ht="29.25" thickBot="1" x14ac:dyDescent="0.3">
      <c r="A67" s="150" t="s">
        <v>368</v>
      </c>
      <c r="B67" s="147" t="s">
        <v>576</v>
      </c>
    </row>
    <row r="68" spans="1:2" ht="28.5" x14ac:dyDescent="0.25">
      <c r="A68" s="140" t="s">
        <v>369</v>
      </c>
      <c r="B68" s="474" t="s">
        <v>475</v>
      </c>
    </row>
    <row r="69" spans="1:2" x14ac:dyDescent="0.25">
      <c r="A69" s="143" t="s">
        <v>370</v>
      </c>
      <c r="B69" s="475"/>
    </row>
    <row r="70" spans="1:2" x14ac:dyDescent="0.25">
      <c r="A70" s="143" t="s">
        <v>371</v>
      </c>
      <c r="B70" s="475"/>
    </row>
    <row r="71" spans="1:2" x14ac:dyDescent="0.25">
      <c r="A71" s="143" t="s">
        <v>372</v>
      </c>
      <c r="B71" s="475"/>
    </row>
    <row r="72" spans="1:2" x14ac:dyDescent="0.25">
      <c r="A72" s="143" t="s">
        <v>373</v>
      </c>
      <c r="B72" s="475"/>
    </row>
    <row r="73" spans="1:2" ht="16.5" thickBot="1" x14ac:dyDescent="0.3">
      <c r="A73" s="151" t="s">
        <v>374</v>
      </c>
      <c r="B73" s="476"/>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2026-04-21T13:22:25Z</dcterms:modified>
</cp:coreProperties>
</file>