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AS.0018\"/>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A15" i="16" l="1"/>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<sst xmlns="http://schemas.openxmlformats.org/spreadsheetml/2006/main" count="1174" uniqueCount="621">
  <si>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</si>
  <si>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</si>
  <si>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</si>
  <si>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</si>
  <si>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</si>
  <si>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</si>
  <si>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</si>
  <si>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</si>
  <si>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</si>
  <si>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</si>
  <si>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</si>
  <si>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</si>
  <si>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</si>
  <si>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</si>
  <si>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</si>
  <si>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</si>
  <si>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</si>
  <si>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</si>
  <si>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</si>
  <si>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</si>
  <si>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</si>
  <si>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</si>
  <si>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</si>
  <si>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</si>
  <si>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</si>
  <si>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</si>
  <si>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</si>
  <si>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</si>
  <si>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</si>
  <si>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</si>
  <si>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</si>
  <si>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</si>
  <si>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</si>
  <si>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</si>
  <si>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</si>
  <si>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</si>
  <si>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</si>
  <si>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</si>
  <si>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</si>
  <si>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</si>
  <si>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</si>
  <si>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</si>
  <si>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</si>
  <si>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</si>
  <si>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</si>
  <si>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</si>
  <si>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</si>
  <si>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</si>
  <si>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</si>
  <si>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</si>
  <si>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</si>
  <si>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</si>
  <si>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</si>
  <si>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</si>
  <si>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</si>
  <si>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</si>
  <si>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</si>
  <si>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</si>
  <si>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</si>
  <si>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</si>
  <si>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</si>
  <si>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</si>
  <si>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</si>
  <si>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</si>
  <si>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</si>
  <si>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</si>
  <si>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</si>
  <si>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</si>
  <si>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</si>
  <si>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</si>
  <si>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</si>
  <si>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</si>
  <si>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</si>
  <si>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</si>
  <si>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</si>
  <si>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</si>
  <si>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</si>
  <si>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</si>
  <si>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</si>
  <si>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</si>
  <si>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</si>
  <si>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</si>
  <si>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</si>
  <si>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</si>
  <si>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</si>
  <si>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</si>
  <si>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</si>
  <si>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</si>
  <si>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</si>
  <si>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</si>
  <si>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</si>
  <si>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</si>
  <si>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</si>
  <si>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</si>
  <si>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</si>
  <si>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</si>
  <si>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</si>
  <si>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</si>
  <si>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</si>
  <si>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</si>
  <si>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</si>
  <si>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</si>
  <si>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</si>
  <si>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</si>
  <si>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</si>
  <si>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</si>
  <si>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</si>
  <si>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</si>
  <si>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</si>
  <si>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</si>
  <si>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</si>
  <si>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</si>
  <si>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</si>
  <si>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</si>
  <si>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</si>
  <si>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</si>
  <si>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</si>
  <si>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</si>
  <si>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</si>
  <si>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</si>
  <si>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</si>
  <si>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</si>
  <si>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</si>
  <si>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</si>
  <si>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</si>
  <si>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</si>
  <si>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</si>
  <si>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</si>
  <si>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</si>
  <si>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</si>
  <si>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</si>
  <si>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</si>
  <si>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</si>
  <si>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</si>
  <si>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</si>
  <si>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</si>
  <si>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</si>
  <si>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</si>
  <si>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</si>
  <si>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</si>
  <si>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</si>
  <si>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</si>
  <si>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</si>
  <si>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</si>
  <si>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</si>
  <si>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</si>
  <si>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</si>
  <si>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</si>
  <si>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</si>
  <si>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</si>
  <si>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</si>
  <si>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</si>
  <si>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</si>
  <si>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</si>
  <si>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</si>
  <si>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</si>
  <si>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</si>
  <si>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</si>
  <si>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</si>
  <si>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</si>
  <si>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</si>
  <si>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</si>
  <si>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</si>
  <si>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</si>
  <si>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</si>
  <si>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</si>
  <si>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</si>
  <si>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</si>
  <si>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</si>
  <si>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</si>
  <si>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</si>
  <si>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</si>
  <si>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</si>
  <si>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</si>
  <si>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</si>
  <si>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</si>
  <si>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</si>
  <si>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</si>
  <si>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</si>
  <si>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</si>
  <si>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</si>
  <si>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</si>
  <si>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</si>
  <si>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</si>
  <si>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</si>
  <si>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</si>
  <si>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</si>
  <si>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</si>
  <si>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</si>
  <si>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</si>
  <si>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</si>
  <si>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</si>
  <si>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</si>
  <si>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</si>
  <si>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</si>
  <si>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</si>
  <si>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</si>
  <si>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</si>
  <si>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</si>
  <si>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</si>
  <si>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</si>
  <si>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</si>
  <si>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</si>
  <si>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</si>
  <si>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</si>
  <si>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</si>
  <si>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</si>
  <si>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</si>
  <si>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</si>
  <si>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</si>
  <si>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</si>
  <si>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</si>
  <si>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</si>
  <si>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</si>
  <si>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</si>
  <si>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</si>
  <si>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</si>
  <si>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</si>
  <si>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</si>
  <si>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</si>
  <si>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</si>
  <si>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</si>
  <si>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</si>
  <si>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</si>
  <si>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</si>
  <si>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</si>
  <si>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</si>
  <si>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</si>
  <si>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</si>
  <si>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</si>
  <si>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</si>
  <si>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</si>
  <si>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</si>
  <si>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</si>
  <si>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</si>
  <si>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</si>
  <si>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</si>
  <si>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</si>
  <si>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</si>
  <si>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</si>
  <si>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</si>
  <si>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</si>
  <si>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</si>
  <si>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</si>
  <si>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</si>
  <si>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</si>
  <si>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</si>
  <si>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</si>
  <si>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</si>
  <si>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</si>
  <si>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</si>
  <si>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</si>
  <si>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</si>
  <si>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</si>
  <si>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</si>
  <si>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</si>
  <si>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</si>
  <si>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</si>
  <si>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</si>
  <si>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</si>
  <si>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</si>
  <si>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</si>
  <si>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</si>
  <si>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</si>
  <si>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</si>
  <si>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</si>
  <si>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</si>
  <si>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</si>
  <si>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</si>
  <si>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</si>
  <si>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</si>
  <si>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</si>
  <si>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</si>
  <si>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</si>
  <si>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</si>
  <si>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</si>
  <si>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</si>
  <si>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</si>
  <si>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</si>
  <si>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</si>
  <si>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</si>
  <si>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</si>
  <si>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</si>
  <si>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</si>
  <si>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</si>
  <si>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</si>
  <si>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</si>
  <si>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</si>
  <si>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</si>
  <si>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</si>
  <si>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</si>
  <si>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</si>
  <si>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</si>
  <si>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</si>
  <si>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</si>
  <si>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</si>
  <si>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</si>
  <si>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</si>
  <si>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</si>
  <si>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</si>
  <si>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</si>
  <si>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</si>
  <si>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</si>
  <si>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</si>
  <si>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</si>
  <si>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</si>
  <si>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</si>
  <si>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</si>
  <si>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</si>
  <si>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</si>
  <si>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</si>
  <si>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</si>
  <si>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</si>
  <si>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</si>
  <si>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</si>
  <si>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</si>
  <si>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</si>
  <si>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</si>
  <si>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</si>
  <si>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</si>
  <si>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</si>
  <si>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</si>
  <si>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</si>
  <si>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</si>
  <si>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</si>
  <si>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</si>
  <si>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</si>
  <si>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</si>
  <si>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</si>
  <si>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</si>
  <si>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</si>
  <si>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</si>
  <si>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</si>
  <si>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</si>
  <si>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</si>
  <si>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</si>
  <si>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</si>
  <si>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</si>
  <si>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</si>
  <si>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</si>
  <si>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</si>
  <si>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</si>
  <si>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</si>
  <si>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</si>
  <si>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</si>
  <si>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</si>
  <si>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</si>
  <si>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</si>
  <si>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</si>
  <si>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</si>
  <si>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</si>
  <si>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</si>
  <si>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</si>
  <si>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</si>
  <si>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</si>
  <si>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</si>
  <si>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</si>
  <si>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</si>
  <si>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</si>
  <si>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</si>
  <si>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</si>
  <si>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</si>
  <si>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</si>
  <si>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</si>
  <si>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</si>
  <si>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</si>
  <si>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</si>
  <si>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</si>
  <si>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</si>
  <si>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</si>
  <si>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</si>
  <si>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</si>
  <si>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</si>
  <si>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</si>
  <si>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</si>
  <si>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</si>
  <si>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</si>
  <si>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</si>
  <si>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</si>
  <si>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</si>
  <si>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</si>
  <si>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</si>
  <si>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</si>
  <si>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</si>
  <si>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</si>
  <si>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</si>
  <si>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</si>
  <si>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</si>
  <si>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</si>
  <si>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</si>
  <si>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</si>
  <si>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</si>
  <si>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</si>
  <si>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</si>
  <si>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</si>
  <si>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</si>
  <si>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</si>
  <si>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</si>
  <si>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</si>
  <si>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</si>
  <si>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</si>
  <si>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</si>
  <si>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</si>
  <si>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</si>
  <si>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</si>
  <si>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</si>
  <si>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</si>
  <si>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</si>
  <si>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</si>
  <si>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</si>
  <si>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</si>
  <si>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</si>
  <si>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</si>
  <si>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</si>
  <si>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</si>
  <si>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</si>
  <si>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</si>
  <si>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</si>
  <si>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</si>
  <si>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</si>
  <si>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</si>
  <si>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</si>
  <si>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</si>
  <si>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</si>
  <si>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</si>
  <si>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</si>
  <si>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</si>
  <si>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</si>
  <si>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</si>
  <si>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</si>
  <si>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</si>
  <si>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</si>
  <si>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</si>
  <si>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</si>
  <si>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</si>
  <si>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</si>
  <si>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</si>
  <si>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</si>
  <si>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</si>
  <si>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</si>
  <si>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</si>
  <si>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</si>
  <si>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</si>
  <si>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</si>
  <si>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</si>
  <si>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</si>
  <si>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</si>
  <si>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</si>
  <si>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</si>
  <si>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</si>
  <si>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</si>
  <si>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</si>
  <si>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</si>
  <si>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</si>
  <si>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</si>
  <si>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</si>
  <si>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</si>
  <si>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</si>
  <si>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</si>
  <si>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</si>
  <si>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</si>
  <si>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</si>
  <si>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</si>
  <si>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</si>
  <si>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</si>
  <si>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</si>
  <si>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</si>
  <si>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</si>
  <si>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</si>
  <si>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</si>
  <si>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</si>
  <si>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</si>
  <si>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</si>
  <si>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</si>
  <si>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</si>
  <si>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</si>
  <si>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</si>
  <si>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</si>
  <si>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</si>
  <si>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</si>
  <si>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</si>
  <si>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</si>
  <si>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</si>
  <si>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</si>
  <si>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</si>
  <si>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</si>
  <si>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</si>
  <si>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</si>
  <si>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</si>
  <si>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</si>
  <si>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</si>
  <si>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</si>
  <si>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</si>
  <si>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</si>
  <si>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</si>
  <si>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</si>
  <si>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</si>
  <si>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</si>
  <si>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</si>
  <si>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</si>
  <si>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</si>
  <si>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</si>
  <si>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</si>
  <si>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</si>
  <si>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</si>
  <si>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</si>
  <si>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</si>
  <si>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</si>
  <si>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</si>
  <si>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</si>
  <si>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</si>
  <si>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</si>
  <si>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</si>
  <si>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</si>
  <si>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</si>
  <si>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</si>
  <si>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</si>
  <si>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</si>
  <si>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</si>
  <si>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</si>
  <si>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</si>
  <si>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</si>
  <si>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</si>
  <si>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</si>
  <si>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</si>
  <si>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</si>
  <si>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</si>
  <si>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</si>
  <si>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</si>
  <si>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</si>
  <si>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</si>
  <si>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</si>
  <si>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</si>
  <si>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</si>
  <si>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</si>
  <si>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</si>
  <si>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</si>
  <si>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</si>
  <si>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</si>
  <si>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</si>
  <si>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</si>
  <si>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</si>
  <si>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</si>
  <si>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</si>
  <si>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</si>
  <si>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</si>
  <si>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</si>
  <si>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</si>
  <si>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</si>
  <si>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</si>
  <si>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</si>
  <si>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</si>
  <si>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</si>
  <si>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</si>
  <si>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</si>
  <si>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</si>
  <si>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</si>
  <si>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</si>
  <si>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</si>
  <si>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</si>
  <si>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</si>
  <si>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</si>
  <si>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</si>
  <si>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</si>
  <si>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</si>
  <si>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</si>
  <si>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</si>
  <si>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</si>
  <si>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</si>
  <si>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</si>
  <si>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</si>
  <si>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</si>
  <si>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</si>
  <si>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</si>
  <si>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</si>
  <si>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</si>
  <si>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</si>
  <si>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</si>
  <si>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</si>
  <si>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</si>
  <si>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</si>
  <si>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</si>
  <si>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41 т.у.</t>
  </si>
  <si>
    <t>Сметная стоимость проекта в ценах 2026 года с НДС, млн. руб.</t>
  </si>
  <si>
    <t xml:space="preserve"> АО "РОССЕТИ ТЮМЕНЬ" Сургутские ЭС</t>
  </si>
  <si>
    <t>Будет определено после ПИР</t>
  </si>
  <si>
    <t>Возможность реализации в установленный срок</t>
  </si>
  <si>
    <t>N_TP1100.AS.0018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</si>
  <si>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</si>
  <si>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 Сургут</t>
  </si>
  <si>
    <t>Год 2028</t>
  </si>
  <si>
    <t>Год 2029</t>
  </si>
  <si>
    <t>не подошел срок</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</si>
  <si>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</si>
  <si>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</si>
  <si>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</si>
  <si>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</si>
  <si>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</si>
  <si>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</si>
  <si>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</si>
  <si>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</si>
  <si>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</si>
  <si>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</si>
  <si>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</si>
  <si>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</si>
  <si>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</si>
  <si>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</si>
  <si>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</si>
  <si>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</si>
  <si>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</si>
  <si>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</si>
  <si>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</si>
  <si>
    <t>Итого стоимость проекта (2026год)млн.руб. без НДС:1,449
В том числе удельная стоимость, млн.руб. без НДС:
1ф ПУ – проектом не предусмотрен
3ф ПУ –  0,047
3ф ПУ с ТТ – 0,047
3ф ПУ с ТТ и ТН – проектом не предусмотрен
Высоковольтный ПУ 6-20 кВ - проектом не предусмотрен
ПКУ 6-110 проектом не предусмотрен
ПИР – 0,063
ТТ – 0,003
ТН – проектом не предусмотрен
УСПД – проектом не предусмотрен</t>
  </si>
  <si>
    <t>по состоянию на 01.01.2026</t>
  </si>
  <si>
    <t>Год 2030</t>
  </si>
  <si>
    <t>Расчет оценки полной стоимости</t>
  </si>
  <si>
    <t xml:space="preserve">Факт 2025 года </t>
  </si>
  <si>
    <t xml:space="preserve"> по состоянию на 01.01.2025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</si>
  <si>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</si>
  <si>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45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</si>
  <si>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45 точек учета.
Потребность и объемы установки приведены в приложении 1 к паспорту.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</si>
</sst>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64" fillId="0" borderId="0" xfId="69" applyFont="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5" fillId="0" borderId="0" xfId="70" applyFont="1"/>
    <xf numFmtId="0" fontId="65"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Border="1" applyAlignment="1">
      <alignment horizontal="center" vertical="center"/>
    </xf>
    <xf numFmtId="3" fontId="41" fillId="0" borderId="1" xfId="69" applyNumberFormat="1" applyFont="1" applyBorder="1" applyAlignment="1">
      <alignment horizontal="center" vertical="center"/>
    </xf>
    <xf numFmtId="0" fontId="38" fillId="0" borderId="0" xfId="69" applyFont="1" applyAlignment="1">
      <alignment vertical="center"/>
    </xf>
    <xf numFmtId="0" fontId="41" fillId="0" borderId="1" xfId="69" applyFont="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44" xfId="69" applyNumberFormat="1" applyFont="1" applyBorder="1" applyAlignment="1">
      <alignment horizontal="center" vertical="center"/>
    </xf>
    <xf numFmtId="1" fontId="43" fillId="0" borderId="27" xfId="69" applyNumberFormat="1" applyFont="1" applyBorder="1" applyAlignment="1">
      <alignment horizontal="center" vertical="center"/>
    </xf>
    <xf numFmtId="10" fontId="41" fillId="0" borderId="3" xfId="69" applyNumberFormat="1" applyFont="1" applyBorder="1" applyAlignment="1">
      <alignment vertical="center"/>
    </xf>
    <xf numFmtId="10" fontId="41" fillId="0" borderId="1" xfId="69" applyNumberFormat="1" applyFont="1" applyBorder="1" applyAlignment="1">
      <alignment vertical="center"/>
    </xf>
    <xf numFmtId="4" fontId="41" fillId="0" borderId="45" xfId="69" applyNumberFormat="1" applyFont="1" applyBorder="1" applyAlignment="1">
      <alignment vertical="center"/>
    </xf>
    <xf numFmtId="4" fontId="41" fillId="0" borderId="23" xfId="69" applyNumberFormat="1" applyFont="1" applyBorder="1" applyAlignment="1">
      <alignment vertical="center"/>
    </xf>
    <xf numFmtId="3" fontId="11" fillId="0" borderId="21" xfId="69" applyNumberFormat="1" applyFont="1" applyBorder="1" applyAlignment="1">
      <alignment vertical="center"/>
    </xf>
    <xf numFmtId="3" fontId="11" fillId="0" borderId="2" xfId="69" applyNumberFormat="1" applyFont="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Border="1" applyAlignment="1">
      <alignment horizontal="center" vertical="center" wrapText="1"/>
    </xf>
    <xf numFmtId="0" fontId="67" fillId="0" borderId="2" xfId="50" applyFont="1" applyBorder="1" applyAlignment="1">
      <alignment vertical="center"/>
    </xf>
    <xf numFmtId="0" fontId="67" fillId="0" borderId="1" xfId="50" applyFont="1" applyBorder="1" applyAlignment="1">
      <alignment vertical="center"/>
    </xf>
    <xf numFmtId="0" fontId="67" fillId="0" borderId="23" xfId="50"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1" fillId="0" borderId="0" xfId="69" applyFont="1" applyAlignment="1">
      <alignment vertical="center"/>
    </xf>
    <xf numFmtId="167" fontId="62" fillId="0" borderId="0" xfId="69" applyNumberFormat="1" applyFont="1" applyAlignment="1">
      <alignment horizontal="center" vertical="center"/>
    </xf>
    <xf numFmtId="171" fontId="41" fillId="0" borderId="1" xfId="69" applyNumberFormat="1" applyFont="1" applyBorder="1" applyAlignment="1">
      <alignment horizontal="center" vertical="center"/>
    </xf>
    <xf numFmtId="169" fontId="42" fillId="0" borderId="1" xfId="69" applyNumberFormat="1" applyFont="1" applyBorder="1" applyAlignment="1">
      <alignment vertical="center"/>
    </xf>
    <xf numFmtId="172" fontId="42" fillId="0" borderId="1" xfId="69" applyNumberFormat="1" applyFont="1" applyBorder="1" applyAlignment="1">
      <alignment vertical="center"/>
    </xf>
    <xf numFmtId="172" fontId="42" fillId="0" borderId="23" xfId="69" applyNumberFormat="1" applyFont="1" applyBorder="1" applyAlignment="1">
      <alignment vertical="center"/>
    </xf>
    <xf numFmtId="170" fontId="11" fillId="0" borderId="0" xfId="69" applyNumberFormat="1" applyFont="1" applyAlignment="1">
      <alignment vertical="center"/>
    </xf>
    <xf numFmtId="175" fontId="11" fillId="0" borderId="0" xfId="69" applyNumberFormat="1" applyFont="1" applyAlignment="1">
      <alignment vertical="center"/>
    </xf>
    <xf numFmtId="0" fontId="43" fillId="0" borderId="22" xfId="2"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0" xfId="69" applyFont="1" applyBorder="1" applyAlignment="1">
      <alignment horizontal="left"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1" fillId="0" borderId="4" xfId="69" applyFont="1" applyBorder="1" applyAlignment="1">
      <alignment horizontal="center" vertical="center"/>
    </xf>
    <xf numFmtId="0" fontId="41" fillId="0" borderId="3" xfId="69" applyFont="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8" xfId="69" applyFont="1" applyBorder="1" applyAlignment="1">
      <alignment horizontal="left" vertical="center"/>
    </xf>
    <xf numFmtId="167" fontId="29" fillId="0" borderId="39" xfId="69" applyNumberFormat="1" applyFont="1" applyBorder="1" applyAlignment="1">
      <alignment horizontal="center" vertical="center"/>
    </xf>
    <xf numFmtId="167" fontId="29" fillId="0" borderId="36"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40"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0"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40" xfId="69" applyNumberFormat="1" applyFont="1" applyBorder="1" applyAlignment="1">
      <alignment horizontal="center" vertical="center"/>
    </xf>
    <xf numFmtId="10" fontId="41" fillId="0" borderId="3" xfId="69" applyNumberFormat="1" applyFont="1" applyBorder="1" applyAlignment="1">
      <alignment horizontal="center" vertical="center"/>
    </xf>
    <xf numFmtId="10" fontId="41" fillId="0" borderId="1" xfId="69" applyNumberFormat="1" applyFont="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Border="1" applyAlignment="1">
      <alignment horizontal="center" vertical="center"/>
    </xf>
    <xf numFmtId="4" fontId="41" fillId="0" borderId="23" xfId="69" applyNumberFormat="1" applyFont="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8" xfId="69" applyFont="1" applyBorder="1" applyAlignment="1">
      <alignment horizontal="left" vertical="center"/>
    </xf>
    <xf numFmtId="1" fontId="43" fillId="0" borderId="44" xfId="69" applyNumberFormat="1" applyFont="1" applyBorder="1" applyAlignment="1">
      <alignment horizontal="center" vertical="center" wrapText="1"/>
    </xf>
    <xf numFmtId="1" fontId="43" fillId="0" borderId="27" xfId="69" applyNumberFormat="1" applyFont="1" applyBorder="1" applyAlignment="1">
      <alignment horizontal="center" vertical="center" wrapText="1"/>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69" applyNumberFormat="1" applyFont="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Border="1" applyAlignment="1">
      <alignment horizontal="center" vertical="center"/>
    </xf>
    <xf numFmtId="0" fontId="11" fillId="0" borderId="39"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167" fontId="62" fillId="0" borderId="49"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2" fontId="42" fillId="0" borderId="52" xfId="69" applyNumberFormat="1" applyFont="1" applyBorder="1" applyAlignment="1">
      <alignment horizontal="center" vertical="center"/>
    </xf>
    <xf numFmtId="172" fontId="42" fillId="0" borderId="45" xfId="69" applyNumberFormat="1" applyFont="1" applyBorder="1" applyAlignment="1">
      <alignment horizontal="center" vertical="center"/>
    </xf>
    <xf numFmtId="0" fontId="41" fillId="0" borderId="0" xfId="69" applyFont="1" applyAlignment="1">
      <alignment horizontal="left" vertical="center" wrapText="1"/>
    </xf>
    <xf numFmtId="169" fontId="42" fillId="0" borderId="4" xfId="69" applyNumberFormat="1" applyFont="1" applyBorder="1" applyAlignment="1">
      <alignment horizontal="center" vertical="center"/>
    </xf>
    <xf numFmtId="169" fontId="42" fillId="0" borderId="3" xfId="69"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-1154329.7867536647</c:v>
                </c:pt>
                <c:pt idx="1">
                  <c:v>-852624.015962556</c:v>
                </c:pt>
                <c:pt idx="2">
                  <c:v>-577027.74903886975</c:v>
                </c:pt>
                <c:pt idx="3">
                  <c:v>-325258.09406153008</c:v>
                </c:pt>
                <c:pt idx="4">
                  <c:v>-95278.721390804101</c:v>
                </c:pt>
                <c:pt idx="5">
                  <c:v>114775.80013021568</c:v>
                </c:pt>
                <c:pt idx="6">
                  <c:v>306613.92525916162</c:v>
                </c:pt>
                <c:pt idx="7">
                  <c:v>481799.97761418275</c:v>
                </c:pt>
                <c:pt idx="8">
                  <c:v>641765.99336109567</c:v>
                </c:pt>
                <c:pt idx="9">
                  <c:v>787822.63450560858</c:v>
                </c:pt>
                <c:pt idx="10">
                  <c:v>921169.23892212624</c:v>
                </c:pt>
              </c:numCache>
            </c:numRef>
          </c:val>
          <c:smooth val="0"/>
          <c:extLst>
            <c:ext xmlns:c16="http://schemas.microsoft.com/office/drawing/2014/chart" uri="{C3380CC4-5D6E-409C-BE32-E72D297353CC}">
              <c16:uniqueId val="{00000000-F9A9-447D-BA0B-411A087E296C}"/>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-1072083.5423461918</c:v>
                </c:pt>
                <c:pt idx="1">
                  <c:v>-679436.21820845071</c:v>
                </c:pt>
                <c:pt idx="2">
                  <c:v>-270268.02337866486</c:v>
                </c:pt>
                <c:pt idx="3">
                  <c:v>156155.77543980582</c:v>
                </c:pt>
                <c:pt idx="4">
                  <c:v>600517.29939146712</c:v>
                </c:pt>
                <c:pt idx="5">
                  <c:v>1063525.9544666044</c:v>
                </c:pt>
                <c:pt idx="6">
                  <c:v>1545919.5228951152</c:v>
                </c:pt>
                <c:pt idx="7">
                  <c:v>2048465.2981960927</c:v>
                </c:pt>
                <c:pt idx="8">
                  <c:v>2571961.265629394</c:v>
                </c:pt>
                <c:pt idx="9">
                  <c:v>3117237.3298652694</c:v>
                </c:pt>
                <c:pt idx="10">
                  <c:v>3685156.5917607807</c:v>
                </c:pt>
              </c:numCache>
            </c:numRef>
          </c:val>
          <c:smooth val="0"/>
          <c:extLst>
            <c:ext xmlns:c16="http://schemas.microsoft.com/office/drawing/2014/chart" uri="{C3380CC4-5D6E-409C-BE32-E72D297353CC}">
              <c16:uniqueId val="{00000001-F9A9-447D-BA0B-411A087E29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8/N_TP1100.AS.001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1" t="s">
        <v>610</v>
      </c>
      <c r="B5" s="211"/>
      <c r="C5" s="211"/>
      <c r="D5" s="126"/>
      <c r="E5" s="126"/>
      <c r="F5" s="126"/>
      <c r="G5" s="126"/>
      <c r="H5" s="126"/>
      <c r="I5" s="126"/>
      <c r="J5" s="126"/>
    </row>
    <row r="6" spans="1:22" s="9" customFormat="1" ht="18.75" x14ac:dyDescent="0.3">
      <c r="A6" s="14"/>
      <c r="H6" s="13"/>
    </row>
    <row r="7" spans="1:22" s="9" customFormat="1" ht="18.75" x14ac:dyDescent="0.2">
      <c r="A7" s="215" t="s">
        <v>9</v>
      </c>
      <c r="B7" s="215"/>
      <c r="C7" s="21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6" t="s">
        <v>523</v>
      </c>
      <c r="B9" s="216"/>
      <c r="C9" s="216"/>
      <c r="D9" s="8"/>
      <c r="E9" s="8"/>
      <c r="F9" s="8"/>
      <c r="G9" s="8"/>
      <c r="H9" s="8"/>
      <c r="I9" s="11"/>
      <c r="J9" s="11"/>
      <c r="K9" s="11"/>
      <c r="L9" s="11"/>
      <c r="M9" s="11"/>
      <c r="N9" s="11"/>
      <c r="O9" s="11"/>
      <c r="P9" s="11"/>
      <c r="Q9" s="11"/>
      <c r="R9" s="11"/>
      <c r="S9" s="11"/>
      <c r="T9" s="11"/>
      <c r="U9" s="11"/>
      <c r="V9" s="11"/>
    </row>
    <row r="10" spans="1:22" s="9" customFormat="1" ht="18.75" x14ac:dyDescent="0.2">
      <c r="A10" s="212" t="s">
        <v>8</v>
      </c>
      <c r="B10" s="212"/>
      <c r="C10" s="21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6" t="s">
        <v>587</v>
      </c>
      <c r="B12" s="216"/>
      <c r="C12" s="216"/>
      <c r="D12" s="8"/>
      <c r="E12" s="8"/>
      <c r="F12" s="8"/>
      <c r="G12" s="8"/>
      <c r="H12" s="8"/>
      <c r="I12" s="11"/>
      <c r="J12" s="11"/>
      <c r="K12" s="11"/>
      <c r="L12" s="11"/>
      <c r="M12" s="11"/>
      <c r="N12" s="11"/>
      <c r="O12" s="11"/>
      <c r="P12" s="11"/>
      <c r="Q12" s="11"/>
      <c r="R12" s="11"/>
      <c r="S12" s="11"/>
      <c r="T12" s="11"/>
      <c r="U12" s="11"/>
      <c r="V12" s="11"/>
    </row>
    <row r="13" spans="1:22" s="9" customFormat="1" ht="18.75" x14ac:dyDescent="0.2">
      <c r="A13" s="212" t="s">
        <v>7</v>
      </c>
      <c r="B13" s="212"/>
      <c r="C13" s="21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7" t="s">
        <v>524</v>
      </c>
      <c r="B15" s="217"/>
      <c r="C15" s="217"/>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6</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505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526</v>
      </c>
      <c r="D23" s="6"/>
      <c r="E23" s="6"/>
      <c r="F23" s="6"/>
      <c r="G23" s="6"/>
      <c r="H23" s="6"/>
      <c r="I23" s="4"/>
      <c r="J23" s="4"/>
      <c r="K23" s="4"/>
      <c r="L23" s="4"/>
      <c r="M23" s="4"/>
      <c r="N23" s="4"/>
      <c r="O23" s="4"/>
      <c r="P23" s="4"/>
      <c r="Q23" s="4"/>
      <c r="R23" s="4"/>
      <c r="S23" s="4"/>
    </row>
    <row r="24" spans="1:22" s="3" customFormat="1" ht="22.5" customHeight="1" x14ac:dyDescent="0.2">
      <c r="A24" s="208"/>
      <c r="B24" s="209"/>
      <c r="C24" s="21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589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529</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529</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529</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529</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529</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530</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529</v>
      </c>
    </row>
    <row r="35" spans="1:18" ht="58.5" customHeight="1" x14ac:dyDescent="0.25">
      <c r="A35" s="23" t="s">
        <v>462</v>
      </c>
      <c r="B35" s="33" t="s">
        <v>72</v>
      </c>
      <c r="C35" s="133" t="s">
        <v>529</v>
      </c>
    </row>
    <row r="36" spans="1:18" ht="51.75" customHeight="1" x14ac:dyDescent="0.25">
      <c r="A36" s="23" t="s">
        <v>475</v>
      </c>
      <c r="B36" s="33" t="s">
        <v>460</v>
      </c>
      <c r="C36" s="133" t="s">
        <v>529</v>
      </c>
    </row>
    <row r="37" spans="1:18" ht="43.5" customHeight="1" x14ac:dyDescent="0.25">
      <c r="A37" s="23" t="s">
        <v>463</v>
      </c>
      <c r="B37" s="33" t="s">
        <v>461</v>
      </c>
      <c r="C37" s="133" t="s">
        <v>366</v>
      </c>
    </row>
    <row r="38" spans="1:18" ht="43.5" customHeight="1" x14ac:dyDescent="0.25">
      <c r="A38" s="23" t="s">
        <v>476</v>
      </c>
      <c r="B38" s="33" t="s">
        <v>238</v>
      </c>
      <c r="C38" s="133" t="s">
        <v>529</v>
      </c>
    </row>
    <row r="39" spans="1:18" ht="23.25" customHeight="1" x14ac:dyDescent="0.25">
      <c r="A39" s="208"/>
      <c r="B39" s="209"/>
      <c r="C39" s="210"/>
    </row>
    <row r="40" spans="1:18" ht="63" x14ac:dyDescent="0.25">
      <c r="A40" s="23" t="s">
        <v>464</v>
      </c>
      <c r="B40" s="33" t="s">
        <v>518</v>
      </c>
      <c r="C40" s="133" t="str">
        <f>CONCATENATE("41 т.у.; ",(ROUND(C48,2))," ","млн. руб.")</f>
        <v>41 т.у.; 1,75 млн. руб.</v>
      </c>
    </row>
    <row r="41" spans="1:18" ht="105.75" customHeight="1" x14ac:dyDescent="0.25">
      <c r="A41" s="23" t="s">
        <v>477</v>
      </c>
      <c r="B41" s="33" t="s">
        <v>500</v>
      </c>
      <c r="C41" s="133" t="s">
        <v>531</v>
      </c>
    </row>
    <row r="42" spans="1:18" ht="83.25" customHeight="1" x14ac:dyDescent="0.25">
      <c r="A42" s="23" t="s">
        <v>465</v>
      </c>
      <c r="B42" s="33" t="s">
        <v>515</v>
      </c>
      <c r="C42" s="133" t="s">
        <v>531</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532</v>
      </c>
    </row>
    <row r="46" spans="1:18" ht="101.25" customHeight="1" x14ac:dyDescent="0.25">
      <c r="A46" s="23" t="s">
        <v>467</v>
      </c>
      <c r="B46" s="33" t="s">
        <v>508</v>
      </c>
      <c r="C46" s="133" t="s">
        <v>366</v>
      </c>
    </row>
    <row r="47" spans="1:18" ht="18.75" customHeight="1" x14ac:dyDescent="0.25">
      <c r="A47" s="208"/>
      <c r="B47" s="209"/>
      <c r="C47" s="210"/>
    </row>
    <row r="48" spans="1:18" ht="75.75" customHeight="1" x14ac:dyDescent="0.25">
      <c r="A48" s="23" t="s">
        <v>502</v>
      </c>
      <c r="B48" s="33" t="s">
        <v>516</v>
      </c>
      <c r="C48" s="155">
        <v>1.7549454979229102</v>
      </c>
    </row>
    <row r="49" spans="1:3" ht="71.25" customHeight="1" x14ac:dyDescent="0.25">
      <c r="A49" s="23" t="s">
        <v>468</v>
      </c>
      <c r="B49" s="33" t="s">
        <v>517</v>
      </c>
      <c r="C49" s="155">
        <v>1.4487208711078881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6"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9" customFormat="1" ht="15.75" x14ac:dyDescent="0.2">
      <c r="A5" s="14"/>
    </row>
    <row r="6" spans="1:28" s="9" customFormat="1" ht="18.75" x14ac:dyDescent="0.2">
      <c r="A6" s="215" t="s">
        <v>9</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9" customFormat="1" ht="18.75" x14ac:dyDescent="0.2">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9"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2" t="s">
        <v>8</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9" customFormat="1" ht="18.75" x14ac:dyDescent="0.2">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9" customFormat="1" ht="18.75" x14ac:dyDescent="0.2">
      <c r="A11" s="220" t="str">
        <f>'1. паспорт местоположение'!A12:C12</f>
        <v>N_TP1100.AS.0018</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36.75" customHeight="1" x14ac:dyDescent="0.2">
      <c r="A14" s="2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3" t="s">
        <v>479</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5</v>
      </c>
      <c r="B19" s="221" t="s">
        <v>108</v>
      </c>
      <c r="C19" s="222" t="s">
        <v>372</v>
      </c>
      <c r="D19" s="221" t="s">
        <v>371</v>
      </c>
      <c r="E19" s="221" t="s">
        <v>107</v>
      </c>
      <c r="F19" s="221" t="s">
        <v>106</v>
      </c>
      <c r="G19" s="221" t="s">
        <v>367</v>
      </c>
      <c r="H19" s="221" t="s">
        <v>105</v>
      </c>
      <c r="I19" s="221" t="s">
        <v>104</v>
      </c>
      <c r="J19" s="221" t="s">
        <v>103</v>
      </c>
      <c r="K19" s="221" t="s">
        <v>102</v>
      </c>
      <c r="L19" s="221" t="s">
        <v>101</v>
      </c>
      <c r="M19" s="221" t="s">
        <v>100</v>
      </c>
      <c r="N19" s="221" t="s">
        <v>99</v>
      </c>
      <c r="O19" s="221" t="s">
        <v>98</v>
      </c>
      <c r="P19" s="221" t="s">
        <v>97</v>
      </c>
      <c r="Q19" s="221" t="s">
        <v>370</v>
      </c>
      <c r="R19" s="221"/>
      <c r="S19" s="224" t="s">
        <v>471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5" t="s">
        <v>368</v>
      </c>
      <c r="R20" s="36" t="s">
        <v>369</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1" t="str">
        <f>'2. паспорт  ТП'!A4:S4</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9" customFormat="1" x14ac:dyDescent="0.2">
      <c r="A7" s="14"/>
    </row>
    <row r="8" spans="1:20" s="9" customFormat="1" ht="18.75" x14ac:dyDescent="0.2">
      <c r="A8" s="215" t="s">
        <v>9</v>
      </c>
      <c r="B8" s="215"/>
      <c r="C8" s="215"/>
      <c r="D8" s="215"/>
      <c r="E8" s="215"/>
      <c r="F8" s="215"/>
      <c r="G8" s="215"/>
      <c r="H8" s="215"/>
      <c r="I8" s="215"/>
      <c r="J8" s="215"/>
      <c r="K8" s="215"/>
      <c r="L8" s="215"/>
      <c r="M8" s="215"/>
      <c r="N8" s="215"/>
      <c r="O8" s="215"/>
      <c r="P8" s="215"/>
      <c r="Q8" s="215"/>
      <c r="R8" s="215"/>
      <c r="S8" s="215"/>
      <c r="T8" s="215"/>
    </row>
    <row r="9" spans="1:20" s="9"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9" customFormat="1" ht="18.75" customHeight="1" x14ac:dyDescent="0.2">
      <c r="A10" s="220" t="str">
        <f>'2. паспорт  ТП'!A8:S8</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2" t="s">
        <v>8</v>
      </c>
      <c r="B11" s="212"/>
      <c r="C11" s="212"/>
      <c r="D11" s="212"/>
      <c r="E11" s="212"/>
      <c r="F11" s="212"/>
      <c r="G11" s="212"/>
      <c r="H11" s="212"/>
      <c r="I11" s="212"/>
      <c r="J11" s="212"/>
      <c r="K11" s="212"/>
      <c r="L11" s="212"/>
      <c r="M11" s="212"/>
      <c r="N11" s="212"/>
      <c r="O11" s="212"/>
      <c r="P11" s="212"/>
      <c r="Q11" s="212"/>
      <c r="R11" s="212"/>
      <c r="S11" s="212"/>
      <c r="T11" s="212"/>
    </row>
    <row r="12" spans="1:20" s="9"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9" customFormat="1" ht="18.75" customHeight="1" x14ac:dyDescent="0.2">
      <c r="A13" s="220" t="str">
        <f>'2. паспорт  ТП'!A11:S11</f>
        <v>N_TP1100.AS.0018</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48.75" customHeight="1" x14ac:dyDescent="0.2">
      <c r="A16" s="21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4" t="s">
        <v>484</v>
      </c>
      <c r="B19" s="214"/>
      <c r="C19" s="214"/>
      <c r="D19" s="214"/>
      <c r="E19" s="214"/>
      <c r="F19" s="214"/>
      <c r="G19" s="214"/>
      <c r="H19" s="214"/>
      <c r="I19" s="214"/>
      <c r="J19" s="214"/>
      <c r="K19" s="214"/>
      <c r="L19" s="214"/>
      <c r="M19" s="214"/>
      <c r="N19" s="214"/>
      <c r="O19" s="214"/>
      <c r="P19" s="214"/>
      <c r="Q19" s="214"/>
      <c r="R19" s="214"/>
      <c r="S19" s="214"/>
      <c r="T19" s="214"/>
    </row>
    <row r="20" spans="1:113" s="44"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5</v>
      </c>
      <c r="B21" s="232" t="s">
        <v>229</v>
      </c>
      <c r="C21" s="233"/>
      <c r="D21" s="236" t="s">
        <v>130</v>
      </c>
      <c r="E21" s="232" t="s">
        <v>513</v>
      </c>
      <c r="F21" s="233"/>
      <c r="G21" s="232" t="s">
        <v>279</v>
      </c>
      <c r="H21" s="233"/>
      <c r="I21" s="232" t="s">
        <v>129</v>
      </c>
      <c r="J21" s="233"/>
      <c r="K21" s="236" t="s">
        <v>128</v>
      </c>
      <c r="L21" s="232" t="s">
        <v>127</v>
      </c>
      <c r="M21" s="233"/>
      <c r="N21" s="232" t="s">
        <v>509</v>
      </c>
      <c r="O21" s="233"/>
      <c r="P21" s="236" t="s">
        <v>126</v>
      </c>
      <c r="Q21" s="225" t="s">
        <v>125</v>
      </c>
      <c r="R21" s="226"/>
      <c r="S21" s="225" t="s">
        <v>124</v>
      </c>
      <c r="T21" s="227"/>
    </row>
    <row r="22" spans="1:113" ht="204.75" customHeight="1" x14ac:dyDescent="0.25">
      <c r="A22" s="230"/>
      <c r="B22" s="234"/>
      <c r="C22" s="235"/>
      <c r="D22" s="239"/>
      <c r="E22" s="234"/>
      <c r="F22" s="235"/>
      <c r="G22" s="234"/>
      <c r="H22" s="235"/>
      <c r="I22" s="234"/>
      <c r="J22" s="235"/>
      <c r="K22" s="237"/>
      <c r="L22" s="234"/>
      <c r="M22" s="235"/>
      <c r="N22" s="234"/>
      <c r="O22" s="235"/>
      <c r="P22" s="237"/>
      <c r="Q22" s="78" t="s">
        <v>123</v>
      </c>
      <c r="R22" s="78" t="s">
        <v>483</v>
      </c>
      <c r="S22" s="78" t="s">
        <v>122</v>
      </c>
      <c r="T22" s="78" t="s">
        <v>121</v>
      </c>
    </row>
    <row r="23" spans="1:113" ht="51.75" customHeight="1" x14ac:dyDescent="0.25">
      <c r="A23" s="231"/>
      <c r="B23" s="78" t="s">
        <v>119</v>
      </c>
      <c r="C23" s="78" t="s">
        <v>120</v>
      </c>
      <c r="D23" s="237"/>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8" t="s">
        <v>519</v>
      </c>
      <c r="C29" s="238"/>
      <c r="D29" s="238"/>
      <c r="E29" s="238"/>
      <c r="F29" s="238"/>
      <c r="G29" s="238"/>
      <c r="H29" s="238"/>
      <c r="I29" s="238"/>
      <c r="J29" s="238"/>
      <c r="K29" s="238"/>
      <c r="L29" s="238"/>
      <c r="M29" s="238"/>
      <c r="N29" s="238"/>
      <c r="O29" s="238"/>
      <c r="P29" s="238"/>
      <c r="Q29" s="238"/>
      <c r="R29" s="238"/>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1" t="str">
        <f>'3.1. паспорт Техсостояние ПС'!A6:T6</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5" t="s">
        <v>9</v>
      </c>
      <c r="F7" s="215"/>
      <c r="G7" s="215"/>
      <c r="H7" s="215"/>
      <c r="I7" s="215"/>
      <c r="J7" s="215"/>
      <c r="K7" s="215"/>
      <c r="L7" s="215"/>
      <c r="M7" s="215"/>
      <c r="N7" s="215"/>
      <c r="O7" s="215"/>
      <c r="P7" s="215"/>
      <c r="Q7" s="215"/>
      <c r="R7" s="215"/>
      <c r="S7" s="215"/>
      <c r="T7" s="215"/>
      <c r="U7" s="215"/>
      <c r="V7" s="215"/>
      <c r="W7" s="215"/>
      <c r="X7" s="215"/>
      <c r="Y7" s="21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tr">
        <f>'3.1. паспорт Техсостояние ПС'!A10:T10</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E10" s="212" t="s">
        <v>8</v>
      </c>
      <c r="F10" s="212"/>
      <c r="G10" s="212"/>
      <c r="H10" s="212"/>
      <c r="I10" s="212"/>
      <c r="J10" s="212"/>
      <c r="K10" s="212"/>
      <c r="L10" s="212"/>
      <c r="M10" s="212"/>
      <c r="N10" s="212"/>
      <c r="O10" s="212"/>
      <c r="P10" s="212"/>
      <c r="Q10" s="212"/>
      <c r="R10" s="212"/>
      <c r="S10" s="212"/>
      <c r="T10" s="212"/>
      <c r="U10" s="212"/>
      <c r="V10" s="212"/>
      <c r="W10" s="212"/>
      <c r="X10" s="212"/>
      <c r="Y10" s="21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N_TP1100.AS.0018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486</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4" customFormat="1" ht="21" customHeight="1" x14ac:dyDescent="0.25"/>
    <row r="21" spans="1:27" ht="15.75" customHeight="1" x14ac:dyDescent="0.25">
      <c r="A21" s="236" t="s">
        <v>5</v>
      </c>
      <c r="B21" s="232" t="s">
        <v>493</v>
      </c>
      <c r="C21" s="233"/>
      <c r="D21" s="232" t="s">
        <v>495</v>
      </c>
      <c r="E21" s="233"/>
      <c r="F21" s="225" t="s">
        <v>102</v>
      </c>
      <c r="G21" s="227"/>
      <c r="H21" s="227"/>
      <c r="I21" s="226"/>
      <c r="J21" s="236" t="s">
        <v>496</v>
      </c>
      <c r="K21" s="232" t="s">
        <v>497</v>
      </c>
      <c r="L21" s="233"/>
      <c r="M21" s="232" t="s">
        <v>498</v>
      </c>
      <c r="N21" s="233"/>
      <c r="O21" s="232" t="s">
        <v>485</v>
      </c>
      <c r="P21" s="233"/>
      <c r="Q21" s="232" t="s">
        <v>135</v>
      </c>
      <c r="R21" s="233"/>
      <c r="S21" s="236" t="s">
        <v>134</v>
      </c>
      <c r="T21" s="236" t="s">
        <v>499</v>
      </c>
      <c r="U21" s="236" t="s">
        <v>494</v>
      </c>
      <c r="V21" s="232" t="s">
        <v>133</v>
      </c>
      <c r="W21" s="233"/>
      <c r="X21" s="225" t="s">
        <v>125</v>
      </c>
      <c r="Y21" s="227"/>
      <c r="Z21" s="225" t="s">
        <v>124</v>
      </c>
      <c r="AA21" s="227"/>
    </row>
    <row r="22" spans="1:27" ht="216" customHeight="1" x14ac:dyDescent="0.25">
      <c r="A22" s="239"/>
      <c r="B22" s="234"/>
      <c r="C22" s="235"/>
      <c r="D22" s="234"/>
      <c r="E22" s="235"/>
      <c r="F22" s="225" t="s">
        <v>132</v>
      </c>
      <c r="G22" s="226"/>
      <c r="H22" s="225" t="s">
        <v>131</v>
      </c>
      <c r="I22" s="226"/>
      <c r="J22" s="237"/>
      <c r="K22" s="234"/>
      <c r="L22" s="235"/>
      <c r="M22" s="234"/>
      <c r="N22" s="235"/>
      <c r="O22" s="234"/>
      <c r="P22" s="235"/>
      <c r="Q22" s="234"/>
      <c r="R22" s="235"/>
      <c r="S22" s="237"/>
      <c r="T22" s="237"/>
      <c r="U22" s="237"/>
      <c r="V22" s="234"/>
      <c r="W22" s="235"/>
      <c r="X22" s="78" t="s">
        <v>123</v>
      </c>
      <c r="Y22" s="78" t="s">
        <v>483</v>
      </c>
      <c r="Z22" s="78" t="s">
        <v>122</v>
      </c>
      <c r="AA22" s="78" t="s">
        <v>121</v>
      </c>
    </row>
    <row r="23" spans="1:27" ht="60" customHeight="1" x14ac:dyDescent="0.25">
      <c r="A23" s="237"/>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1" t="str">
        <f>'3.2 паспорт Техсостояние ЛЭП'!A5:AA5</f>
        <v>Год раскрытия информации: 2026 год</v>
      </c>
      <c r="B5" s="211"/>
      <c r="C5" s="21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5" t="s">
        <v>9</v>
      </c>
      <c r="B7" s="215"/>
      <c r="C7" s="215"/>
      <c r="D7" s="11"/>
      <c r="E7" s="11"/>
      <c r="F7" s="11"/>
      <c r="G7" s="11"/>
      <c r="H7" s="11"/>
      <c r="I7" s="11"/>
      <c r="J7" s="11"/>
      <c r="K7" s="11"/>
      <c r="L7" s="11"/>
      <c r="M7" s="11"/>
      <c r="N7" s="11"/>
      <c r="O7" s="11"/>
      <c r="P7" s="11"/>
      <c r="Q7" s="11"/>
      <c r="R7" s="11"/>
      <c r="S7" s="11"/>
      <c r="T7" s="11"/>
      <c r="U7" s="11"/>
    </row>
    <row r="8" spans="1:29" s="9" customFormat="1" ht="18.75" x14ac:dyDescent="0.2">
      <c r="A8" s="215"/>
      <c r="B8" s="215"/>
      <c r="C8" s="215"/>
      <c r="D8" s="12"/>
      <c r="E8" s="12"/>
      <c r="F8" s="12"/>
      <c r="G8" s="12"/>
      <c r="H8" s="11"/>
      <c r="I8" s="11"/>
      <c r="J8" s="11"/>
      <c r="K8" s="11"/>
      <c r="L8" s="11"/>
      <c r="M8" s="11"/>
      <c r="N8" s="11"/>
      <c r="O8" s="11"/>
      <c r="P8" s="11"/>
      <c r="Q8" s="11"/>
      <c r="R8" s="11"/>
      <c r="S8" s="11"/>
      <c r="T8" s="11"/>
      <c r="U8" s="11"/>
    </row>
    <row r="9" spans="1:29" s="9" customFormat="1" ht="18.75" x14ac:dyDescent="0.2">
      <c r="A9" s="220" t="str">
        <f>'3.2 паспорт Техсостояние ЛЭП'!A9:AA9</f>
        <v>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2" t="s">
        <v>8</v>
      </c>
      <c r="B10" s="212"/>
      <c r="C10" s="212"/>
      <c r="D10" s="6"/>
      <c r="E10" s="6"/>
      <c r="F10" s="6"/>
      <c r="G10" s="6"/>
      <c r="H10" s="11"/>
      <c r="I10" s="11"/>
      <c r="J10" s="11"/>
      <c r="K10" s="11"/>
      <c r="L10" s="11"/>
      <c r="M10" s="11"/>
      <c r="N10" s="11"/>
      <c r="O10" s="11"/>
      <c r="P10" s="11"/>
      <c r="Q10" s="11"/>
      <c r="R10" s="11"/>
      <c r="S10" s="11"/>
      <c r="T10" s="11"/>
      <c r="U10" s="11"/>
    </row>
    <row r="11" spans="1:29" s="9"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9" customFormat="1" ht="18.75" x14ac:dyDescent="0.2">
      <c r="A12" s="220" t="str">
        <f>'3.2 паспорт Техсостояние ЛЭП'!A12:AA12</f>
        <v>N_TP1100.AS.0018</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2" t="s">
        <v>7</v>
      </c>
      <c r="B13" s="212"/>
      <c r="C13" s="21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79.5" customHeight="1" x14ac:dyDescent="0.2">
      <c r="A15" s="217"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6</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3" t="s">
        <v>478</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491</v>
      </c>
      <c r="C22" s="134" t="s">
        <v>618</v>
      </c>
      <c r="D22" s="1"/>
      <c r="E22" s="1"/>
      <c r="F22" s="1"/>
      <c r="G22" s="1"/>
      <c r="H22" s="4"/>
      <c r="I22" s="4"/>
      <c r="J22" s="4"/>
      <c r="K22" s="4"/>
      <c r="L22" s="4"/>
      <c r="M22" s="4"/>
      <c r="N22" s="4"/>
      <c r="O22" s="4"/>
      <c r="P22" s="4"/>
    </row>
    <row r="23" spans="1:21" ht="47.25" x14ac:dyDescent="0.25">
      <c r="A23" s="23" t="s">
        <v>63</v>
      </c>
      <c r="B23" s="25" t="s">
        <v>60</v>
      </c>
      <c r="C23" s="33" t="s">
        <v>588</v>
      </c>
    </row>
    <row r="24" spans="1:21" ht="47.25" x14ac:dyDescent="0.25">
      <c r="A24" s="23" t="s">
        <v>62</v>
      </c>
      <c r="B24" s="25" t="s">
        <v>511</v>
      </c>
      <c r="C24" s="135" t="s">
        <v>619</v>
      </c>
    </row>
    <row r="25" spans="1:21" ht="189" x14ac:dyDescent="0.25">
      <c r="A25" s="23" t="s">
        <v>61</v>
      </c>
      <c r="B25" s="25" t="s">
        <v>512</v>
      </c>
      <c r="C25" s="136" t="s">
        <v>612</v>
      </c>
    </row>
    <row r="26" spans="1:21" ht="42.75" customHeight="1" x14ac:dyDescent="0.25">
      <c r="A26" s="23" t="s">
        <v>59</v>
      </c>
      <c r="B26" s="25" t="s">
        <v>236</v>
      </c>
      <c r="C26" s="134" t="s">
        <v>532</v>
      </c>
    </row>
    <row r="27" spans="1:21" ht="255" customHeight="1" x14ac:dyDescent="0.25">
      <c r="A27" s="23" t="s">
        <v>58</v>
      </c>
      <c r="B27" s="25" t="s">
        <v>492</v>
      </c>
      <c r="C27" s="137" t="s">
        <v>620</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533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1" t="str">
        <f>'3.3 паспорт описание'!A5:C5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
      <c r="AB6" s="11"/>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
      <c r="AB7" s="11"/>
    </row>
    <row r="8" spans="1:28" x14ac:dyDescent="0.25">
      <c r="A8" s="220" t="str">
        <f>'3.3 паспорт описание'!A9:C9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6"/>
      <c r="AB9" s="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
      <c r="AB10" s="11"/>
    </row>
    <row r="11" spans="1:28" x14ac:dyDescent="0.25">
      <c r="A11" s="220" t="str">
        <f>'3.3 паспорт описание'!A12:C12</f>
        <v>N_TP1100.AS.0018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ht="48" customHeight="1" x14ac:dyDescent="0.25">
      <c r="A14" s="217"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510</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30"/>
      <c r="AB22" s="130"/>
    </row>
    <row r="23" spans="1:28" ht="32.25" customHeight="1" x14ac:dyDescent="0.25">
      <c r="A23" s="243" t="s">
        <v>363</v>
      </c>
      <c r="B23" s="244"/>
      <c r="C23" s="244"/>
      <c r="D23" s="244"/>
      <c r="E23" s="244"/>
      <c r="F23" s="244"/>
      <c r="G23" s="244"/>
      <c r="H23" s="244"/>
      <c r="I23" s="244"/>
      <c r="J23" s="244"/>
      <c r="K23" s="244"/>
      <c r="L23" s="245"/>
      <c r="M23" s="242" t="s">
        <v>364</v>
      </c>
      <c r="N23" s="242"/>
      <c r="O23" s="242"/>
      <c r="P23" s="242"/>
      <c r="Q23" s="242"/>
      <c r="R23" s="242"/>
      <c r="S23" s="242"/>
      <c r="T23" s="242"/>
      <c r="U23" s="242"/>
      <c r="V23" s="242"/>
      <c r="W23" s="242"/>
      <c r="X23" s="242"/>
      <c r="Y23" s="242"/>
      <c r="Z23" s="24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1" t="str">
        <f>'3.4. Паспорт надежность'!A4:Z4</f>
        <v>Год раскрытия информации: 2026 год</v>
      </c>
      <c r="B5" s="211"/>
      <c r="C5" s="211"/>
      <c r="D5" s="211"/>
      <c r="E5" s="211"/>
      <c r="F5" s="211"/>
      <c r="G5" s="211"/>
      <c r="H5" s="211"/>
      <c r="I5" s="211"/>
      <c r="J5" s="211"/>
      <c r="K5" s="211"/>
      <c r="L5" s="211"/>
      <c r="M5" s="211"/>
      <c r="N5" s="211"/>
      <c r="O5" s="21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5" t="s">
        <v>9</v>
      </c>
      <c r="B7" s="215"/>
      <c r="C7" s="215"/>
      <c r="D7" s="215"/>
      <c r="E7" s="215"/>
      <c r="F7" s="215"/>
      <c r="G7" s="215"/>
      <c r="H7" s="215"/>
      <c r="I7" s="215"/>
      <c r="J7" s="215"/>
      <c r="K7" s="215"/>
      <c r="L7" s="215"/>
      <c r="M7" s="215"/>
      <c r="N7" s="215"/>
      <c r="O7" s="215"/>
      <c r="P7" s="11"/>
      <c r="Q7" s="11"/>
      <c r="R7" s="11"/>
      <c r="S7" s="11"/>
      <c r="T7" s="11"/>
      <c r="U7" s="11"/>
      <c r="V7" s="11"/>
      <c r="W7" s="11"/>
      <c r="X7" s="11"/>
      <c r="Y7" s="11"/>
      <c r="Z7" s="11"/>
    </row>
    <row r="8" spans="1:28" s="9" customFormat="1" ht="18.75" x14ac:dyDescent="0.2">
      <c r="A8" s="215"/>
      <c r="B8" s="215"/>
      <c r="C8" s="215"/>
      <c r="D8" s="215"/>
      <c r="E8" s="215"/>
      <c r="F8" s="215"/>
      <c r="G8" s="215"/>
      <c r="H8" s="215"/>
      <c r="I8" s="215"/>
      <c r="J8" s="215"/>
      <c r="K8" s="215"/>
      <c r="L8" s="215"/>
      <c r="M8" s="215"/>
      <c r="N8" s="215"/>
      <c r="O8" s="215"/>
      <c r="P8" s="11"/>
      <c r="Q8" s="11"/>
      <c r="R8" s="11"/>
      <c r="S8" s="11"/>
      <c r="T8" s="11"/>
      <c r="U8" s="11"/>
      <c r="V8" s="11"/>
      <c r="W8" s="11"/>
      <c r="X8" s="11"/>
      <c r="Y8" s="11"/>
      <c r="Z8" s="11"/>
    </row>
    <row r="9" spans="1:28" s="9" customFormat="1" ht="18.75" x14ac:dyDescent="0.2">
      <c r="A9" s="220" t="str">
        <f>'3.4. Паспорт надежность'!A8:Z8</f>
        <v>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2" t="s">
        <v>8</v>
      </c>
      <c r="B10" s="212"/>
      <c r="C10" s="212"/>
      <c r="D10" s="212"/>
      <c r="E10" s="212"/>
      <c r="F10" s="212"/>
      <c r="G10" s="212"/>
      <c r="H10" s="212"/>
      <c r="I10" s="212"/>
      <c r="J10" s="212"/>
      <c r="K10" s="212"/>
      <c r="L10" s="212"/>
      <c r="M10" s="212"/>
      <c r="N10" s="212"/>
      <c r="O10" s="212"/>
      <c r="P10" s="11"/>
      <c r="Q10" s="11"/>
      <c r="R10" s="11"/>
      <c r="S10" s="11"/>
      <c r="T10" s="11"/>
      <c r="U10" s="11"/>
      <c r="V10" s="11"/>
      <c r="W10" s="11"/>
      <c r="X10" s="11"/>
      <c r="Y10" s="11"/>
      <c r="Z10" s="11"/>
    </row>
    <row r="11" spans="1:28" s="9" customFormat="1" ht="18.75" x14ac:dyDescent="0.2">
      <c r="A11" s="215"/>
      <c r="B11" s="215"/>
      <c r="C11" s="215"/>
      <c r="D11" s="215"/>
      <c r="E11" s="215"/>
      <c r="F11" s="215"/>
      <c r="G11" s="215"/>
      <c r="H11" s="215"/>
      <c r="I11" s="215"/>
      <c r="J11" s="215"/>
      <c r="K11" s="215"/>
      <c r="L11" s="215"/>
      <c r="M11" s="215"/>
      <c r="N11" s="215"/>
      <c r="O11" s="215"/>
      <c r="P11" s="11"/>
      <c r="Q11" s="11"/>
      <c r="R11" s="11"/>
      <c r="S11" s="11"/>
      <c r="T11" s="11"/>
      <c r="U11" s="11"/>
      <c r="V11" s="11"/>
      <c r="W11" s="11"/>
      <c r="X11" s="11"/>
      <c r="Y11" s="11"/>
      <c r="Z11" s="11"/>
    </row>
    <row r="12" spans="1:28" s="9" customFormat="1" ht="18.75" x14ac:dyDescent="0.2">
      <c r="A12" s="220" t="str">
        <f>'3.4. Паспорт надежность'!A11:Z11</f>
        <v>N_TP1100.AS.0018</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2" t="s">
        <v>7</v>
      </c>
      <c r="B13" s="212"/>
      <c r="C13" s="212"/>
      <c r="D13" s="212"/>
      <c r="E13" s="212"/>
      <c r="F13" s="212"/>
      <c r="G13" s="212"/>
      <c r="H13" s="212"/>
      <c r="I13" s="212"/>
      <c r="J13" s="212"/>
      <c r="K13" s="212"/>
      <c r="L13" s="212"/>
      <c r="M13" s="212"/>
      <c r="N13" s="212"/>
      <c r="O13" s="212"/>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57" customHeight="1" x14ac:dyDescent="0.2">
      <c r="A15" s="217"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2" t="s">
        <v>6</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6" t="s">
        <v>487</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47" t="s">
        <v>86</v>
      </c>
      <c r="F19" s="248"/>
      <c r="G19" s="248"/>
      <c r="H19" s="248"/>
      <c r="I19" s="249"/>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3:CT104"/>
  <sheetViews>
    <sheetView zoomScale="70" zoomScaleNormal="70" workbookViewId="0">
      <selection activeCell="A18" sqref="A18:AR18"/>
    </sheetView>
  </sheetViews>
  <sheetFormatPr defaultRowHeight="15.75" outlineLevelRow="1" x14ac:dyDescent="0.25"/>
  <cols>
    <col min="1" max="1" width="61.7109375" style="161" customWidth="1"/>
    <col min="2" max="3" width="4.140625" style="161" customWidth="1"/>
    <col min="4" max="4" width="4.28515625" style="161" customWidth="1"/>
    <col min="5" max="22" width="4.140625" style="161" hidden="1" customWidth="1"/>
    <col min="23" max="36" width="5" style="161" hidden="1" customWidth="1"/>
    <col min="37" max="37" width="5" style="161" customWidth="1"/>
    <col min="38" max="38" width="11.7109375" style="161" customWidth="1"/>
    <col min="39" max="39" width="16.7109375" style="161" customWidth="1"/>
    <col min="40" max="40" width="22.140625" style="161" customWidth="1"/>
    <col min="41" max="41" width="20.28515625" style="161" customWidth="1"/>
    <col min="42" max="55" width="16.7109375" style="161" customWidth="1"/>
    <col min="56" max="56" width="18.85546875" style="161" customWidth="1"/>
    <col min="57" max="57" width="20.5703125" style="161" customWidth="1"/>
    <col min="58" max="59" width="16.7109375" style="161" customWidth="1"/>
    <col min="60" max="60" width="26.28515625" style="161" customWidth="1"/>
    <col min="61" max="79" width="16.7109375" style="161" customWidth="1"/>
    <col min="80" max="95" width="17.85546875" style="161" customWidth="1"/>
    <col min="96" max="125" width="16.7109375" style="161" customWidth="1"/>
    <col min="126" max="16384" width="9.140625" style="161"/>
  </cols>
  <sheetData>
    <row r="3" spans="1:46" x14ac:dyDescent="0.25">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row>
    <row r="4" spans="1:46" s="9" customFormat="1" ht="18.75" customHeight="1" x14ac:dyDescent="0.2">
      <c r="AS4" s="161"/>
      <c r="AT4" s="32" t="s">
        <v>69</v>
      </c>
    </row>
    <row r="5" spans="1:46" s="9" customFormat="1" ht="18.75" x14ac:dyDescent="0.3">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T5" s="13" t="s">
        <v>10</v>
      </c>
    </row>
    <row r="6" spans="1:46" s="9" customFormat="1" ht="18.75" x14ac:dyDescent="0.3">
      <c r="A6" s="14"/>
      <c r="K6" s="13"/>
      <c r="AT6" s="13" t="s">
        <v>338</v>
      </c>
    </row>
    <row r="7" spans="1:46" s="9" customFormat="1" ht="18.75" x14ac:dyDescent="0.2">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6" s="9" customFormat="1" ht="18.75" customHeight="1" x14ac:dyDescent="0.2">
      <c r="A8" s="206"/>
      <c r="B8" s="206"/>
      <c r="C8" s="206"/>
      <c r="D8" s="206"/>
      <c r="E8" s="206"/>
      <c r="F8" s="206"/>
      <c r="G8" s="206"/>
      <c r="H8" s="206"/>
      <c r="I8" s="206"/>
      <c r="J8" s="206"/>
      <c r="K8" s="206"/>
      <c r="L8" s="11"/>
      <c r="M8" s="11"/>
      <c r="N8" s="11"/>
      <c r="O8" s="11"/>
      <c r="P8" s="11"/>
      <c r="Q8" s="11"/>
      <c r="R8" s="11"/>
      <c r="S8" s="11"/>
      <c r="T8" s="11"/>
      <c r="U8" s="11"/>
      <c r="V8" s="11"/>
      <c r="W8" s="11"/>
      <c r="X8" s="11"/>
      <c r="Y8" s="11"/>
    </row>
    <row r="9" spans="1:46" s="9"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6" s="9" customFormat="1" x14ac:dyDescent="0.2">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row>
    <row r="11" spans="1:46" s="9" customFormat="1" ht="18.75" customHeight="1" x14ac:dyDescent="0.2">
      <c r="A11" s="206"/>
      <c r="B11" s="206"/>
      <c r="C11" s="206"/>
      <c r="D11" s="206"/>
      <c r="E11" s="206"/>
      <c r="F11" s="206"/>
      <c r="G11" s="206"/>
      <c r="H11" s="206"/>
      <c r="I11" s="206"/>
      <c r="J11" s="206"/>
      <c r="K11" s="206"/>
      <c r="L11" s="11"/>
      <c r="M11" s="11"/>
      <c r="N11" s="11"/>
      <c r="O11" s="11"/>
      <c r="P11" s="11"/>
      <c r="Q11" s="11"/>
      <c r="R11" s="11"/>
      <c r="S11" s="11"/>
      <c r="T11" s="11"/>
      <c r="U11" s="11"/>
      <c r="V11" s="11"/>
      <c r="W11" s="11"/>
      <c r="X11" s="11"/>
      <c r="Y11" s="11"/>
    </row>
    <row r="12" spans="1:46" s="9" customFormat="1" ht="18.75" customHeight="1" x14ac:dyDescent="0.2">
      <c r="A12" s="251" t="str">
        <f>'1. паспорт местоположение'!A12:C12</f>
        <v>N_TP1100.AS.0018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6" s="9" customFormat="1" ht="15.75" customHeight="1" x14ac:dyDescent="0.2">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row>
    <row r="14" spans="1:46" s="3" customFormat="1"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9"/>
      <c r="AA14" s="9"/>
      <c r="AB14" s="9"/>
      <c r="AC14" s="9"/>
      <c r="AD14" s="9"/>
      <c r="AE14" s="9"/>
      <c r="AF14" s="9"/>
      <c r="AG14" s="9"/>
      <c r="AH14" s="9"/>
      <c r="AI14" s="9"/>
      <c r="AJ14" s="9"/>
      <c r="AK14" s="9"/>
      <c r="AL14" s="9"/>
      <c r="AM14" s="9"/>
      <c r="AN14" s="9"/>
      <c r="AO14" s="9"/>
      <c r="AP14" s="9"/>
      <c r="AQ14" s="9"/>
      <c r="AR14" s="9"/>
    </row>
    <row r="15" spans="1:46" s="3" customFormat="1" ht="15" customHeight="1" x14ac:dyDescent="0.2">
      <c r="A15" s="2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6" s="3" customFormat="1" ht="15" customHeight="1" x14ac:dyDescent="0.2">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61"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61" s="9" customFormat="1" ht="18.75" customHeight="1" x14ac:dyDescent="0.2">
      <c r="A18" s="214" t="s">
        <v>488</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2"/>
      <c r="B22" s="162"/>
      <c r="C22" s="162"/>
      <c r="D22" s="162"/>
      <c r="E22" s="162"/>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c r="AF22" s="162"/>
      <c r="AG22" s="162"/>
      <c r="AH22" s="162"/>
      <c r="AI22" s="162"/>
      <c r="AJ22" s="162"/>
      <c r="AK22" s="162"/>
      <c r="AU22" s="163"/>
      <c r="BD22" s="164"/>
      <c r="BE22" s="165"/>
      <c r="BF22" s="165"/>
      <c r="BG22" s="165"/>
      <c r="BH22" s="165"/>
      <c r="BI22" s="165"/>
    </row>
    <row r="23" spans="1:61" ht="27.75" x14ac:dyDescent="0.4">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U23" s="163"/>
      <c r="BD23" s="164"/>
      <c r="BE23" s="165"/>
      <c r="BF23" s="165"/>
      <c r="BG23" s="165"/>
      <c r="BH23" s="165"/>
      <c r="BI23" s="165"/>
    </row>
    <row r="24" spans="1:61" ht="18.75" customHeight="1" thickBot="1" x14ac:dyDescent="0.3">
      <c r="A24" s="166" t="s">
        <v>337</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N24" s="168"/>
      <c r="AO24" s="169"/>
      <c r="AP24" s="169"/>
      <c r="AQ24" s="169"/>
      <c r="AR24" s="169"/>
    </row>
    <row r="25" spans="1:61" ht="18.75" customHeight="1" x14ac:dyDescent="0.25">
      <c r="A25" s="261" t="s">
        <v>534</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3"/>
      <c r="AK25" s="264">
        <v>1448720.8711078882</v>
      </c>
      <c r="AL25" s="265"/>
      <c r="AN25" s="162" t="s">
        <v>336</v>
      </c>
      <c r="AO25" s="170"/>
      <c r="AP25" s="170"/>
    </row>
    <row r="26" spans="1:61" ht="15.75" customHeight="1" x14ac:dyDescent="0.25">
      <c r="A26" s="252" t="s">
        <v>335</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4"/>
      <c r="AK26" s="255"/>
      <c r="AL26" s="256"/>
      <c r="AN26" s="257" t="s">
        <v>334</v>
      </c>
      <c r="AO26" s="258"/>
      <c r="AP26" s="171">
        <v>3.6338014532198248</v>
      </c>
    </row>
    <row r="27" spans="1:61" x14ac:dyDescent="0.25">
      <c r="A27" s="252" t="s">
        <v>333</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4"/>
      <c r="AK27" s="259">
        <v>59</v>
      </c>
      <c r="AL27" s="260"/>
      <c r="AN27" s="257" t="s">
        <v>332</v>
      </c>
      <c r="AO27" s="258"/>
      <c r="AP27" s="171">
        <v>5.4535904330974834</v>
      </c>
    </row>
    <row r="28" spans="1:61" ht="15" customHeight="1" x14ac:dyDescent="0.25">
      <c r="A28" s="252" t="s">
        <v>331</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9">
        <v>1</v>
      </c>
      <c r="AL28" s="260"/>
      <c r="AN28" s="257" t="s">
        <v>535</v>
      </c>
      <c r="AO28" s="258"/>
      <c r="AP28" s="172">
        <v>921169.23892212624</v>
      </c>
      <c r="AW28" s="173"/>
      <c r="AX28" s="173"/>
    </row>
    <row r="29" spans="1:61" ht="15" customHeight="1" x14ac:dyDescent="0.25">
      <c r="A29" s="252" t="s">
        <v>330</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59">
        <v>0</v>
      </c>
      <c r="AL29" s="260"/>
      <c r="AN29" s="257" t="s">
        <v>536</v>
      </c>
      <c r="AO29" s="258"/>
      <c r="AP29" s="174" t="s">
        <v>593</v>
      </c>
    </row>
    <row r="30" spans="1:61" ht="15" customHeight="1" x14ac:dyDescent="0.25">
      <c r="A30" s="252" t="s">
        <v>537</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4"/>
      <c r="AK30" s="259">
        <v>1</v>
      </c>
      <c r="AL30" s="260"/>
    </row>
    <row r="31" spans="1:61" x14ac:dyDescent="0.25">
      <c r="A31" s="252" t="s">
        <v>329</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4"/>
      <c r="AK31" s="266">
        <v>1</v>
      </c>
      <c r="AL31" s="267"/>
    </row>
    <row r="32" spans="1:61" x14ac:dyDescent="0.25">
      <c r="A32" s="252" t="s">
        <v>313</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4"/>
      <c r="AK32" s="266">
        <v>-525600</v>
      </c>
      <c r="AL32" s="267"/>
    </row>
    <row r="33" spans="1:98" x14ac:dyDescent="0.25">
      <c r="A33" s="252" t="s">
        <v>328</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4"/>
      <c r="AK33" s="266">
        <v>1</v>
      </c>
      <c r="AL33" s="267"/>
    </row>
    <row r="34" spans="1:98" x14ac:dyDescent="0.25">
      <c r="A34" s="252" t="s">
        <v>327</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4"/>
      <c r="AK34" s="266">
        <v>1</v>
      </c>
      <c r="AL34" s="267"/>
    </row>
    <row r="35" spans="1:98"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4"/>
      <c r="AK35" s="270"/>
      <c r="AL35" s="271"/>
    </row>
    <row r="36" spans="1:98" x14ac:dyDescent="0.25">
      <c r="A36" s="252" t="s">
        <v>306</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4"/>
      <c r="AK36" s="268">
        <v>0.25</v>
      </c>
      <c r="AL36" s="269"/>
    </row>
    <row r="37" spans="1:98" x14ac:dyDescent="0.25">
      <c r="A37" s="252" t="s">
        <v>538</v>
      </c>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4"/>
      <c r="AK37" s="266">
        <v>0</v>
      </c>
      <c r="AL37" s="267"/>
    </row>
    <row r="38" spans="1:98" x14ac:dyDescent="0.25">
      <c r="A38" s="252" t="s">
        <v>326</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4"/>
      <c r="AK38" s="270"/>
      <c r="AL38" s="271"/>
    </row>
    <row r="39" spans="1:98" x14ac:dyDescent="0.25">
      <c r="A39" s="252" t="s">
        <v>325</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4"/>
      <c r="AK39" s="272">
        <v>0</v>
      </c>
      <c r="AL39" s="273"/>
    </row>
    <row r="40" spans="1:98" x14ac:dyDescent="0.25">
      <c r="A40" s="252" t="s">
        <v>594</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4"/>
      <c r="AK40" s="270"/>
      <c r="AL40" s="271"/>
    </row>
    <row r="41" spans="1:98" x14ac:dyDescent="0.25">
      <c r="A41" s="252" t="s">
        <v>324</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4"/>
      <c r="AK41" s="268">
        <v>0.27800000000000002</v>
      </c>
      <c r="AL41" s="269"/>
    </row>
    <row r="42" spans="1:98" x14ac:dyDescent="0.25">
      <c r="A42" s="252" t="s">
        <v>323</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4"/>
      <c r="AK42" s="268">
        <v>0.27800000000000002</v>
      </c>
      <c r="AL42" s="269"/>
    </row>
    <row r="43" spans="1:98" x14ac:dyDescent="0.25">
      <c r="A43" s="252" t="s">
        <v>322</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4"/>
      <c r="AK43" s="268">
        <v>1</v>
      </c>
      <c r="AL43" s="269"/>
      <c r="BJ43" s="175"/>
    </row>
    <row r="44" spans="1:98" x14ac:dyDescent="0.25">
      <c r="A44" s="252" t="s">
        <v>321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4"/>
      <c r="AK44" s="268">
        <v>0.14080000000000001</v>
      </c>
      <c r="AL44" s="269"/>
      <c r="BE44" s="176"/>
      <c r="BF44" s="176"/>
      <c r="BG44" s="176"/>
      <c r="BH44" s="176"/>
      <c r="BI44" s="176"/>
      <c r="BJ44" s="176"/>
    </row>
    <row r="45" spans="1:98" x14ac:dyDescent="0.25">
      <c r="A45" s="252" t="s">
        <v>320</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4"/>
      <c r="AK45" s="268">
        <v>0</v>
      </c>
      <c r="AL45" s="269"/>
    </row>
    <row r="46" spans="1:98" ht="16.5" thickBot="1" x14ac:dyDescent="0.3">
      <c r="A46" s="281" t="s">
        <v>595</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3"/>
      <c r="AK46" s="284">
        <v>0.20850000000000002</v>
      </c>
      <c r="AL46" s="285"/>
    </row>
    <row r="47" spans="1:98" x14ac:dyDescent="0.25">
      <c r="A47" s="286" t="s">
        <v>319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2026</v>
      </c>
      <c r="AL47" s="290"/>
      <c r="AM47" s="177">
        <v>2027</v>
      </c>
      <c r="AN47" s="178">
        <v>2028</v>
      </c>
      <c r="AO47" s="178">
        <v>2029</v>
      </c>
      <c r="AP47" s="178">
        <v>2030</v>
      </c>
      <c r="AQ47" s="178">
        <v>2031</v>
      </c>
      <c r="AR47" s="178">
        <v>2032</v>
      </c>
      <c r="AS47" s="178">
        <v>2033</v>
      </c>
      <c r="AT47" s="178">
        <v>2034</v>
      </c>
      <c r="AU47" s="178">
        <v>2035</v>
      </c>
      <c r="AV47" s="178">
        <v>2036</v>
      </c>
      <c r="AW47" s="178">
        <v>2037</v>
      </c>
      <c r="AX47" s="178">
        <v>2038</v>
      </c>
      <c r="AY47" s="178">
        <v>2039</v>
      </c>
      <c r="AZ47" s="178">
        <v>2040</v>
      </c>
      <c r="BA47" s="178">
        <v>2041</v>
      </c>
      <c r="BB47" s="178">
        <v>2042</v>
      </c>
      <c r="BC47" s="178">
        <v>2043</v>
      </c>
      <c r="BD47" s="178">
        <v>2044</v>
      </c>
      <c r="BE47" s="178">
        <v>2045</v>
      </c>
      <c r="BF47" s="178">
        <v>2046</v>
      </c>
      <c r="BG47" s="178">
        <v>2047</v>
      </c>
      <c r="BH47" s="178">
        <v>2048</v>
      </c>
      <c r="BI47" s="178">
        <v>2049</v>
      </c>
      <c r="BJ47" s="178">
        <v>2050</v>
      </c>
      <c r="BK47" s="178">
        <v>2051</v>
      </c>
      <c r="BL47" s="178">
        <v>2052</v>
      </c>
      <c r="BM47" s="178">
        <v>2053</v>
      </c>
      <c r="BN47" s="178">
        <v>2054</v>
      </c>
      <c r="BO47" s="178">
        <v>2055</v>
      </c>
      <c r="BP47" s="178">
        <v>2056</v>
      </c>
      <c r="BQ47" s="178">
        <v>2057</v>
      </c>
      <c r="BR47" s="178">
        <v>2058</v>
      </c>
      <c r="BS47" s="178">
        <v>2059</v>
      </c>
      <c r="BT47" s="178">
        <v>2060</v>
      </c>
      <c r="BU47" s="178">
        <v>2061</v>
      </c>
      <c r="BV47" s="178">
        <v>2062</v>
      </c>
      <c r="BW47" s="178">
        <v>2063</v>
      </c>
      <c r="BX47" s="178">
        <v>2064</v>
      </c>
      <c r="BY47" s="178">
        <v>2065</v>
      </c>
      <c r="BZ47" s="178">
        <v>2066</v>
      </c>
      <c r="CA47" s="178">
        <v>2067</v>
      </c>
      <c r="CB47" s="178">
        <v>2068</v>
      </c>
      <c r="CC47" s="178">
        <v>2069</v>
      </c>
      <c r="CD47" s="178">
        <v>2070</v>
      </c>
      <c r="CE47" s="178">
        <v>2071</v>
      </c>
      <c r="CF47" s="178">
        <v>2072</v>
      </c>
      <c r="CG47" s="178">
        <v>2073</v>
      </c>
      <c r="CH47" s="178">
        <v>2074</v>
      </c>
      <c r="CI47" s="178">
        <v>2075</v>
      </c>
      <c r="CJ47" s="178">
        <v>2076</v>
      </c>
      <c r="CK47" s="178">
        <v>2077</v>
      </c>
      <c r="CL47" s="178">
        <v>2078</v>
      </c>
      <c r="CM47" s="178">
        <v>2079</v>
      </c>
      <c r="CN47" s="178">
        <v>2080</v>
      </c>
      <c r="CO47" s="178">
        <v>2081</v>
      </c>
      <c r="CP47" s="178">
        <v>2082</v>
      </c>
      <c r="CQ47" s="178">
        <v>2083</v>
      </c>
      <c r="CR47" s="161">
        <v>2084</v>
      </c>
      <c r="CS47" s="161">
        <v>2085</v>
      </c>
      <c r="CT47" s="161" t="s">
        <v>538</v>
      </c>
    </row>
    <row r="48" spans="1:98" outlineLevel="1" x14ac:dyDescent="0.25">
      <c r="A48" s="252" t="s">
        <v>318</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4"/>
      <c r="AK48" s="274">
        <v>5.1200000000000134E-2</v>
      </c>
      <c r="AL48" s="275"/>
      <c r="AM48" s="179">
        <v>4.0100000000000025E-2</v>
      </c>
      <c r="AN48" s="179">
        <v>3.9800000000000058E-2</v>
      </c>
      <c r="AO48" s="179">
        <v>0.04</v>
      </c>
      <c r="AP48" s="179">
        <v>0.04</v>
      </c>
      <c r="AQ48" s="179">
        <v>0.04</v>
      </c>
      <c r="AR48" s="179">
        <v>0.04</v>
      </c>
      <c r="AS48" s="179">
        <v>0.04</v>
      </c>
      <c r="AT48" s="179">
        <v>0.04</v>
      </c>
      <c r="AU48" s="179">
        <v>0.04</v>
      </c>
      <c r="AV48" s="179">
        <v>0.04</v>
      </c>
      <c r="AW48" s="179">
        <v>0.04</v>
      </c>
      <c r="AX48" s="179">
        <v>0.04</v>
      </c>
      <c r="AY48" s="179">
        <v>0.04</v>
      </c>
      <c r="AZ48" s="179">
        <v>0.04</v>
      </c>
      <c r="BA48" s="179">
        <v>0.04</v>
      </c>
      <c r="BB48" s="179">
        <v>0.04</v>
      </c>
      <c r="BC48" s="179">
        <v>0.04</v>
      </c>
      <c r="BD48" s="179">
        <v>0.04</v>
      </c>
      <c r="BE48" s="179">
        <v>0.04</v>
      </c>
      <c r="BF48" s="179">
        <v>0.04</v>
      </c>
      <c r="BG48" s="179">
        <v>0.04</v>
      </c>
      <c r="BH48" s="179">
        <v>0.04</v>
      </c>
      <c r="BI48" s="179">
        <v>0.04</v>
      </c>
      <c r="BJ48" s="179">
        <v>0.04</v>
      </c>
      <c r="BK48" s="179">
        <v>0.04</v>
      </c>
      <c r="BL48" s="179">
        <v>0.04</v>
      </c>
      <c r="BM48" s="179">
        <v>0.04</v>
      </c>
      <c r="BN48" s="179">
        <v>0.04</v>
      </c>
      <c r="BO48" s="179">
        <v>0.04</v>
      </c>
      <c r="BP48" s="179">
        <v>0.04</v>
      </c>
      <c r="BQ48" s="179">
        <v>0.04</v>
      </c>
      <c r="BR48" s="179">
        <v>0.04</v>
      </c>
      <c r="BS48" s="179">
        <v>0.04</v>
      </c>
      <c r="BT48" s="179">
        <v>0.04</v>
      </c>
      <c r="BU48" s="179">
        <v>0.04</v>
      </c>
      <c r="BV48" s="179">
        <v>0.04</v>
      </c>
      <c r="BW48" s="179">
        <v>0.04</v>
      </c>
      <c r="BX48" s="179">
        <v>0.04</v>
      </c>
      <c r="BY48" s="179">
        <v>0.04</v>
      </c>
      <c r="BZ48" s="179">
        <v>0.04</v>
      </c>
      <c r="CA48" s="179">
        <v>0.04</v>
      </c>
      <c r="CB48" s="179">
        <v>0.04</v>
      </c>
      <c r="CC48" s="179">
        <v>0.04</v>
      </c>
      <c r="CD48" s="179">
        <v>0.04</v>
      </c>
      <c r="CE48" s="179">
        <v>0.04</v>
      </c>
      <c r="CF48" s="179">
        <v>0.04</v>
      </c>
      <c r="CG48" s="179">
        <v>0.04</v>
      </c>
      <c r="CH48" s="179">
        <v>0.04</v>
      </c>
      <c r="CI48" s="179">
        <v>0.04</v>
      </c>
      <c r="CJ48" s="179">
        <v>0.04</v>
      </c>
      <c r="CK48" s="179">
        <v>0.04</v>
      </c>
      <c r="CL48" s="179">
        <v>0.04</v>
      </c>
      <c r="CM48" s="179">
        <v>0.04</v>
      </c>
      <c r="CN48" s="179">
        <v>0.04</v>
      </c>
      <c r="CO48" s="179">
        <v>0.04</v>
      </c>
      <c r="CP48" s="179">
        <v>0.04</v>
      </c>
      <c r="CQ48" s="179">
        <v>0.04</v>
      </c>
      <c r="CR48" s="161">
        <v>0.04</v>
      </c>
      <c r="CS48" s="161">
        <v>0.04</v>
      </c>
      <c r="CT48" s="161">
        <v>0.04</v>
      </c>
    </row>
    <row r="49" spans="1:98" outlineLevel="1" x14ac:dyDescent="0.25">
      <c r="A49" s="252" t="s">
        <v>317</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4"/>
      <c r="AK49" s="274">
        <v>5.1200000000000134E-2</v>
      </c>
      <c r="AL49" s="275"/>
      <c r="AM49" s="179">
        <v>9.3353120000000178E-2</v>
      </c>
      <c r="AN49" s="180">
        <v>0.13686857417600029</v>
      </c>
      <c r="AO49" s="180">
        <v>0.18234331714304042</v>
      </c>
      <c r="AP49" s="180">
        <v>0.2296370498287621</v>
      </c>
      <c r="AQ49" s="180">
        <v>0.27882253182191263</v>
      </c>
      <c r="AR49" s="180">
        <v>0.32997543309478927</v>
      </c>
      <c r="AS49" s="180">
        <v>0.38317445041858078</v>
      </c>
      <c r="AT49" s="180">
        <v>0.43850142843532414</v>
      </c>
      <c r="AU49" s="180">
        <v>0.49604148557273708</v>
      </c>
      <c r="AV49" s="180">
        <v>0.55588314499564673</v>
      </c>
      <c r="AW49" s="180">
        <v>0.61811847079547255</v>
      </c>
      <c r="AX49" s="180">
        <v>0.68284320962729161</v>
      </c>
      <c r="AY49" s="180">
        <v>0.75015693801238337</v>
      </c>
      <c r="AZ49" s="180">
        <v>0.82016321553287885</v>
      </c>
      <c r="BA49" s="180">
        <v>0.89296974415419417</v>
      </c>
      <c r="BB49" s="180">
        <v>0.96868853392036192</v>
      </c>
      <c r="BC49" s="180">
        <v>1.0474360752771763</v>
      </c>
      <c r="BD49" s="180">
        <v>1.1293335182882633</v>
      </c>
      <c r="BE49" s="180">
        <v>1.214506859019794</v>
      </c>
      <c r="BF49" s="180">
        <v>1.3030871333805858</v>
      </c>
      <c r="BG49" s="180">
        <v>1.3952106187158093</v>
      </c>
      <c r="BH49" s="180">
        <v>1.4910190434644419</v>
      </c>
      <c r="BI49" s="180">
        <v>1.5906598052030199</v>
      </c>
      <c r="BJ49" s="180">
        <v>1.6942861974111407</v>
      </c>
      <c r="BK49" s="180">
        <v>1.8020576453075865</v>
      </c>
      <c r="BL49" s="180">
        <v>1.91413995111989</v>
      </c>
      <c r="BM49" s="180">
        <v>2.0307055491646855</v>
      </c>
      <c r="BN49" s="180">
        <v>2.1519337711312732</v>
      </c>
      <c r="BO49" s="180">
        <v>2.2780111219765242</v>
      </c>
      <c r="BP49" s="180">
        <v>2.4091315668555855</v>
      </c>
      <c r="BQ49" s="180">
        <v>2.5454968295298088</v>
      </c>
      <c r="BR49" s="180">
        <v>2.6873167027110014</v>
      </c>
      <c r="BS49" s="180">
        <v>2.8348093708194417</v>
      </c>
      <c r="BT49" s="180">
        <v>2.9882017456522196</v>
      </c>
      <c r="BU49" s="180">
        <v>3.1477298154783089</v>
      </c>
      <c r="BV49" s="180">
        <v>3.3136390080974412</v>
      </c>
      <c r="BW49" s="180">
        <v>3.4861845684213391</v>
      </c>
      <c r="BX49" s="180">
        <v>3.6656319511581925</v>
      </c>
      <c r="BY49" s="180">
        <v>3.8522572292045201</v>
      </c>
      <c r="BZ49" s="180">
        <v>4.0463475183727011</v>
      </c>
      <c r="CA49" s="180">
        <v>4.248201419107609</v>
      </c>
      <c r="CB49" s="180">
        <v>4.4581294758719139</v>
      </c>
      <c r="CC49" s="180">
        <v>4.6764546549067907</v>
      </c>
      <c r="CD49" s="180">
        <v>4.9035128411030628</v>
      </c>
      <c r="CE49" s="180">
        <v>5.1396533547471854</v>
      </c>
      <c r="CF49" s="180">
        <v>5.3852394889370734</v>
      </c>
      <c r="CG49" s="180">
        <v>5.6406490684945565</v>
      </c>
      <c r="CH49" s="180">
        <v>5.9062750312343386</v>
      </c>
      <c r="CI49" s="180">
        <v>6.1825260324837128</v>
      </c>
      <c r="CJ49" s="180">
        <v>6.4698270737830619</v>
      </c>
      <c r="CK49" s="180">
        <v>6.7686201567343849</v>
      </c>
      <c r="CL49" s="180">
        <v>7.0793649630037603</v>
      </c>
      <c r="CM49" s="180">
        <v>7.4025395615239109</v>
      </c>
      <c r="CN49" s="180">
        <v>7.7386411439848679</v>
      </c>
      <c r="CO49" s="180">
        <v>8.0881867897442632</v>
      </c>
      <c r="CP49" s="180">
        <v>8.4517142613340344</v>
      </c>
      <c r="CQ49" s="180">
        <v>8.8297828317873961</v>
      </c>
      <c r="CR49" s="161">
        <v>9.2229741450588918</v>
      </c>
      <c r="CS49" s="161">
        <v>9.6318931108612471</v>
      </c>
      <c r="CT49" s="161">
        <v>10.057168835295696</v>
      </c>
    </row>
    <row r="50" spans="1:98" s="162" customFormat="1" ht="16.5" thickBot="1" x14ac:dyDescent="0.3">
      <c r="A50" s="276" t="s">
        <v>539</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8"/>
      <c r="AK50" s="279">
        <v>0</v>
      </c>
      <c r="AL50" s="280"/>
      <c r="AM50" s="181">
        <v>0</v>
      </c>
      <c r="AN50" s="182">
        <v>0</v>
      </c>
      <c r="AO50" s="182">
        <v>0</v>
      </c>
      <c r="AP50" s="182">
        <v>0</v>
      </c>
      <c r="AQ50" s="182">
        <v>0</v>
      </c>
      <c r="AR50" s="182">
        <v>0</v>
      </c>
      <c r="AS50" s="182">
        <v>0</v>
      </c>
      <c r="AT50" s="182">
        <v>0</v>
      </c>
      <c r="AU50" s="182">
        <v>0</v>
      </c>
      <c r="AV50" s="182">
        <v>0</v>
      </c>
      <c r="AW50" s="182">
        <v>0</v>
      </c>
      <c r="AX50" s="182">
        <v>0</v>
      </c>
      <c r="AY50" s="182">
        <v>0</v>
      </c>
      <c r="AZ50" s="182">
        <v>0</v>
      </c>
      <c r="BA50" s="182">
        <v>0</v>
      </c>
      <c r="BB50" s="182">
        <v>0</v>
      </c>
      <c r="BC50" s="182">
        <v>0</v>
      </c>
      <c r="BD50" s="182">
        <v>0</v>
      </c>
      <c r="BE50" s="182">
        <v>0</v>
      </c>
      <c r="BF50" s="182">
        <v>0</v>
      </c>
      <c r="BG50" s="182">
        <v>0</v>
      </c>
      <c r="BH50" s="182">
        <v>0</v>
      </c>
      <c r="BI50" s="182">
        <v>0</v>
      </c>
      <c r="BJ50" s="182">
        <v>0</v>
      </c>
      <c r="BK50" s="182">
        <v>0</v>
      </c>
      <c r="BL50" s="182">
        <v>0</v>
      </c>
      <c r="BM50" s="182">
        <v>0</v>
      </c>
      <c r="BN50" s="182">
        <v>0</v>
      </c>
      <c r="BO50" s="182">
        <v>0</v>
      </c>
      <c r="BP50" s="182">
        <v>0</v>
      </c>
      <c r="BQ50" s="182">
        <v>0</v>
      </c>
      <c r="BR50" s="182">
        <v>0</v>
      </c>
      <c r="BS50" s="182">
        <v>0</v>
      </c>
      <c r="BT50" s="182">
        <v>0</v>
      </c>
      <c r="BU50" s="182">
        <v>0</v>
      </c>
      <c r="BV50" s="182">
        <v>0</v>
      </c>
      <c r="BW50" s="182">
        <v>0</v>
      </c>
      <c r="BX50" s="182">
        <v>0</v>
      </c>
      <c r="BY50" s="182">
        <v>0</v>
      </c>
      <c r="BZ50" s="182">
        <v>0</v>
      </c>
      <c r="CA50" s="182">
        <v>0</v>
      </c>
      <c r="CB50" s="182">
        <v>0</v>
      </c>
      <c r="CC50" s="182">
        <v>0</v>
      </c>
      <c r="CD50" s="182">
        <v>0</v>
      </c>
      <c r="CE50" s="182">
        <v>0</v>
      </c>
      <c r="CF50" s="182">
        <v>0</v>
      </c>
      <c r="CG50" s="182">
        <v>0</v>
      </c>
      <c r="CH50" s="182">
        <v>0</v>
      </c>
      <c r="CI50" s="182">
        <v>0</v>
      </c>
      <c r="CJ50" s="182">
        <v>0</v>
      </c>
      <c r="CK50" s="182">
        <v>0</v>
      </c>
      <c r="CL50" s="182">
        <v>0</v>
      </c>
      <c r="CM50" s="182">
        <v>0</v>
      </c>
      <c r="CN50" s="182">
        <v>0</v>
      </c>
      <c r="CO50" s="182">
        <v>0</v>
      </c>
      <c r="CP50" s="182">
        <v>0</v>
      </c>
      <c r="CQ50" s="182">
        <v>0</v>
      </c>
      <c r="CR50" s="162">
        <v>0</v>
      </c>
      <c r="CS50" s="162">
        <v>0</v>
      </c>
      <c r="CT50" s="162" t="s">
        <v>538</v>
      </c>
    </row>
    <row r="51" spans="1:98" ht="16.5" thickBot="1" x14ac:dyDescent="0.3">
      <c r="A51" s="300" t="s">
        <v>540</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2">
        <v>0</v>
      </c>
      <c r="AL51" s="302"/>
      <c r="AM51" s="183">
        <v>0</v>
      </c>
      <c r="AN51" s="184">
        <v>0</v>
      </c>
      <c r="AO51" s="184">
        <v>0</v>
      </c>
      <c r="AP51" s="184">
        <v>0</v>
      </c>
      <c r="AQ51" s="184">
        <v>0</v>
      </c>
      <c r="AR51" s="184">
        <v>0</v>
      </c>
      <c r="AS51" s="184">
        <v>0</v>
      </c>
      <c r="AT51" s="184">
        <v>0</v>
      </c>
      <c r="AU51" s="184">
        <v>0</v>
      </c>
      <c r="AV51" s="184">
        <v>0</v>
      </c>
      <c r="AW51" s="184">
        <v>0</v>
      </c>
      <c r="AX51" s="184">
        <v>0</v>
      </c>
      <c r="AY51" s="184">
        <v>0</v>
      </c>
      <c r="AZ51" s="184">
        <v>0</v>
      </c>
      <c r="BA51" s="184">
        <v>0</v>
      </c>
      <c r="BB51" s="184">
        <v>0</v>
      </c>
      <c r="BC51" s="184">
        <v>0</v>
      </c>
      <c r="BD51" s="184">
        <v>0</v>
      </c>
      <c r="BE51" s="184">
        <v>0</v>
      </c>
      <c r="BF51" s="184">
        <v>0</v>
      </c>
      <c r="BG51" s="184">
        <v>0</v>
      </c>
      <c r="BH51" s="184">
        <v>0</v>
      </c>
      <c r="BI51" s="184">
        <v>0</v>
      </c>
      <c r="BJ51" s="184">
        <v>0</v>
      </c>
      <c r="BK51" s="184">
        <v>0</v>
      </c>
      <c r="BL51" s="184">
        <v>0</v>
      </c>
      <c r="BM51" s="184">
        <v>0</v>
      </c>
      <c r="BN51" s="184">
        <v>0</v>
      </c>
      <c r="BO51" s="184">
        <v>0</v>
      </c>
      <c r="BP51" s="184">
        <v>0</v>
      </c>
      <c r="BQ51" s="184">
        <v>0</v>
      </c>
      <c r="BR51" s="184">
        <v>0</v>
      </c>
      <c r="BS51" s="184">
        <v>0</v>
      </c>
      <c r="BT51" s="184">
        <v>0</v>
      </c>
      <c r="BU51" s="184">
        <v>0</v>
      </c>
      <c r="BV51" s="184">
        <v>0</v>
      </c>
      <c r="BW51" s="184">
        <v>0</v>
      </c>
      <c r="BX51" s="184">
        <v>0</v>
      </c>
      <c r="BY51" s="184">
        <v>0</v>
      </c>
      <c r="BZ51" s="184">
        <v>0</v>
      </c>
      <c r="CA51" s="184">
        <v>0</v>
      </c>
      <c r="CB51" s="184">
        <v>0</v>
      </c>
      <c r="CC51" s="184">
        <v>0</v>
      </c>
      <c r="CD51" s="184">
        <v>0</v>
      </c>
      <c r="CE51" s="184">
        <v>0</v>
      </c>
      <c r="CF51" s="184">
        <v>0</v>
      </c>
      <c r="CG51" s="184">
        <v>0</v>
      </c>
      <c r="CH51" s="184">
        <v>0</v>
      </c>
      <c r="CI51" s="184">
        <v>0</v>
      </c>
      <c r="CJ51" s="184">
        <v>0</v>
      </c>
      <c r="CK51" s="184">
        <v>0</v>
      </c>
      <c r="CL51" s="184">
        <v>0</v>
      </c>
      <c r="CM51" s="184">
        <v>0</v>
      </c>
      <c r="CN51" s="184">
        <v>0</v>
      </c>
      <c r="CO51" s="184">
        <v>0</v>
      </c>
      <c r="CP51" s="184">
        <v>0</v>
      </c>
      <c r="CQ51" s="184">
        <v>0</v>
      </c>
      <c r="CR51" s="161">
        <v>0</v>
      </c>
      <c r="CS51" s="161">
        <v>0</v>
      </c>
      <c r="CT51" s="161" t="s">
        <v>538</v>
      </c>
    </row>
    <row r="52" spans="1:98" ht="16.5" thickBot="1" x14ac:dyDescent="0.3">
      <c r="A52" s="303" t="s">
        <v>541</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93"/>
      <c r="AL52" s="293"/>
      <c r="AM52" s="185">
        <v>0</v>
      </c>
      <c r="AN52" s="186">
        <v>0</v>
      </c>
      <c r="AO52" s="186">
        <v>0</v>
      </c>
      <c r="AP52" s="186">
        <v>0</v>
      </c>
      <c r="AQ52" s="186">
        <v>0</v>
      </c>
      <c r="AR52" s="186">
        <v>0</v>
      </c>
      <c r="AS52" s="186">
        <v>0</v>
      </c>
      <c r="AT52" s="186">
        <v>0</v>
      </c>
      <c r="AU52" s="186">
        <v>0</v>
      </c>
      <c r="AV52" s="186">
        <v>0</v>
      </c>
      <c r="AW52" s="186">
        <v>0</v>
      </c>
      <c r="AX52" s="186">
        <v>0</v>
      </c>
      <c r="AY52" s="186">
        <v>0</v>
      </c>
      <c r="AZ52" s="186">
        <v>0</v>
      </c>
      <c r="BA52" s="186">
        <v>0</v>
      </c>
      <c r="BB52" s="186">
        <v>0</v>
      </c>
      <c r="BC52" s="186">
        <v>0</v>
      </c>
      <c r="BD52" s="186">
        <v>0</v>
      </c>
      <c r="BE52" s="186">
        <v>0</v>
      </c>
      <c r="BF52" s="186">
        <v>0</v>
      </c>
      <c r="BG52" s="186">
        <v>0</v>
      </c>
      <c r="BH52" s="186">
        <v>0</v>
      </c>
      <c r="BI52" s="186">
        <v>0</v>
      </c>
      <c r="BJ52" s="186">
        <v>0</v>
      </c>
      <c r="BK52" s="186">
        <v>0</v>
      </c>
      <c r="BL52" s="186">
        <v>0</v>
      </c>
      <c r="BM52" s="186">
        <v>0</v>
      </c>
      <c r="BN52" s="186">
        <v>0</v>
      </c>
      <c r="BO52" s="186">
        <v>0</v>
      </c>
      <c r="BP52" s="186">
        <v>0</v>
      </c>
      <c r="BQ52" s="186">
        <v>0</v>
      </c>
      <c r="BR52" s="186">
        <v>0</v>
      </c>
      <c r="BS52" s="186">
        <v>0</v>
      </c>
      <c r="BT52" s="186">
        <v>0</v>
      </c>
      <c r="BU52" s="186">
        <v>0</v>
      </c>
      <c r="BV52" s="186">
        <v>0</v>
      </c>
      <c r="BW52" s="186">
        <v>0</v>
      </c>
      <c r="BX52" s="186">
        <v>0</v>
      </c>
      <c r="BY52" s="186">
        <v>0</v>
      </c>
      <c r="BZ52" s="186">
        <v>0</v>
      </c>
      <c r="CA52" s="186">
        <v>0</v>
      </c>
      <c r="CB52" s="186">
        <v>0</v>
      </c>
      <c r="CC52" s="186">
        <v>0</v>
      </c>
      <c r="CD52" s="186">
        <v>0</v>
      </c>
      <c r="CE52" s="186">
        <v>0</v>
      </c>
      <c r="CF52" s="186">
        <v>0</v>
      </c>
      <c r="CG52" s="186">
        <v>0</v>
      </c>
      <c r="CH52" s="186">
        <v>0</v>
      </c>
      <c r="CI52" s="186">
        <v>0</v>
      </c>
      <c r="CJ52" s="186">
        <v>0</v>
      </c>
      <c r="CK52" s="186">
        <v>0</v>
      </c>
      <c r="CL52" s="186">
        <v>0</v>
      </c>
      <c r="CM52" s="186">
        <v>0</v>
      </c>
      <c r="CN52" s="186">
        <v>0</v>
      </c>
      <c r="CO52" s="186">
        <v>0</v>
      </c>
      <c r="CP52" s="186">
        <v>0</v>
      </c>
      <c r="CQ52" s="186">
        <v>0</v>
      </c>
      <c r="CR52" s="161">
        <v>0</v>
      </c>
      <c r="CS52" s="161">
        <v>0</v>
      </c>
      <c r="CT52" s="161" t="s">
        <v>538</v>
      </c>
    </row>
    <row r="53" spans="1:98" ht="16.5" thickBot="1" x14ac:dyDescent="0.3">
      <c r="A53" s="303" t="s">
        <v>542</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v>0</v>
      </c>
      <c r="AL53" s="305"/>
      <c r="AM53" s="185">
        <v>-641.23199999999997</v>
      </c>
      <c r="AN53" s="186">
        <v>-666.9454032000001</v>
      </c>
      <c r="AO53" s="186">
        <v>-693.48983024736015</v>
      </c>
      <c r="AP53" s="186">
        <v>-721.2294234572546</v>
      </c>
      <c r="AQ53" s="186">
        <v>-750.07860039554498</v>
      </c>
      <c r="AR53" s="186">
        <v>-780.08174441136669</v>
      </c>
      <c r="AS53" s="186">
        <v>-811.28501418782139</v>
      </c>
      <c r="AT53" s="186">
        <v>-843.73641475533429</v>
      </c>
      <c r="AU53" s="186">
        <v>-877.48587134554771</v>
      </c>
      <c r="AV53" s="186">
        <v>-912.58530619936948</v>
      </c>
      <c r="AW53" s="186">
        <v>-949.08871844734449</v>
      </c>
      <c r="AX53" s="186">
        <v>-987.05226718523829</v>
      </c>
      <c r="AY53" s="186">
        <v>-1026.5343578726479</v>
      </c>
      <c r="AZ53" s="186">
        <v>-1067.5957321875537</v>
      </c>
      <c r="BA53" s="186">
        <v>-1110.2995614750562</v>
      </c>
      <c r="BB53" s="186">
        <v>-1154.7115439340585</v>
      </c>
      <c r="BC53" s="186">
        <v>-1200.9000056914206</v>
      </c>
      <c r="BD53" s="186">
        <v>-1248.9360059190776</v>
      </c>
      <c r="BE53" s="186">
        <v>-1298.8934461558406</v>
      </c>
      <c r="BF53" s="186">
        <v>-1350.8491840020743</v>
      </c>
      <c r="BG53" s="186">
        <v>-1404.8831513621574</v>
      </c>
      <c r="BH53" s="186">
        <v>-1461.0784774166436</v>
      </c>
      <c r="BI53" s="186">
        <v>-1519.5216165133095</v>
      </c>
      <c r="BJ53" s="186">
        <v>-1580.3024811738421</v>
      </c>
      <c r="BK53" s="186">
        <v>-1643.5145804207957</v>
      </c>
      <c r="BL53" s="186">
        <v>-1709.2551636376277</v>
      </c>
      <c r="BM53" s="186">
        <v>-1777.6253701831329</v>
      </c>
      <c r="BN53" s="186">
        <v>-1848.7303849904581</v>
      </c>
      <c r="BO53" s="186">
        <v>-1922.6796003900768</v>
      </c>
      <c r="BP53" s="186">
        <v>-1999.5867844056795</v>
      </c>
      <c r="BQ53" s="186">
        <v>-2079.5702557819068</v>
      </c>
      <c r="BR53" s="186">
        <v>-2162.7530660131833</v>
      </c>
      <c r="BS53" s="186">
        <v>-2249.2631886537106</v>
      </c>
      <c r="BT53" s="186">
        <v>-2339.2337161998594</v>
      </c>
      <c r="BU53" s="186">
        <v>-2432.8030648478539</v>
      </c>
      <c r="BV53" s="186">
        <v>-2530.1151874417687</v>
      </c>
      <c r="BW53" s="186">
        <v>-2631.3197949394394</v>
      </c>
      <c r="BX53" s="186">
        <v>-2736.572586737017</v>
      </c>
      <c r="BY53" s="186">
        <v>-2846.0354902064973</v>
      </c>
      <c r="BZ53" s="186">
        <v>-2959.8769098147568</v>
      </c>
      <c r="CA53" s="186">
        <v>-3078.2719862073477</v>
      </c>
      <c r="CB53" s="186">
        <v>-3201.4028656556411</v>
      </c>
      <c r="CC53" s="186">
        <v>-3329.4589802818678</v>
      </c>
      <c r="CD53" s="186">
        <v>-3462.6373394931425</v>
      </c>
      <c r="CE53" s="186">
        <v>-3601.1428330728681</v>
      </c>
      <c r="CF53" s="186">
        <v>-3745.1885463957829</v>
      </c>
      <c r="CG53" s="186">
        <v>-3894.9960882516148</v>
      </c>
      <c r="CH53" s="186">
        <v>-4050.7959317816794</v>
      </c>
      <c r="CI53" s="186">
        <v>-4212.8277690529467</v>
      </c>
      <c r="CJ53" s="186">
        <v>-4381.3408798150649</v>
      </c>
      <c r="CK53" s="186">
        <v>-4556.5945150076677</v>
      </c>
      <c r="CL53" s="186">
        <v>-4738.8582956079745</v>
      </c>
      <c r="CM53" s="186">
        <v>-4928.4126274322934</v>
      </c>
      <c r="CN53" s="186">
        <v>-5125.5491325295852</v>
      </c>
      <c r="CO53" s="186">
        <v>-5330.5710978307688</v>
      </c>
      <c r="CP53" s="186">
        <v>-5543.7939417440002</v>
      </c>
      <c r="CQ53" s="186">
        <v>-5765.5456994137612</v>
      </c>
      <c r="CR53" s="161">
        <v>-5996.1675273903111</v>
      </c>
      <c r="CS53" s="161">
        <v>-6236.0142284859239</v>
      </c>
      <c r="CT53" s="161" t="s">
        <v>538</v>
      </c>
    </row>
    <row r="54" spans="1:98" ht="16.5" thickBot="1" x14ac:dyDescent="0.3">
      <c r="A54" s="291" t="s">
        <v>543</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187"/>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8"/>
      <c r="BS54" s="188"/>
      <c r="BT54" s="188"/>
      <c r="BU54" s="188"/>
      <c r="BV54" s="188"/>
      <c r="BW54" s="188"/>
      <c r="BX54" s="188"/>
      <c r="BY54" s="188"/>
      <c r="BZ54" s="188"/>
      <c r="CA54" s="188"/>
      <c r="CB54" s="188"/>
      <c r="CC54" s="188"/>
      <c r="CD54" s="188"/>
      <c r="CE54" s="188"/>
      <c r="CF54" s="188"/>
      <c r="CG54" s="188"/>
      <c r="CH54" s="188"/>
      <c r="CI54" s="188"/>
      <c r="CJ54" s="188"/>
      <c r="CK54" s="188"/>
      <c r="CL54" s="188"/>
      <c r="CM54" s="188"/>
      <c r="CN54" s="188"/>
      <c r="CO54" s="188"/>
      <c r="CP54" s="188"/>
      <c r="CQ54" s="188"/>
    </row>
    <row r="57" spans="1:98" ht="16.5" thickBot="1" x14ac:dyDescent="0.3"/>
    <row r="58" spans="1:98" s="91" customFormat="1" ht="24" customHeight="1" x14ac:dyDescent="0.25">
      <c r="A58" s="294" t="s">
        <v>596</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v>2026</v>
      </c>
      <c r="AL58" s="289"/>
      <c r="AM58" s="189">
        <v>2027</v>
      </c>
      <c r="AN58" s="189">
        <v>2028</v>
      </c>
      <c r="AO58" s="189">
        <v>2029</v>
      </c>
      <c r="AP58" s="189">
        <v>2030</v>
      </c>
      <c r="AQ58" s="189">
        <v>2031</v>
      </c>
      <c r="AR58" s="189">
        <v>2032</v>
      </c>
      <c r="AS58" s="189">
        <v>2033</v>
      </c>
      <c r="AT58" s="189">
        <v>2034</v>
      </c>
      <c r="AU58" s="189">
        <v>2035</v>
      </c>
      <c r="AV58" s="189">
        <v>2036</v>
      </c>
      <c r="AW58" s="189">
        <v>2037</v>
      </c>
      <c r="AX58" s="189">
        <v>2038</v>
      </c>
      <c r="AY58" s="189">
        <v>2039</v>
      </c>
      <c r="AZ58" s="189">
        <v>2040</v>
      </c>
      <c r="BA58" s="189">
        <v>2041</v>
      </c>
      <c r="BB58" s="189">
        <v>2042</v>
      </c>
      <c r="BC58" s="189">
        <v>2043</v>
      </c>
      <c r="BD58" s="189">
        <v>2044</v>
      </c>
      <c r="BE58" s="189">
        <v>2045</v>
      </c>
      <c r="BF58" s="189">
        <v>2046</v>
      </c>
      <c r="BG58" s="189">
        <v>2047</v>
      </c>
      <c r="BH58" s="189">
        <v>2048</v>
      </c>
      <c r="BI58" s="189">
        <v>2049</v>
      </c>
      <c r="BJ58" s="189">
        <v>2050</v>
      </c>
      <c r="BK58" s="189">
        <v>2051</v>
      </c>
      <c r="BL58" s="189">
        <v>2052</v>
      </c>
      <c r="BM58" s="189">
        <v>2053</v>
      </c>
      <c r="BN58" s="189">
        <v>2054</v>
      </c>
      <c r="BO58" s="189">
        <v>2055</v>
      </c>
      <c r="BP58" s="189">
        <v>2056</v>
      </c>
      <c r="BQ58" s="189">
        <v>2057</v>
      </c>
      <c r="BR58" s="189">
        <v>2058</v>
      </c>
      <c r="BS58" s="189">
        <v>2059</v>
      </c>
      <c r="BT58" s="189">
        <v>2060</v>
      </c>
      <c r="BU58" s="189">
        <v>2061</v>
      </c>
      <c r="BV58" s="189">
        <v>2062</v>
      </c>
      <c r="BW58" s="189">
        <v>2063</v>
      </c>
      <c r="BX58" s="189">
        <v>2064</v>
      </c>
      <c r="BY58" s="189">
        <v>2065</v>
      </c>
      <c r="BZ58" s="189">
        <v>2066</v>
      </c>
      <c r="CA58" s="189">
        <v>2067</v>
      </c>
      <c r="CB58" s="189">
        <v>2068</v>
      </c>
      <c r="CC58" s="189">
        <v>2069</v>
      </c>
      <c r="CD58" s="189">
        <v>2070</v>
      </c>
      <c r="CE58" s="189">
        <v>2071</v>
      </c>
      <c r="CF58" s="189">
        <v>2072</v>
      </c>
      <c r="CG58" s="189">
        <v>2073</v>
      </c>
      <c r="CH58" s="189">
        <v>2074</v>
      </c>
      <c r="CI58" s="189">
        <v>2075</v>
      </c>
      <c r="CJ58" s="189">
        <v>2076</v>
      </c>
      <c r="CK58" s="189">
        <v>2077</v>
      </c>
      <c r="CL58" s="189">
        <v>2078</v>
      </c>
      <c r="CM58" s="189">
        <v>2079</v>
      </c>
      <c r="CN58" s="189">
        <v>2080</v>
      </c>
      <c r="CO58" s="189">
        <v>2081</v>
      </c>
      <c r="CP58" s="189">
        <v>2082</v>
      </c>
      <c r="CQ58" s="189">
        <v>2083</v>
      </c>
      <c r="CR58" s="91">
        <v>2084</v>
      </c>
      <c r="CS58" s="91">
        <v>2085</v>
      </c>
      <c r="CT58" s="91" t="s">
        <v>538</v>
      </c>
    </row>
    <row r="59" spans="1:98" s="91" customFormat="1" ht="11.25" customHeight="1" x14ac:dyDescent="0.25">
      <c r="A59" s="297" t="s">
        <v>597</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v>0</v>
      </c>
      <c r="AL59" s="299"/>
      <c r="AM59" s="190"/>
      <c r="AN59" s="190"/>
      <c r="AO59" s="190"/>
      <c r="AP59" s="190"/>
      <c r="AQ59" s="190"/>
      <c r="AR59" s="190"/>
      <c r="AS59" s="190"/>
      <c r="AT59" s="190"/>
      <c r="AU59" s="190"/>
      <c r="AV59" s="190"/>
      <c r="AW59" s="190"/>
      <c r="AX59" s="190"/>
      <c r="AY59" s="190"/>
      <c r="AZ59" s="190"/>
      <c r="BA59" s="190"/>
      <c r="BB59" s="190"/>
      <c r="BC59" s="190"/>
      <c r="BD59" s="190"/>
      <c r="BE59" s="190"/>
      <c r="BF59" s="190"/>
      <c r="BG59" s="190"/>
      <c r="BH59" s="190"/>
      <c r="BI59" s="190"/>
      <c r="BJ59" s="190"/>
      <c r="BK59" s="190"/>
      <c r="BL59" s="190"/>
      <c r="BM59" s="190"/>
      <c r="BN59" s="190"/>
      <c r="BO59" s="190"/>
      <c r="BP59" s="190"/>
      <c r="BQ59" s="190"/>
      <c r="BR59" s="190"/>
      <c r="BS59" s="190"/>
      <c r="BT59" s="190"/>
      <c r="BU59" s="190"/>
      <c r="BV59" s="190"/>
      <c r="BW59" s="190"/>
      <c r="BX59" s="190"/>
      <c r="BY59" s="190"/>
      <c r="BZ59" s="190"/>
      <c r="CA59" s="190"/>
      <c r="CB59" s="190"/>
      <c r="CC59" s="190"/>
      <c r="CD59" s="190"/>
      <c r="CE59" s="190"/>
      <c r="CF59" s="190"/>
      <c r="CG59" s="190"/>
      <c r="CH59" s="190"/>
      <c r="CI59" s="190"/>
      <c r="CJ59" s="190"/>
      <c r="CK59" s="190"/>
      <c r="CL59" s="190"/>
      <c r="CM59" s="190"/>
      <c r="CN59" s="190"/>
      <c r="CO59" s="190"/>
      <c r="CP59" s="190"/>
      <c r="CQ59" s="190"/>
    </row>
    <row r="60" spans="1:98" s="91" customFormat="1" ht="12" customHeight="1" x14ac:dyDescent="0.25">
      <c r="A60" s="314" t="s">
        <v>598</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191">
        <v>0</v>
      </c>
      <c r="AN60" s="191">
        <v>0</v>
      </c>
      <c r="AO60" s="191">
        <v>0</v>
      </c>
      <c r="AP60" s="191">
        <v>0</v>
      </c>
      <c r="AQ60" s="191">
        <v>0</v>
      </c>
      <c r="AR60" s="191">
        <v>0</v>
      </c>
      <c r="AS60" s="191">
        <v>0</v>
      </c>
      <c r="AT60" s="191">
        <v>0</v>
      </c>
      <c r="AU60" s="191">
        <v>0</v>
      </c>
      <c r="AV60" s="191">
        <v>0</v>
      </c>
      <c r="AW60" s="191">
        <v>0</v>
      </c>
      <c r="AX60" s="191">
        <v>0</v>
      </c>
      <c r="AY60" s="191">
        <v>0</v>
      </c>
      <c r="AZ60" s="191">
        <v>0</v>
      </c>
      <c r="BA60" s="191">
        <v>0</v>
      </c>
      <c r="BB60" s="191">
        <v>0</v>
      </c>
      <c r="BC60" s="191">
        <v>0</v>
      </c>
      <c r="BD60" s="191">
        <v>0</v>
      </c>
      <c r="BE60" s="191">
        <v>0</v>
      </c>
      <c r="BF60" s="191">
        <v>0</v>
      </c>
      <c r="BG60" s="191">
        <v>0</v>
      </c>
      <c r="BH60" s="191">
        <v>0</v>
      </c>
      <c r="BI60" s="191">
        <v>0</v>
      </c>
      <c r="BJ60" s="191">
        <v>0</v>
      </c>
      <c r="BK60" s="191">
        <v>0</v>
      </c>
      <c r="BL60" s="191">
        <v>0</v>
      </c>
      <c r="BM60" s="191">
        <v>0</v>
      </c>
      <c r="BN60" s="191">
        <v>0</v>
      </c>
      <c r="BO60" s="191">
        <v>0</v>
      </c>
      <c r="BP60" s="191">
        <v>0</v>
      </c>
      <c r="BQ60" s="191">
        <v>0</v>
      </c>
      <c r="BR60" s="191">
        <v>0</v>
      </c>
      <c r="BS60" s="191">
        <v>0</v>
      </c>
      <c r="BT60" s="191">
        <v>0</v>
      </c>
      <c r="BU60" s="191">
        <v>0</v>
      </c>
      <c r="BV60" s="191">
        <v>0</v>
      </c>
      <c r="BW60" s="191">
        <v>0</v>
      </c>
      <c r="BX60" s="191">
        <v>0</v>
      </c>
      <c r="BY60" s="191">
        <v>0</v>
      </c>
      <c r="BZ60" s="191">
        <v>0</v>
      </c>
      <c r="CA60" s="191">
        <v>0</v>
      </c>
      <c r="CB60" s="191">
        <v>0</v>
      </c>
      <c r="CC60" s="191">
        <v>0</v>
      </c>
      <c r="CD60" s="191">
        <v>0</v>
      </c>
      <c r="CE60" s="191">
        <v>0</v>
      </c>
      <c r="CF60" s="191">
        <v>0</v>
      </c>
      <c r="CG60" s="191">
        <v>0</v>
      </c>
      <c r="CH60" s="191">
        <v>0</v>
      </c>
      <c r="CI60" s="191">
        <v>0</v>
      </c>
      <c r="CJ60" s="191">
        <v>0</v>
      </c>
      <c r="CK60" s="191">
        <v>0</v>
      </c>
      <c r="CL60" s="191">
        <v>0</v>
      </c>
      <c r="CM60" s="191">
        <v>0</v>
      </c>
      <c r="CN60" s="191">
        <v>0</v>
      </c>
      <c r="CO60" s="191">
        <v>0</v>
      </c>
      <c r="CP60" s="191">
        <v>0</v>
      </c>
      <c r="CQ60" s="191">
        <v>0</v>
      </c>
      <c r="CR60" s="91">
        <v>0</v>
      </c>
      <c r="CS60" s="91">
        <v>0</v>
      </c>
      <c r="CT60" s="91" t="s">
        <v>538</v>
      </c>
    </row>
    <row r="61" spans="1:98" s="91" customFormat="1" ht="12" customHeight="1" x14ac:dyDescent="0.25">
      <c r="A61" s="314" t="s">
        <v>599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v>0</v>
      </c>
      <c r="AL61" s="316"/>
      <c r="AM61" s="191">
        <v>0</v>
      </c>
      <c r="AN61" s="191">
        <v>0</v>
      </c>
      <c r="AO61" s="191">
        <v>0</v>
      </c>
      <c r="AP61" s="191">
        <v>0</v>
      </c>
      <c r="AQ61" s="191">
        <v>0</v>
      </c>
      <c r="AR61" s="191">
        <v>0</v>
      </c>
      <c r="AS61" s="191">
        <v>0</v>
      </c>
      <c r="AT61" s="191">
        <v>0</v>
      </c>
      <c r="AU61" s="191">
        <v>0</v>
      </c>
      <c r="AV61" s="191">
        <v>0</v>
      </c>
      <c r="AW61" s="191">
        <v>0</v>
      </c>
      <c r="AX61" s="191">
        <v>0</v>
      </c>
      <c r="AY61" s="191">
        <v>0</v>
      </c>
      <c r="AZ61" s="191">
        <v>0</v>
      </c>
      <c r="BA61" s="191">
        <v>0</v>
      </c>
      <c r="BB61" s="191">
        <v>0</v>
      </c>
      <c r="BC61" s="191">
        <v>0</v>
      </c>
      <c r="BD61" s="191">
        <v>0</v>
      </c>
      <c r="BE61" s="191">
        <v>0</v>
      </c>
      <c r="BF61" s="191">
        <v>0</v>
      </c>
      <c r="BG61" s="191">
        <v>0</v>
      </c>
      <c r="BH61" s="191">
        <v>0</v>
      </c>
      <c r="BI61" s="191">
        <v>0</v>
      </c>
      <c r="BJ61" s="191">
        <v>0</v>
      </c>
      <c r="BK61" s="191">
        <v>0</v>
      </c>
      <c r="BL61" s="191">
        <v>0</v>
      </c>
      <c r="BM61" s="191">
        <v>0</v>
      </c>
      <c r="BN61" s="191">
        <v>0</v>
      </c>
      <c r="BO61" s="191">
        <v>0</v>
      </c>
      <c r="BP61" s="191">
        <v>0</v>
      </c>
      <c r="BQ61" s="191">
        <v>0</v>
      </c>
      <c r="BR61" s="191">
        <v>0</v>
      </c>
      <c r="BS61" s="191">
        <v>0</v>
      </c>
      <c r="BT61" s="191">
        <v>0</v>
      </c>
      <c r="BU61" s="191">
        <v>0</v>
      </c>
      <c r="BV61" s="191">
        <v>0</v>
      </c>
      <c r="BW61" s="191">
        <v>0</v>
      </c>
      <c r="BX61" s="191">
        <v>0</v>
      </c>
      <c r="BY61" s="191">
        <v>0</v>
      </c>
      <c r="BZ61" s="191">
        <v>0</v>
      </c>
      <c r="CA61" s="191">
        <v>0</v>
      </c>
      <c r="CB61" s="191">
        <v>0</v>
      </c>
      <c r="CC61" s="191">
        <v>0</v>
      </c>
      <c r="CD61" s="191">
        <v>0</v>
      </c>
      <c r="CE61" s="191">
        <v>0</v>
      </c>
      <c r="CF61" s="191">
        <v>0</v>
      </c>
      <c r="CG61" s="191">
        <v>0</v>
      </c>
      <c r="CH61" s="191">
        <v>0</v>
      </c>
      <c r="CI61" s="191">
        <v>0</v>
      </c>
      <c r="CJ61" s="191">
        <v>0</v>
      </c>
      <c r="CK61" s="191">
        <v>0</v>
      </c>
      <c r="CL61" s="191">
        <v>0</v>
      </c>
      <c r="CM61" s="191">
        <v>0</v>
      </c>
      <c r="CN61" s="191">
        <v>0</v>
      </c>
      <c r="CO61" s="191">
        <v>0</v>
      </c>
      <c r="CP61" s="191">
        <v>0</v>
      </c>
      <c r="CQ61" s="191">
        <v>0</v>
      </c>
      <c r="CR61" s="91">
        <v>0</v>
      </c>
      <c r="CS61" s="91">
        <v>0</v>
      </c>
      <c r="CT61" s="91">
        <v>0</v>
      </c>
    </row>
    <row r="62" spans="1:98" s="91" customFormat="1" ht="12" customHeight="1" thickBot="1" x14ac:dyDescent="0.3">
      <c r="A62" s="317" t="s">
        <v>600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v>0</v>
      </c>
      <c r="AL62" s="319"/>
      <c r="AM62" s="192">
        <v>0</v>
      </c>
      <c r="AN62" s="192">
        <v>0</v>
      </c>
      <c r="AO62" s="192">
        <v>0</v>
      </c>
      <c r="AP62" s="192">
        <v>0</v>
      </c>
      <c r="AQ62" s="192">
        <v>0</v>
      </c>
      <c r="AR62" s="192">
        <v>0</v>
      </c>
      <c r="AS62" s="192">
        <v>0</v>
      </c>
      <c r="AT62" s="192">
        <v>0</v>
      </c>
      <c r="AU62" s="192">
        <v>0</v>
      </c>
      <c r="AV62" s="192">
        <v>0</v>
      </c>
      <c r="AW62" s="192">
        <v>0</v>
      </c>
      <c r="AX62" s="192">
        <v>0</v>
      </c>
      <c r="AY62" s="192">
        <v>0</v>
      </c>
      <c r="AZ62" s="192">
        <v>0</v>
      </c>
      <c r="BA62" s="192">
        <v>0</v>
      </c>
      <c r="BB62" s="192">
        <v>0</v>
      </c>
      <c r="BC62" s="192">
        <v>0</v>
      </c>
      <c r="BD62" s="192">
        <v>0</v>
      </c>
      <c r="BE62" s="192">
        <v>0</v>
      </c>
      <c r="BF62" s="192">
        <v>0</v>
      </c>
      <c r="BG62" s="192">
        <v>0</v>
      </c>
      <c r="BH62" s="192">
        <v>0</v>
      </c>
      <c r="BI62" s="192">
        <v>0</v>
      </c>
      <c r="BJ62" s="192">
        <v>0</v>
      </c>
      <c r="BK62" s="192">
        <v>0</v>
      </c>
      <c r="BL62" s="192">
        <v>0</v>
      </c>
      <c r="BM62" s="192">
        <v>0</v>
      </c>
      <c r="BN62" s="192">
        <v>0</v>
      </c>
      <c r="BO62" s="192">
        <v>0</v>
      </c>
      <c r="BP62" s="192">
        <v>0</v>
      </c>
      <c r="BQ62" s="192">
        <v>0</v>
      </c>
      <c r="BR62" s="192">
        <v>0</v>
      </c>
      <c r="BS62" s="192">
        <v>0</v>
      </c>
      <c r="BT62" s="192">
        <v>0</v>
      </c>
      <c r="BU62" s="192">
        <v>0</v>
      </c>
      <c r="BV62" s="192">
        <v>0</v>
      </c>
      <c r="BW62" s="192">
        <v>0</v>
      </c>
      <c r="BX62" s="192">
        <v>0</v>
      </c>
      <c r="BY62" s="192">
        <v>0</v>
      </c>
      <c r="BZ62" s="192">
        <v>0</v>
      </c>
      <c r="CA62" s="192">
        <v>0</v>
      </c>
      <c r="CB62" s="192">
        <v>0</v>
      </c>
      <c r="CC62" s="192">
        <v>0</v>
      </c>
      <c r="CD62" s="192">
        <v>0</v>
      </c>
      <c r="CE62" s="192">
        <v>0</v>
      </c>
      <c r="CF62" s="192">
        <v>0</v>
      </c>
      <c r="CG62" s="192">
        <v>0</v>
      </c>
      <c r="CH62" s="192">
        <v>0</v>
      </c>
      <c r="CI62" s="192">
        <v>0</v>
      </c>
      <c r="CJ62" s="192">
        <v>0</v>
      </c>
      <c r="CK62" s="192">
        <v>0</v>
      </c>
      <c r="CL62" s="192">
        <v>0</v>
      </c>
      <c r="CM62" s="192">
        <v>0</v>
      </c>
      <c r="CN62" s="192">
        <v>0</v>
      </c>
      <c r="CO62" s="192">
        <v>0</v>
      </c>
      <c r="CP62" s="192">
        <v>0</v>
      </c>
      <c r="CQ62" s="192">
        <v>0</v>
      </c>
      <c r="CR62" s="91">
        <v>0</v>
      </c>
      <c r="CS62" s="91">
        <v>0</v>
      </c>
      <c r="CT62" s="91">
        <v>0</v>
      </c>
    </row>
    <row r="63" spans="1:98" ht="16.5" thickBot="1" x14ac:dyDescent="0.3">
      <c r="AL63" s="193"/>
      <c r="AM63" s="193"/>
      <c r="AN63" s="193"/>
      <c r="AO63" s="193"/>
      <c r="AP63" s="193"/>
      <c r="AQ63" s="193"/>
      <c r="AR63" s="193"/>
      <c r="AS63" s="193"/>
      <c r="AT63" s="193"/>
      <c r="AU63" s="193"/>
      <c r="AV63" s="193"/>
      <c r="AW63" s="193"/>
      <c r="AX63" s="193"/>
      <c r="AY63" s="193"/>
      <c r="AZ63" s="193"/>
      <c r="BA63" s="193"/>
      <c r="BB63" s="193"/>
      <c r="BC63" s="193"/>
      <c r="BD63" s="193"/>
      <c r="BE63" s="193"/>
      <c r="BF63" s="193"/>
      <c r="BG63" s="193"/>
      <c r="BH63" s="193"/>
      <c r="BI63" s="193"/>
      <c r="BJ63" s="193"/>
      <c r="BK63" s="193"/>
      <c r="BL63" s="193"/>
      <c r="BM63" s="193"/>
      <c r="BN63" s="193"/>
      <c r="BO63" s="193"/>
      <c r="BP63" s="193"/>
      <c r="BQ63" s="193"/>
      <c r="BR63" s="193"/>
      <c r="BS63" s="193"/>
      <c r="BT63" s="193"/>
      <c r="BU63" s="193"/>
      <c r="BV63" s="193"/>
      <c r="BW63" s="193"/>
      <c r="BX63" s="193"/>
      <c r="BY63" s="193"/>
      <c r="BZ63" s="193"/>
      <c r="CA63" s="193"/>
      <c r="CB63" s="193"/>
      <c r="CC63" s="193"/>
      <c r="CD63" s="193"/>
      <c r="CE63" s="193"/>
      <c r="CF63" s="193"/>
      <c r="CG63" s="193"/>
      <c r="CH63" s="193"/>
      <c r="CI63" s="193"/>
      <c r="CJ63" s="193"/>
      <c r="CK63" s="193"/>
      <c r="CL63" s="193"/>
      <c r="CM63" s="193"/>
      <c r="CN63" s="193"/>
      <c r="CO63" s="193"/>
      <c r="CP63" s="193"/>
      <c r="CQ63" s="193"/>
    </row>
    <row r="64" spans="1:98" x14ac:dyDescent="0.25">
      <c r="A64" s="306" t="s">
        <v>601</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296">
        <v>2026</v>
      </c>
      <c r="AL64" s="289"/>
      <c r="AM64" s="189">
        <v>2027</v>
      </c>
      <c r="AN64" s="189">
        <v>2028</v>
      </c>
      <c r="AO64" s="189">
        <v>2029</v>
      </c>
      <c r="AP64" s="189">
        <v>2030</v>
      </c>
      <c r="AQ64" s="189">
        <v>2031</v>
      </c>
      <c r="AR64" s="189">
        <v>2032</v>
      </c>
      <c r="AS64" s="189">
        <v>2033</v>
      </c>
      <c r="AT64" s="189">
        <v>2034</v>
      </c>
      <c r="AU64" s="189">
        <v>2035</v>
      </c>
      <c r="AV64" s="189">
        <v>2036</v>
      </c>
      <c r="AW64" s="189">
        <v>2037</v>
      </c>
      <c r="AX64" s="189">
        <v>2038</v>
      </c>
      <c r="AY64" s="189">
        <v>2039</v>
      </c>
      <c r="AZ64" s="189">
        <v>2040</v>
      </c>
      <c r="BA64" s="189">
        <v>2041</v>
      </c>
      <c r="BB64" s="189">
        <v>2042</v>
      </c>
      <c r="BC64" s="189">
        <v>2043</v>
      </c>
      <c r="BD64" s="189">
        <v>2044</v>
      </c>
      <c r="BE64" s="189">
        <v>2045</v>
      </c>
      <c r="BF64" s="189">
        <v>2046</v>
      </c>
      <c r="BG64" s="189">
        <v>2047</v>
      </c>
      <c r="BH64" s="189">
        <v>2048</v>
      </c>
      <c r="BI64" s="189">
        <v>2049</v>
      </c>
      <c r="BJ64" s="189">
        <v>2050</v>
      </c>
      <c r="BK64" s="189">
        <v>2051</v>
      </c>
      <c r="BL64" s="189">
        <v>2052</v>
      </c>
      <c r="BM64" s="189">
        <v>2053</v>
      </c>
      <c r="BN64" s="189">
        <v>2054</v>
      </c>
      <c r="BO64" s="189">
        <v>2055</v>
      </c>
      <c r="BP64" s="189">
        <v>2056</v>
      </c>
      <c r="BQ64" s="189">
        <v>2057</v>
      </c>
      <c r="BR64" s="189">
        <v>2058</v>
      </c>
      <c r="BS64" s="189">
        <v>2059</v>
      </c>
      <c r="BT64" s="189">
        <v>2060</v>
      </c>
      <c r="BU64" s="189">
        <v>2061</v>
      </c>
      <c r="BV64" s="189">
        <v>2062</v>
      </c>
      <c r="BW64" s="189">
        <v>2063</v>
      </c>
      <c r="BX64" s="189">
        <v>2064</v>
      </c>
      <c r="BY64" s="189">
        <v>2065</v>
      </c>
      <c r="BZ64" s="189">
        <v>2066</v>
      </c>
      <c r="CA64" s="189">
        <v>2067</v>
      </c>
      <c r="CB64" s="189">
        <v>2068</v>
      </c>
      <c r="CC64" s="189">
        <v>2069</v>
      </c>
      <c r="CD64" s="189">
        <v>2070</v>
      </c>
      <c r="CE64" s="189">
        <v>2071</v>
      </c>
      <c r="CF64" s="189">
        <v>2072</v>
      </c>
      <c r="CG64" s="189">
        <v>2073</v>
      </c>
      <c r="CH64" s="189">
        <v>2074</v>
      </c>
      <c r="CI64" s="189">
        <v>2075</v>
      </c>
      <c r="CJ64" s="189">
        <v>2076</v>
      </c>
      <c r="CK64" s="189">
        <v>2077</v>
      </c>
      <c r="CL64" s="189">
        <v>2078</v>
      </c>
      <c r="CM64" s="189">
        <v>2079</v>
      </c>
      <c r="CN64" s="189">
        <v>2080</v>
      </c>
      <c r="CO64" s="189">
        <v>2081</v>
      </c>
      <c r="CP64" s="189">
        <v>2082</v>
      </c>
      <c r="CQ64" s="189">
        <v>2083</v>
      </c>
      <c r="CR64" s="161">
        <v>2084</v>
      </c>
      <c r="CS64" s="161">
        <v>2085</v>
      </c>
      <c r="CT64" s="161" t="s">
        <v>538</v>
      </c>
    </row>
    <row r="65" spans="1:98" s="162" customFormat="1" ht="15" x14ac:dyDescent="0.25">
      <c r="A65" s="308" t="s">
        <v>316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v>0</v>
      </c>
      <c r="AL65" s="311"/>
      <c r="AM65" s="194">
        <v>0</v>
      </c>
      <c r="AN65" s="194">
        <v>0</v>
      </c>
      <c r="AO65" s="194">
        <v>0</v>
      </c>
      <c r="AP65" s="194">
        <v>0</v>
      </c>
      <c r="AQ65" s="194">
        <v>0</v>
      </c>
      <c r="AR65" s="194">
        <v>0</v>
      </c>
      <c r="AS65" s="194">
        <v>0</v>
      </c>
      <c r="AT65" s="194">
        <v>0</v>
      </c>
      <c r="AU65" s="194">
        <v>0</v>
      </c>
      <c r="AV65" s="194">
        <v>0</v>
      </c>
      <c r="AW65" s="194">
        <v>0</v>
      </c>
      <c r="AX65" s="194">
        <v>0</v>
      </c>
      <c r="AY65" s="194">
        <v>0</v>
      </c>
      <c r="AZ65" s="194">
        <v>0</v>
      </c>
      <c r="BA65" s="194">
        <v>0</v>
      </c>
      <c r="BB65" s="194">
        <v>0</v>
      </c>
      <c r="BC65" s="194">
        <v>0</v>
      </c>
      <c r="BD65" s="194">
        <v>0</v>
      </c>
      <c r="BE65" s="194">
        <v>0</v>
      </c>
      <c r="BF65" s="194">
        <v>0</v>
      </c>
      <c r="BG65" s="194">
        <v>0</v>
      </c>
      <c r="BH65" s="194">
        <v>0</v>
      </c>
      <c r="BI65" s="194">
        <v>0</v>
      </c>
      <c r="BJ65" s="194">
        <v>0</v>
      </c>
      <c r="BK65" s="194">
        <v>0</v>
      </c>
      <c r="BL65" s="194">
        <v>0</v>
      </c>
      <c r="BM65" s="194">
        <v>0</v>
      </c>
      <c r="BN65" s="194">
        <v>0</v>
      </c>
      <c r="BO65" s="194">
        <v>0</v>
      </c>
      <c r="BP65" s="194">
        <v>0</v>
      </c>
      <c r="BQ65" s="194">
        <v>0</v>
      </c>
      <c r="BR65" s="194">
        <v>0</v>
      </c>
      <c r="BS65" s="194">
        <v>0</v>
      </c>
      <c r="BT65" s="194">
        <v>0</v>
      </c>
      <c r="BU65" s="194">
        <v>0</v>
      </c>
      <c r="BV65" s="194">
        <v>0</v>
      </c>
      <c r="BW65" s="194">
        <v>0</v>
      </c>
      <c r="BX65" s="194">
        <v>0</v>
      </c>
      <c r="BY65" s="194">
        <v>0</v>
      </c>
      <c r="BZ65" s="194">
        <v>0</v>
      </c>
      <c r="CA65" s="194">
        <v>0</v>
      </c>
      <c r="CB65" s="194">
        <v>0</v>
      </c>
      <c r="CC65" s="194">
        <v>0</v>
      </c>
      <c r="CD65" s="194">
        <v>0</v>
      </c>
      <c r="CE65" s="194">
        <v>0</v>
      </c>
      <c r="CF65" s="194">
        <v>0</v>
      </c>
      <c r="CG65" s="194">
        <v>0</v>
      </c>
      <c r="CH65" s="194">
        <v>0</v>
      </c>
      <c r="CI65" s="194">
        <v>0</v>
      </c>
      <c r="CJ65" s="194">
        <v>0</v>
      </c>
      <c r="CK65" s="194">
        <v>0</v>
      </c>
      <c r="CL65" s="194">
        <v>0</v>
      </c>
      <c r="CM65" s="194">
        <v>0</v>
      </c>
      <c r="CN65" s="194">
        <v>0</v>
      </c>
      <c r="CO65" s="194">
        <v>0</v>
      </c>
      <c r="CP65" s="194">
        <v>0</v>
      </c>
      <c r="CQ65" s="194">
        <v>0</v>
      </c>
      <c r="CR65" s="162">
        <v>0</v>
      </c>
      <c r="CS65" s="162">
        <v>0</v>
      </c>
      <c r="CT65" s="162" t="s">
        <v>538</v>
      </c>
    </row>
    <row r="66" spans="1:98" x14ac:dyDescent="0.25">
      <c r="A66" s="308" t="s">
        <v>315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12">
        <v>0</v>
      </c>
      <c r="AL66" s="313"/>
      <c r="AM66" s="195">
        <v>493998.24133701943</v>
      </c>
      <c r="AN66" s="195">
        <v>515344.90183841251</v>
      </c>
      <c r="AO66" s="195">
        <v>537372.72942780552</v>
      </c>
      <c r="AP66" s="195">
        <v>560380.20141271863</v>
      </c>
      <c r="AQ66" s="195">
        <v>584297.16825697268</v>
      </c>
      <c r="AR66" s="195">
        <v>609160.00975494075</v>
      </c>
      <c r="AS66" s="195">
        <v>635006.56089277205</v>
      </c>
      <c r="AT66" s="195">
        <v>661876.17005606077</v>
      </c>
      <c r="AU66" s="195">
        <v>689809.75956582557</v>
      </c>
      <c r="AV66" s="195">
        <v>718849.8886359249</v>
      </c>
      <c r="AW66" s="195">
        <v>749040.81884877279</v>
      </c>
      <c r="AX66" s="195">
        <v>780428.58225007867</v>
      </c>
      <c r="AY66" s="195">
        <v>813061.05216738128</v>
      </c>
      <c r="AZ66" s="195">
        <v>846988.01686132001</v>
      </c>
      <c r="BA66" s="195">
        <v>882261.25612296094</v>
      </c>
      <c r="BB66" s="195">
        <v>918934.62093501142</v>
      </c>
      <c r="BC66" s="195">
        <v>957064.11631948827</v>
      </c>
      <c r="BD66" s="195">
        <v>996707.98749928863</v>
      </c>
      <c r="BE66" s="195">
        <v>1037926.8095062249</v>
      </c>
      <c r="BF66" s="195">
        <v>1080783.5803733831</v>
      </c>
      <c r="BG66" s="195">
        <v>1125343.8180551722</v>
      </c>
      <c r="BH66" s="195">
        <v>1171675.6612241769</v>
      </c>
      <c r="BI66" s="195">
        <v>1219849.9740998864</v>
      </c>
      <c r="BJ66" s="195">
        <v>1269940.4554705685</v>
      </c>
      <c r="BK66" s="195">
        <v>1322023.7520760216</v>
      </c>
      <c r="BL66" s="195">
        <v>1376179.5765256376</v>
      </c>
      <c r="BM66" s="195">
        <v>1432490.8299331823</v>
      </c>
      <c r="BN66" s="195">
        <v>1491043.729456973</v>
      </c>
      <c r="BO66" s="195">
        <v>1551927.9409416602</v>
      </c>
      <c r="BP66" s="195">
        <v>1615236.7168656781</v>
      </c>
      <c r="BQ66" s="195">
        <v>1681067.0398066021</v>
      </c>
      <c r="BR66" s="195">
        <v>1749519.7716451068</v>
      </c>
      <c r="BS66" s="195">
        <v>1820699.8087370961</v>
      </c>
      <c r="BT66" s="195">
        <v>1894716.2432927093</v>
      </c>
      <c r="BU66" s="195">
        <v>1971682.5312104912</v>
      </c>
      <c r="BV66" s="195">
        <v>2051716.6666249288</v>
      </c>
      <c r="BW66" s="195">
        <v>2134941.3634358882</v>
      </c>
      <c r="BX66" s="195">
        <v>2221484.24409923</v>
      </c>
      <c r="BY66" s="195">
        <v>2311478.0359690492</v>
      </c>
      <c r="BZ66" s="195">
        <v>2405060.775493606</v>
      </c>
      <c r="CA66" s="195">
        <v>2502376.0205790899</v>
      </c>
      <c r="CB66" s="195">
        <v>2603573.0714479364</v>
      </c>
      <c r="CC66" s="195">
        <v>2708807.2003314821</v>
      </c>
      <c r="CD66" s="195">
        <v>2818239.8903503139</v>
      </c>
      <c r="CE66" s="195">
        <v>2932039.083949843</v>
      </c>
      <c r="CF66" s="195">
        <v>3050379.4412732972</v>
      </c>
      <c r="CG66" s="195">
        <v>3173442.6088696341</v>
      </c>
      <c r="CH66" s="195">
        <v>3301417.4991497686</v>
      </c>
      <c r="CI66" s="195">
        <v>3434500.5810210533</v>
      </c>
      <c r="CJ66" s="195">
        <v>3572896.1821471332</v>
      </c>
      <c r="CK66" s="195">
        <v>3716816.8032982005</v>
      </c>
      <c r="CL66" s="195">
        <v>3866483.4452752545</v>
      </c>
      <c r="CM66" s="195">
        <v>4022125.9489113349</v>
      </c>
      <c r="CN66" s="195">
        <v>4183983.3486728035</v>
      </c>
      <c r="CO66" s="195">
        <v>4352304.2404046748</v>
      </c>
      <c r="CP66" s="195">
        <v>4527347.1637857659</v>
      </c>
      <c r="CQ66" s="195">
        <v>4709381.0000820449</v>
      </c>
      <c r="CR66" s="161">
        <v>4898685.3858101182</v>
      </c>
      <c r="CS66" s="161">
        <v>5095551.1429472594</v>
      </c>
      <c r="CT66" s="161" t="s">
        <v>538</v>
      </c>
    </row>
    <row r="67" spans="1:98" x14ac:dyDescent="0.25">
      <c r="A67" s="308" t="s">
        <v>314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2">
        <v>0</v>
      </c>
      <c r="AL67" s="313"/>
      <c r="AM67" s="195">
        <v>0</v>
      </c>
      <c r="AN67" s="195">
        <v>0</v>
      </c>
      <c r="AO67" s="195">
        <v>0</v>
      </c>
      <c r="AP67" s="195">
        <v>0</v>
      </c>
      <c r="AQ67" s="195">
        <v>0</v>
      </c>
      <c r="AR67" s="195">
        <v>0</v>
      </c>
      <c r="AS67" s="195">
        <v>0</v>
      </c>
      <c r="AT67" s="195">
        <v>0</v>
      </c>
      <c r="AU67" s="195">
        <v>0</v>
      </c>
      <c r="AV67" s="195">
        <v>0</v>
      </c>
      <c r="AW67" s="195">
        <v>0</v>
      </c>
      <c r="AX67" s="195">
        <v>0</v>
      </c>
      <c r="AY67" s="195">
        <v>0</v>
      </c>
      <c r="AZ67" s="195">
        <v>0</v>
      </c>
      <c r="BA67" s="195">
        <v>0</v>
      </c>
      <c r="BB67" s="195">
        <v>0</v>
      </c>
      <c r="BC67" s="195">
        <v>0</v>
      </c>
      <c r="BD67" s="195">
        <v>0</v>
      </c>
      <c r="BE67" s="195">
        <v>0</v>
      </c>
      <c r="BF67" s="195">
        <v>0</v>
      </c>
      <c r="BG67" s="195">
        <v>0</v>
      </c>
      <c r="BH67" s="195">
        <v>0</v>
      </c>
      <c r="BI67" s="195">
        <v>0</v>
      </c>
      <c r="BJ67" s="195">
        <v>0</v>
      </c>
      <c r="BK67" s="195">
        <v>0</v>
      </c>
      <c r="BL67" s="195">
        <v>0</v>
      </c>
      <c r="BM67" s="195">
        <v>0</v>
      </c>
      <c r="BN67" s="195">
        <v>0</v>
      </c>
      <c r="BO67" s="195">
        <v>0</v>
      </c>
      <c r="BP67" s="195">
        <v>0</v>
      </c>
      <c r="BQ67" s="195">
        <v>0</v>
      </c>
      <c r="BR67" s="195">
        <v>0</v>
      </c>
      <c r="BS67" s="195">
        <v>0</v>
      </c>
      <c r="BT67" s="195">
        <v>0</v>
      </c>
      <c r="BU67" s="195">
        <v>0</v>
      </c>
      <c r="BV67" s="195">
        <v>0</v>
      </c>
      <c r="BW67" s="195">
        <v>0</v>
      </c>
      <c r="BX67" s="195">
        <v>0</v>
      </c>
      <c r="BY67" s="195">
        <v>0</v>
      </c>
      <c r="BZ67" s="195">
        <v>0</v>
      </c>
      <c r="CA67" s="195">
        <v>0</v>
      </c>
      <c r="CB67" s="195">
        <v>0</v>
      </c>
      <c r="CC67" s="195">
        <v>0</v>
      </c>
      <c r="CD67" s="195">
        <v>0</v>
      </c>
      <c r="CE67" s="195">
        <v>0</v>
      </c>
      <c r="CF67" s="195">
        <v>0</v>
      </c>
      <c r="CG67" s="195">
        <v>0</v>
      </c>
      <c r="CH67" s="195">
        <v>0</v>
      </c>
      <c r="CI67" s="195">
        <v>0</v>
      </c>
      <c r="CJ67" s="195">
        <v>0</v>
      </c>
      <c r="CK67" s="195">
        <v>0</v>
      </c>
      <c r="CL67" s="195">
        <v>0</v>
      </c>
      <c r="CM67" s="195">
        <v>0</v>
      </c>
      <c r="CN67" s="195">
        <v>0</v>
      </c>
      <c r="CO67" s="195">
        <v>0</v>
      </c>
      <c r="CP67" s="195">
        <v>0</v>
      </c>
      <c r="CQ67" s="195">
        <v>0</v>
      </c>
      <c r="CR67" s="161">
        <v>0</v>
      </c>
      <c r="CS67" s="161">
        <v>0</v>
      </c>
      <c r="CT67" s="161" t="s">
        <v>538</v>
      </c>
    </row>
    <row r="68" spans="1:98" x14ac:dyDescent="0.25">
      <c r="A68" s="308" t="s">
        <v>313</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12">
        <v>0</v>
      </c>
      <c r="AL68" s="313"/>
      <c r="AM68" s="195">
        <v>525600</v>
      </c>
      <c r="AN68" s="195">
        <v>546676.56000000006</v>
      </c>
      <c r="AO68" s="195">
        <v>568434.2870880001</v>
      </c>
      <c r="AP68" s="195">
        <v>591171.65857152024</v>
      </c>
      <c r="AQ68" s="195">
        <v>614818.52491438121</v>
      </c>
      <c r="AR68" s="195">
        <v>639411.26591095631</v>
      </c>
      <c r="AS68" s="195">
        <v>664987.71654739464</v>
      </c>
      <c r="AT68" s="195">
        <v>691587.22520929039</v>
      </c>
      <c r="AU68" s="195">
        <v>719250.71421766211</v>
      </c>
      <c r="AV68" s="195">
        <v>748020.74278636847</v>
      </c>
      <c r="AW68" s="195">
        <v>777941.57249782339</v>
      </c>
      <c r="AX68" s="195">
        <v>809059.23539773631</v>
      </c>
      <c r="AY68" s="195">
        <v>841421.60481364583</v>
      </c>
      <c r="AZ68" s="195">
        <v>875078.46900619159</v>
      </c>
      <c r="BA68" s="195">
        <v>910081.60776643956</v>
      </c>
      <c r="BB68" s="195">
        <v>946484.87207709707</v>
      </c>
      <c r="BC68" s="195">
        <v>984344.26696018083</v>
      </c>
      <c r="BD68" s="195">
        <v>1023718.0376385882</v>
      </c>
      <c r="BE68" s="195">
        <v>1064666.7591441316</v>
      </c>
      <c r="BF68" s="195">
        <v>1107253.4295098968</v>
      </c>
      <c r="BG68" s="195">
        <v>1151543.5666902929</v>
      </c>
      <c r="BH68" s="195">
        <v>1197605.3093579046</v>
      </c>
      <c r="BI68" s="195">
        <v>1245509.5217322209</v>
      </c>
      <c r="BJ68" s="195">
        <v>1295329.9026015101</v>
      </c>
      <c r="BK68" s="195">
        <v>1347143.0987055702</v>
      </c>
      <c r="BL68" s="195">
        <v>1401028.8226537933</v>
      </c>
      <c r="BM68" s="195">
        <v>1457069.975559945</v>
      </c>
      <c r="BN68" s="195">
        <v>1515352.7745823427</v>
      </c>
      <c r="BO68" s="195">
        <v>1575966.8855656369</v>
      </c>
      <c r="BP68" s="195">
        <v>1639005.5609882618</v>
      </c>
      <c r="BQ68" s="195">
        <v>1704565.7834277926</v>
      </c>
      <c r="BR68" s="195">
        <v>1772748.4147649044</v>
      </c>
      <c r="BS68" s="195">
        <v>1843658.3513555008</v>
      </c>
      <c r="BT68" s="195">
        <v>1917404.685409721</v>
      </c>
      <c r="BU68" s="195">
        <v>1994100.8728261099</v>
      </c>
      <c r="BV68" s="195">
        <v>2073864.9077391545</v>
      </c>
      <c r="BW68" s="195">
        <v>2156819.5040487209</v>
      </c>
      <c r="BX68" s="195">
        <v>2243092.2842106698</v>
      </c>
      <c r="BY68" s="195">
        <v>2332815.975579096</v>
      </c>
      <c r="BZ68" s="195">
        <v>2426128.6146022598</v>
      </c>
      <c r="CA68" s="195">
        <v>2523173.7591863507</v>
      </c>
      <c r="CB68" s="195">
        <v>2624100.7095538042</v>
      </c>
      <c r="CC68" s="195">
        <v>2729064.737935957</v>
      </c>
      <c r="CD68" s="195">
        <v>2838227.3274533954</v>
      </c>
      <c r="CE68" s="195">
        <v>2951756.4205515315</v>
      </c>
      <c r="CF68" s="195">
        <v>3069826.6773735927</v>
      </c>
      <c r="CG68" s="195">
        <v>3192619.7444685367</v>
      </c>
      <c r="CH68" s="195">
        <v>3320324.5342472782</v>
      </c>
      <c r="CI68" s="195">
        <v>3453137.5156171699</v>
      </c>
      <c r="CJ68" s="195">
        <v>3591263.0162418569</v>
      </c>
      <c r="CK68" s="195">
        <v>3734913.5368915312</v>
      </c>
      <c r="CL68" s="195">
        <v>3884310.0783671923</v>
      </c>
      <c r="CM68" s="195">
        <v>4039682.4815018796</v>
      </c>
      <c r="CN68" s="195">
        <v>4201269.7807619553</v>
      </c>
      <c r="CO68" s="195">
        <v>4369320.5719924336</v>
      </c>
      <c r="CP68" s="195">
        <v>4544093.3948721318</v>
      </c>
      <c r="CQ68" s="195">
        <v>4725857.1306670178</v>
      </c>
      <c r="CR68" s="161">
        <v>4914891.4158936981</v>
      </c>
      <c r="CS68" s="161">
        <v>5111487.0725294463</v>
      </c>
      <c r="CT68" s="161" t="s">
        <v>538</v>
      </c>
    </row>
    <row r="69" spans="1:98" x14ac:dyDescent="0.25">
      <c r="A69" s="308" t="s">
        <v>538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2">
        <v>0</v>
      </c>
      <c r="AL69" s="313"/>
      <c r="AM69" s="195">
        <v>0</v>
      </c>
      <c r="AN69" s="195">
        <v>0</v>
      </c>
      <c r="AO69" s="195">
        <v>0</v>
      </c>
      <c r="AP69" s="195">
        <v>0</v>
      </c>
      <c r="AQ69" s="195">
        <v>0</v>
      </c>
      <c r="AR69" s="195">
        <v>0</v>
      </c>
      <c r="AS69" s="195">
        <v>0</v>
      </c>
      <c r="AT69" s="195">
        <v>0</v>
      </c>
      <c r="AU69" s="195">
        <v>0</v>
      </c>
      <c r="AV69" s="195">
        <v>0</v>
      </c>
      <c r="AW69" s="195">
        <v>0</v>
      </c>
      <c r="AX69" s="195">
        <v>0</v>
      </c>
      <c r="AY69" s="195">
        <v>0</v>
      </c>
      <c r="AZ69" s="195">
        <v>0</v>
      </c>
      <c r="BA69" s="195">
        <v>0</v>
      </c>
      <c r="BB69" s="195">
        <v>0</v>
      </c>
      <c r="BC69" s="195">
        <v>0</v>
      </c>
      <c r="BD69" s="195">
        <v>0</v>
      </c>
      <c r="BE69" s="195">
        <v>0</v>
      </c>
      <c r="BF69" s="195">
        <v>0</v>
      </c>
      <c r="BG69" s="195">
        <v>0</v>
      </c>
      <c r="BH69" s="195">
        <v>0</v>
      </c>
      <c r="BI69" s="195">
        <v>0</v>
      </c>
      <c r="BJ69" s="195">
        <v>0</v>
      </c>
      <c r="BK69" s="195">
        <v>0</v>
      </c>
      <c r="BL69" s="195">
        <v>0</v>
      </c>
      <c r="BM69" s="195">
        <v>0</v>
      </c>
      <c r="BN69" s="195">
        <v>0</v>
      </c>
      <c r="BO69" s="195">
        <v>0</v>
      </c>
      <c r="BP69" s="195">
        <v>0</v>
      </c>
      <c r="BQ69" s="195">
        <v>0</v>
      </c>
      <c r="BR69" s="195">
        <v>0</v>
      </c>
      <c r="BS69" s="195">
        <v>0</v>
      </c>
      <c r="BT69" s="195">
        <v>0</v>
      </c>
      <c r="BU69" s="195">
        <v>0</v>
      </c>
      <c r="BV69" s="195">
        <v>0</v>
      </c>
      <c r="BW69" s="195">
        <v>0</v>
      </c>
      <c r="BX69" s="195">
        <v>0</v>
      </c>
      <c r="BY69" s="195">
        <v>0</v>
      </c>
      <c r="BZ69" s="195">
        <v>0</v>
      </c>
      <c r="CA69" s="195">
        <v>0</v>
      </c>
      <c r="CB69" s="195">
        <v>0</v>
      </c>
      <c r="CC69" s="195">
        <v>0</v>
      </c>
      <c r="CD69" s="195">
        <v>0</v>
      </c>
      <c r="CE69" s="195">
        <v>0</v>
      </c>
      <c r="CF69" s="195">
        <v>0</v>
      </c>
      <c r="CG69" s="195">
        <v>0</v>
      </c>
      <c r="CH69" s="195">
        <v>0</v>
      </c>
      <c r="CI69" s="195">
        <v>0</v>
      </c>
      <c r="CJ69" s="195">
        <v>0</v>
      </c>
      <c r="CK69" s="195">
        <v>0</v>
      </c>
      <c r="CL69" s="195">
        <v>0</v>
      </c>
      <c r="CM69" s="195">
        <v>0</v>
      </c>
      <c r="CN69" s="195">
        <v>0</v>
      </c>
      <c r="CO69" s="195">
        <v>0</v>
      </c>
      <c r="CP69" s="195">
        <v>0</v>
      </c>
      <c r="CQ69" s="195">
        <v>0</v>
      </c>
      <c r="CR69" s="161">
        <v>0</v>
      </c>
      <c r="CS69" s="161">
        <v>0</v>
      </c>
      <c r="CT69" s="161" t="s">
        <v>538</v>
      </c>
    </row>
    <row r="70" spans="1:98" x14ac:dyDescent="0.25">
      <c r="A70" s="308" t="s">
        <v>538</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20"/>
      <c r="AL70" s="321"/>
      <c r="AM70" s="195">
        <v>0</v>
      </c>
      <c r="AN70" s="195">
        <v>0</v>
      </c>
      <c r="AO70" s="195">
        <v>0</v>
      </c>
      <c r="AP70" s="195">
        <v>0</v>
      </c>
      <c r="AQ70" s="195">
        <v>0</v>
      </c>
      <c r="AR70" s="195">
        <v>0</v>
      </c>
      <c r="AS70" s="195">
        <v>0</v>
      </c>
      <c r="AT70" s="195">
        <v>0</v>
      </c>
      <c r="AU70" s="195">
        <v>0</v>
      </c>
      <c r="AV70" s="195">
        <v>0</v>
      </c>
      <c r="AW70" s="195">
        <v>0</v>
      </c>
      <c r="AX70" s="195">
        <v>0</v>
      </c>
      <c r="AY70" s="195">
        <v>0</v>
      </c>
      <c r="AZ70" s="195">
        <v>0</v>
      </c>
      <c r="BA70" s="195">
        <v>0</v>
      </c>
      <c r="BB70" s="195">
        <v>0</v>
      </c>
      <c r="BC70" s="195">
        <v>0</v>
      </c>
      <c r="BD70" s="195">
        <v>0</v>
      </c>
      <c r="BE70" s="195">
        <v>0</v>
      </c>
      <c r="BF70" s="195">
        <v>0</v>
      </c>
      <c r="BG70" s="195">
        <v>0</v>
      </c>
      <c r="BH70" s="195">
        <v>0</v>
      </c>
      <c r="BI70" s="195">
        <v>0</v>
      </c>
      <c r="BJ70" s="195">
        <v>0</v>
      </c>
      <c r="BK70" s="195">
        <v>0</v>
      </c>
      <c r="BL70" s="195">
        <v>0</v>
      </c>
      <c r="BM70" s="195">
        <v>0</v>
      </c>
      <c r="BN70" s="195">
        <v>0</v>
      </c>
      <c r="BO70" s="195">
        <v>0</v>
      </c>
      <c r="BP70" s="195">
        <v>0</v>
      </c>
      <c r="BQ70" s="195">
        <v>0</v>
      </c>
      <c r="BR70" s="195">
        <v>0</v>
      </c>
      <c r="BS70" s="195">
        <v>0</v>
      </c>
      <c r="BT70" s="195">
        <v>0</v>
      </c>
      <c r="BU70" s="195">
        <v>0</v>
      </c>
      <c r="BV70" s="195">
        <v>0</v>
      </c>
      <c r="BW70" s="195">
        <v>0</v>
      </c>
      <c r="BX70" s="195">
        <v>0</v>
      </c>
      <c r="BY70" s="195">
        <v>0</v>
      </c>
      <c r="BZ70" s="195">
        <v>0</v>
      </c>
      <c r="CA70" s="195">
        <v>0</v>
      </c>
      <c r="CB70" s="195">
        <v>0</v>
      </c>
      <c r="CC70" s="195">
        <v>0</v>
      </c>
      <c r="CD70" s="195">
        <v>0</v>
      </c>
      <c r="CE70" s="195">
        <v>0</v>
      </c>
      <c r="CF70" s="195">
        <v>0</v>
      </c>
      <c r="CG70" s="195">
        <v>0</v>
      </c>
      <c r="CH70" s="195">
        <v>0</v>
      </c>
      <c r="CI70" s="195">
        <v>0</v>
      </c>
      <c r="CJ70" s="195">
        <v>0</v>
      </c>
      <c r="CK70" s="195">
        <v>0</v>
      </c>
      <c r="CL70" s="195">
        <v>0</v>
      </c>
      <c r="CM70" s="195">
        <v>0</v>
      </c>
      <c r="CN70" s="195">
        <v>0</v>
      </c>
      <c r="CO70" s="195">
        <v>0</v>
      </c>
      <c r="CP70" s="195">
        <v>0</v>
      </c>
      <c r="CQ70" s="195">
        <v>0</v>
      </c>
      <c r="CR70" s="161">
        <v>0</v>
      </c>
      <c r="CS70" s="161">
        <v>0</v>
      </c>
      <c r="CT70" s="161" t="s">
        <v>611</v>
      </c>
    </row>
    <row r="71" spans="1:98" x14ac:dyDescent="0.25">
      <c r="A71" s="308" t="s">
        <v>312</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20"/>
      <c r="AL71" s="321"/>
      <c r="AM71" s="195">
        <v>-31601.758662980548</v>
      </c>
      <c r="AN71" s="195">
        <v>-31331.658161587551</v>
      </c>
      <c r="AO71" s="195">
        <v>-31061.557660194554</v>
      </c>
      <c r="AP71" s="195">
        <v>-30791.457158801557</v>
      </c>
      <c r="AQ71" s="195">
        <v>-30521.35665740856</v>
      </c>
      <c r="AR71" s="195">
        <v>-30251.256156015563</v>
      </c>
      <c r="AS71" s="195">
        <v>-29981.155654622569</v>
      </c>
      <c r="AT71" s="195">
        <v>-29711.055153229576</v>
      </c>
      <c r="AU71" s="195">
        <v>-29440.954651836579</v>
      </c>
      <c r="AV71" s="195">
        <v>-29170.854150443585</v>
      </c>
      <c r="AW71" s="195">
        <v>-28900.753649050588</v>
      </c>
      <c r="AX71" s="195">
        <v>-28630.653147657591</v>
      </c>
      <c r="AY71" s="195">
        <v>-28360.552646264594</v>
      </c>
      <c r="AZ71" s="195">
        <v>-28090.452144871597</v>
      </c>
      <c r="BA71" s="195">
        <v>-27820.351643478603</v>
      </c>
      <c r="BB71" s="195">
        <v>-27550.251142085606</v>
      </c>
      <c r="BC71" s="195">
        <v>-27280.150640692609</v>
      </c>
      <c r="BD71" s="195">
        <v>-27010.050139299612</v>
      </c>
      <c r="BE71" s="195">
        <v>-26739.949637906615</v>
      </c>
      <c r="BF71" s="195">
        <v>-26469.849136513618</v>
      </c>
      <c r="BG71" s="195">
        <v>-26199.748635120624</v>
      </c>
      <c r="BH71" s="195">
        <v>-25929.648133727627</v>
      </c>
      <c r="BI71" s="195">
        <v>-25659.54763233463</v>
      </c>
      <c r="BJ71" s="195">
        <v>-25389.447130941633</v>
      </c>
      <c r="BK71" s="195">
        <v>-25119.346629548636</v>
      </c>
      <c r="BL71" s="195">
        <v>-24849.246128155643</v>
      </c>
      <c r="BM71" s="195">
        <v>-24579.145626762645</v>
      </c>
      <c r="BN71" s="195">
        <v>-24309.045125369648</v>
      </c>
      <c r="BO71" s="195">
        <v>-24038.944623976651</v>
      </c>
      <c r="BP71" s="195">
        <v>-23768.844122583654</v>
      </c>
      <c r="BQ71" s="195">
        <v>-23498.743621190657</v>
      </c>
      <c r="BR71" s="195">
        <v>-23228.643119797664</v>
      </c>
      <c r="BS71" s="195">
        <v>-22958.542618404666</v>
      </c>
      <c r="BT71" s="195">
        <v>-22688.442117011669</v>
      </c>
      <c r="BU71" s="195">
        <v>-22418.341615618672</v>
      </c>
      <c r="BV71" s="195">
        <v>-22148.241114225675</v>
      </c>
      <c r="BW71" s="195">
        <v>-21878.140612832682</v>
      </c>
      <c r="BX71" s="195">
        <v>-21608.040111439685</v>
      </c>
      <c r="BY71" s="195">
        <v>-21337.939610046687</v>
      </c>
      <c r="BZ71" s="195">
        <v>-21067.83910865369</v>
      </c>
      <c r="CA71" s="195">
        <v>-20797.738607260693</v>
      </c>
      <c r="CB71" s="195">
        <v>-20527.6381058677</v>
      </c>
      <c r="CC71" s="195">
        <v>-20257.537604474703</v>
      </c>
      <c r="CD71" s="195">
        <v>-19987.437103081706</v>
      </c>
      <c r="CE71" s="195">
        <v>-19717.336601688708</v>
      </c>
      <c r="CF71" s="195">
        <v>-19447.236100295711</v>
      </c>
      <c r="CG71" s="195">
        <v>-19177.135598902714</v>
      </c>
      <c r="CH71" s="195">
        <v>-18907.035097509721</v>
      </c>
      <c r="CI71" s="195">
        <v>-18636.934596116724</v>
      </c>
      <c r="CJ71" s="195">
        <v>-18366.834094723727</v>
      </c>
      <c r="CK71" s="195">
        <v>-18096.733593330729</v>
      </c>
      <c r="CL71" s="195">
        <v>-17826.633091937732</v>
      </c>
      <c r="CM71" s="195">
        <v>-17556.532590544739</v>
      </c>
      <c r="CN71" s="195">
        <v>-17286.432089151742</v>
      </c>
      <c r="CO71" s="195">
        <v>-17016.331587758745</v>
      </c>
      <c r="CP71" s="195">
        <v>-16746.231086365748</v>
      </c>
      <c r="CQ71" s="195">
        <v>-16476.130584972751</v>
      </c>
      <c r="CR71" s="161">
        <v>-16206.030083579755</v>
      </c>
      <c r="CS71" s="161">
        <v>-15935.929582186758</v>
      </c>
      <c r="CT71" s="161">
        <v>-15935.929582186758</v>
      </c>
    </row>
    <row r="72" spans="1:98" s="162" customFormat="1" ht="15" x14ac:dyDescent="0.25">
      <c r="A72" s="308" t="s">
        <v>602</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0">
        <v>0</v>
      </c>
      <c r="AL72" s="311"/>
      <c r="AM72" s="194">
        <v>493998.24133701943</v>
      </c>
      <c r="AN72" s="194">
        <v>515344.90183841251</v>
      </c>
      <c r="AO72" s="194">
        <v>537372.72942780552</v>
      </c>
      <c r="AP72" s="194">
        <v>560380.20141271863</v>
      </c>
      <c r="AQ72" s="194">
        <v>584297.16825697268</v>
      </c>
      <c r="AR72" s="194">
        <v>609160.00975494075</v>
      </c>
      <c r="AS72" s="194">
        <v>635006.56089277205</v>
      </c>
      <c r="AT72" s="194">
        <v>661876.17005606077</v>
      </c>
      <c r="AU72" s="194">
        <v>689809.75956582557</v>
      </c>
      <c r="AV72" s="194">
        <v>718849.8886359249</v>
      </c>
      <c r="AW72" s="194">
        <v>749040.81884877279</v>
      </c>
      <c r="AX72" s="194">
        <v>780428.58225007867</v>
      </c>
      <c r="AY72" s="194">
        <v>813061.05216738128</v>
      </c>
      <c r="AZ72" s="194">
        <v>846988.01686132001</v>
      </c>
      <c r="BA72" s="194">
        <v>882261.25612296094</v>
      </c>
      <c r="BB72" s="194">
        <v>918934.62093501142</v>
      </c>
      <c r="BC72" s="194">
        <v>957064.11631948827</v>
      </c>
      <c r="BD72" s="194">
        <v>996707.98749928863</v>
      </c>
      <c r="BE72" s="194">
        <v>1037926.8095062249</v>
      </c>
      <c r="BF72" s="194">
        <v>1080783.5803733831</v>
      </c>
      <c r="BG72" s="194">
        <v>1125343.8180551722</v>
      </c>
      <c r="BH72" s="194">
        <v>1171675.6612241769</v>
      </c>
      <c r="BI72" s="194">
        <v>1219849.9740998864</v>
      </c>
      <c r="BJ72" s="194">
        <v>1269940.4554705685</v>
      </c>
      <c r="BK72" s="194">
        <v>1322023.7520760216</v>
      </c>
      <c r="BL72" s="194">
        <v>1376179.5765256376</v>
      </c>
      <c r="BM72" s="194">
        <v>1432490.8299331823</v>
      </c>
      <c r="BN72" s="194">
        <v>1491043.729456973</v>
      </c>
      <c r="BO72" s="194">
        <v>1551927.9409416602</v>
      </c>
      <c r="BP72" s="194">
        <v>1615236.7168656781</v>
      </c>
      <c r="BQ72" s="194">
        <v>1681067.0398066021</v>
      </c>
      <c r="BR72" s="194">
        <v>1749519.7716451068</v>
      </c>
      <c r="BS72" s="194">
        <v>1820699.8087370961</v>
      </c>
      <c r="BT72" s="194">
        <v>1894716.2432927093</v>
      </c>
      <c r="BU72" s="194">
        <v>1971682.5312104912</v>
      </c>
      <c r="BV72" s="194">
        <v>2051716.6666249288</v>
      </c>
      <c r="BW72" s="194">
        <v>2134941.3634358882</v>
      </c>
      <c r="BX72" s="194">
        <v>2221484.24409923</v>
      </c>
      <c r="BY72" s="194">
        <v>2311478.0359690492</v>
      </c>
      <c r="BZ72" s="194">
        <v>2405060.775493606</v>
      </c>
      <c r="CA72" s="194">
        <v>2502376.0205790899</v>
      </c>
      <c r="CB72" s="194">
        <v>2603573.0714479364</v>
      </c>
      <c r="CC72" s="194">
        <v>2708807.2003314821</v>
      </c>
      <c r="CD72" s="194">
        <v>2818239.8903503139</v>
      </c>
      <c r="CE72" s="194">
        <v>2932039.083949843</v>
      </c>
      <c r="CF72" s="194">
        <v>3050379.4412732972</v>
      </c>
      <c r="CG72" s="194">
        <v>3173442.6088696341</v>
      </c>
      <c r="CH72" s="194">
        <v>3301417.4991497686</v>
      </c>
      <c r="CI72" s="194">
        <v>3434500.5810210533</v>
      </c>
      <c r="CJ72" s="194">
        <v>3572896.1821471332</v>
      </c>
      <c r="CK72" s="194">
        <v>3716816.8032982005</v>
      </c>
      <c r="CL72" s="194">
        <v>3866483.4452752545</v>
      </c>
      <c r="CM72" s="194">
        <v>4022125.9489113349</v>
      </c>
      <c r="CN72" s="194">
        <v>4183983.3486728035</v>
      </c>
      <c r="CO72" s="194">
        <v>4352304.2404046748</v>
      </c>
      <c r="CP72" s="194">
        <v>4527347.1637857659</v>
      </c>
      <c r="CQ72" s="194">
        <v>4709381.0000820449</v>
      </c>
      <c r="CR72" s="162">
        <v>4898685.3858101182</v>
      </c>
      <c r="CS72" s="162">
        <v>5095551.1429472594</v>
      </c>
      <c r="CT72" s="162" t="s">
        <v>538</v>
      </c>
    </row>
    <row r="73" spans="1:98" x14ac:dyDescent="0.25">
      <c r="A73" s="308" t="s">
        <v>308</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2">
        <v>0</v>
      </c>
      <c r="AL73" s="313"/>
      <c r="AM73" s="195">
        <v>-24554.591035726917</v>
      </c>
      <c r="AN73" s="195">
        <v>-24554.591035726917</v>
      </c>
      <c r="AO73" s="195">
        <v>-24554.591035726917</v>
      </c>
      <c r="AP73" s="195">
        <v>-24554.591035726917</v>
      </c>
      <c r="AQ73" s="195">
        <v>-24554.591035726917</v>
      </c>
      <c r="AR73" s="195">
        <v>-24554.591035726917</v>
      </c>
      <c r="AS73" s="195">
        <v>-24554.591035726917</v>
      </c>
      <c r="AT73" s="195">
        <v>-24554.591035726917</v>
      </c>
      <c r="AU73" s="195">
        <v>-24554.591035726917</v>
      </c>
      <c r="AV73" s="195">
        <v>-24554.591035726917</v>
      </c>
      <c r="AW73" s="195">
        <v>-24554.591035726917</v>
      </c>
      <c r="AX73" s="195">
        <v>-24554.591035726917</v>
      </c>
      <c r="AY73" s="195">
        <v>-24554.591035726917</v>
      </c>
      <c r="AZ73" s="195">
        <v>-24554.591035726917</v>
      </c>
      <c r="BA73" s="195">
        <v>-24554.591035726917</v>
      </c>
      <c r="BB73" s="195">
        <v>-24554.591035726917</v>
      </c>
      <c r="BC73" s="195">
        <v>-24554.591035726917</v>
      </c>
      <c r="BD73" s="195">
        <v>-24554.591035726917</v>
      </c>
      <c r="BE73" s="195">
        <v>-24554.591035726917</v>
      </c>
      <c r="BF73" s="195">
        <v>-24554.591035726917</v>
      </c>
      <c r="BG73" s="195">
        <v>-24554.591035726917</v>
      </c>
      <c r="BH73" s="195">
        <v>-24554.591035726917</v>
      </c>
      <c r="BI73" s="195">
        <v>-24554.591035726917</v>
      </c>
      <c r="BJ73" s="195">
        <v>-24554.591035726917</v>
      </c>
      <c r="BK73" s="195">
        <v>-24554.591035726917</v>
      </c>
      <c r="BL73" s="195">
        <v>-24554.591035726917</v>
      </c>
      <c r="BM73" s="195">
        <v>-24554.591035726917</v>
      </c>
      <c r="BN73" s="195">
        <v>-24554.591035726917</v>
      </c>
      <c r="BO73" s="195">
        <v>-24554.591035726917</v>
      </c>
      <c r="BP73" s="195">
        <v>-24554.591035726917</v>
      </c>
      <c r="BQ73" s="195">
        <v>-24554.591035726917</v>
      </c>
      <c r="BR73" s="195">
        <v>-24554.591035726917</v>
      </c>
      <c r="BS73" s="195">
        <v>-24554.591035726917</v>
      </c>
      <c r="BT73" s="195">
        <v>-24554.591035726917</v>
      </c>
      <c r="BU73" s="195">
        <v>-24554.591035726917</v>
      </c>
      <c r="BV73" s="195">
        <v>-24554.591035726917</v>
      </c>
      <c r="BW73" s="195">
        <v>-24554.591035726917</v>
      </c>
      <c r="BX73" s="195">
        <v>-24554.591035726917</v>
      </c>
      <c r="BY73" s="195">
        <v>-24554.591035726917</v>
      </c>
      <c r="BZ73" s="195">
        <v>-24554.591035726917</v>
      </c>
      <c r="CA73" s="195">
        <v>-24554.591035726917</v>
      </c>
      <c r="CB73" s="195">
        <v>-24554.591035726917</v>
      </c>
      <c r="CC73" s="195">
        <v>-24554.591035726917</v>
      </c>
      <c r="CD73" s="195">
        <v>-24554.591035726917</v>
      </c>
      <c r="CE73" s="195">
        <v>-24554.591035726917</v>
      </c>
      <c r="CF73" s="195">
        <v>-24554.591035726917</v>
      </c>
      <c r="CG73" s="195">
        <v>-24554.591035726917</v>
      </c>
      <c r="CH73" s="195">
        <v>-24554.591035726917</v>
      </c>
      <c r="CI73" s="195">
        <v>-24554.591035726917</v>
      </c>
      <c r="CJ73" s="195">
        <v>-24554.591035726917</v>
      </c>
      <c r="CK73" s="195">
        <v>-24554.591035726917</v>
      </c>
      <c r="CL73" s="195">
        <v>-24554.591035726917</v>
      </c>
      <c r="CM73" s="195">
        <v>-24554.591035726917</v>
      </c>
      <c r="CN73" s="195">
        <v>-24554.591035726917</v>
      </c>
      <c r="CO73" s="195">
        <v>-24554.591035726917</v>
      </c>
      <c r="CP73" s="195">
        <v>-24554.591035726917</v>
      </c>
      <c r="CQ73" s="195">
        <v>-24554.591035726917</v>
      </c>
      <c r="CR73" s="161">
        <v>-24554.591035726917</v>
      </c>
      <c r="CS73" s="161">
        <v>-24554.591035726917</v>
      </c>
      <c r="CT73" s="161" t="s">
        <v>611</v>
      </c>
    </row>
    <row r="74" spans="1:98" s="162" customFormat="1" ht="15" x14ac:dyDescent="0.25">
      <c r="A74" s="308" t="s">
        <v>603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v>0</v>
      </c>
      <c r="AL74" s="311"/>
      <c r="AM74" s="194">
        <v>469443.65030129254</v>
      </c>
      <c r="AN74" s="194">
        <v>490790.31080268556</v>
      </c>
      <c r="AO74" s="194">
        <v>512818.13839207857</v>
      </c>
      <c r="AP74" s="194">
        <v>535825.61037699168</v>
      </c>
      <c r="AQ74" s="194">
        <v>559742.57722124574</v>
      </c>
      <c r="AR74" s="194">
        <v>584605.41871921381</v>
      </c>
      <c r="AS74" s="194">
        <v>610451.9698570451</v>
      </c>
      <c r="AT74" s="194">
        <v>637321.57902033383</v>
      </c>
      <c r="AU74" s="194">
        <v>665255.16853009863</v>
      </c>
      <c r="AV74" s="194">
        <v>694295.29760019796</v>
      </c>
      <c r="AW74" s="194">
        <v>724486.22781304584</v>
      </c>
      <c r="AX74" s="194">
        <v>755873.99121435173</v>
      </c>
      <c r="AY74" s="194">
        <v>788506.46113165433</v>
      </c>
      <c r="AZ74" s="194">
        <v>822433.42582559306</v>
      </c>
      <c r="BA74" s="194">
        <v>857706.665087234</v>
      </c>
      <c r="BB74" s="194">
        <v>894380.02989928448</v>
      </c>
      <c r="BC74" s="194">
        <v>932509.52528376132</v>
      </c>
      <c r="BD74" s="194">
        <v>972153.39646356169</v>
      </c>
      <c r="BE74" s="194">
        <v>1013372.218470498</v>
      </c>
      <c r="BF74" s="194">
        <v>1056228.9893376562</v>
      </c>
      <c r="BG74" s="194">
        <v>1100789.2270194453</v>
      </c>
      <c r="BH74" s="194">
        <v>1147121.0701884499</v>
      </c>
      <c r="BI74" s="194">
        <v>1195295.3830641594</v>
      </c>
      <c r="BJ74" s="194">
        <v>1245385.8644348416</v>
      </c>
      <c r="BK74" s="194">
        <v>1297469.1610402947</v>
      </c>
      <c r="BL74" s="194">
        <v>1351624.9854899107</v>
      </c>
      <c r="BM74" s="194">
        <v>1407936.2388974554</v>
      </c>
      <c r="BN74" s="194">
        <v>1466489.1384212461</v>
      </c>
      <c r="BO74" s="194">
        <v>1527373.3499059333</v>
      </c>
      <c r="BP74" s="194">
        <v>1590682.1258299511</v>
      </c>
      <c r="BQ74" s="194">
        <v>1656512.4487708751</v>
      </c>
      <c r="BR74" s="194">
        <v>1724965.1806093799</v>
      </c>
      <c r="BS74" s="194">
        <v>1796145.2177013692</v>
      </c>
      <c r="BT74" s="194">
        <v>1870161.6522569824</v>
      </c>
      <c r="BU74" s="194">
        <v>1947127.9401747643</v>
      </c>
      <c r="BV74" s="194">
        <v>2027162.0755892019</v>
      </c>
      <c r="BW74" s="194">
        <v>2110386.7724001613</v>
      </c>
      <c r="BX74" s="194">
        <v>2196929.6530635031</v>
      </c>
      <c r="BY74" s="194">
        <v>2286923.4449333223</v>
      </c>
      <c r="BZ74" s="194">
        <v>2380506.184457879</v>
      </c>
      <c r="CA74" s="194">
        <v>2477821.4295433629</v>
      </c>
      <c r="CB74" s="194">
        <v>2579018.4804122094</v>
      </c>
      <c r="CC74" s="194">
        <v>2684252.6092957552</v>
      </c>
      <c r="CD74" s="194">
        <v>2793685.2993145869</v>
      </c>
      <c r="CE74" s="194">
        <v>2907484.492914116</v>
      </c>
      <c r="CF74" s="194">
        <v>3025824.8502375702</v>
      </c>
      <c r="CG74" s="194">
        <v>3148888.0178339072</v>
      </c>
      <c r="CH74" s="194">
        <v>3276862.9081140417</v>
      </c>
      <c r="CI74" s="194">
        <v>3409945.9899853263</v>
      </c>
      <c r="CJ74" s="194">
        <v>3548341.5911114062</v>
      </c>
      <c r="CK74" s="194">
        <v>3692262.2122624735</v>
      </c>
      <c r="CL74" s="194">
        <v>3841928.8542395276</v>
      </c>
      <c r="CM74" s="194">
        <v>3997571.3578756079</v>
      </c>
      <c r="CN74" s="194">
        <v>4159428.7576370765</v>
      </c>
      <c r="CO74" s="194">
        <v>4327749.6493689483</v>
      </c>
      <c r="CP74" s="194">
        <v>4502792.5727500394</v>
      </c>
      <c r="CQ74" s="194">
        <v>4684826.4090463184</v>
      </c>
      <c r="CR74" s="162">
        <v>4874130.7947743917</v>
      </c>
      <c r="CS74" s="162">
        <v>5070996.5519115329</v>
      </c>
      <c r="CT74" s="162" t="s">
        <v>538</v>
      </c>
    </row>
    <row r="75" spans="1:98" x14ac:dyDescent="0.25">
      <c r="A75" s="308" t="s">
        <v>307</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12">
        <v>0</v>
      </c>
      <c r="AL75" s="313"/>
      <c r="AM75" s="195">
        <v>0</v>
      </c>
      <c r="AN75" s="195">
        <v>0</v>
      </c>
      <c r="AO75" s="195">
        <v>0</v>
      </c>
      <c r="AP75" s="195">
        <v>0</v>
      </c>
      <c r="AQ75" s="195">
        <v>0</v>
      </c>
      <c r="AR75" s="195">
        <v>0</v>
      </c>
      <c r="AS75" s="195">
        <v>0</v>
      </c>
      <c r="AT75" s="195">
        <v>0</v>
      </c>
      <c r="AU75" s="195">
        <v>0</v>
      </c>
      <c r="AV75" s="195">
        <v>0</v>
      </c>
      <c r="AW75" s="195">
        <v>0</v>
      </c>
      <c r="AX75" s="195">
        <v>0</v>
      </c>
      <c r="AY75" s="195">
        <v>0</v>
      </c>
      <c r="AZ75" s="195">
        <v>0</v>
      </c>
      <c r="BA75" s="195">
        <v>0</v>
      </c>
      <c r="BB75" s="195">
        <v>0</v>
      </c>
      <c r="BC75" s="195">
        <v>0</v>
      </c>
      <c r="BD75" s="195">
        <v>0</v>
      </c>
      <c r="BE75" s="195">
        <v>0</v>
      </c>
      <c r="BF75" s="195">
        <v>0</v>
      </c>
      <c r="BG75" s="195">
        <v>0</v>
      </c>
      <c r="BH75" s="195">
        <v>0</v>
      </c>
      <c r="BI75" s="195">
        <v>0</v>
      </c>
      <c r="BJ75" s="195">
        <v>0</v>
      </c>
      <c r="BK75" s="195">
        <v>0</v>
      </c>
      <c r="BL75" s="195">
        <v>0</v>
      </c>
      <c r="BM75" s="195">
        <v>0</v>
      </c>
      <c r="BN75" s="195">
        <v>0</v>
      </c>
      <c r="BO75" s="195">
        <v>0</v>
      </c>
      <c r="BP75" s="195">
        <v>0</v>
      </c>
      <c r="BQ75" s="195">
        <v>0</v>
      </c>
      <c r="BR75" s="195">
        <v>0</v>
      </c>
      <c r="BS75" s="195">
        <v>0</v>
      </c>
      <c r="BT75" s="195">
        <v>0</v>
      </c>
      <c r="BU75" s="195">
        <v>0</v>
      </c>
      <c r="BV75" s="195">
        <v>0</v>
      </c>
      <c r="BW75" s="195">
        <v>0</v>
      </c>
      <c r="BX75" s="195">
        <v>0</v>
      </c>
      <c r="BY75" s="195">
        <v>0</v>
      </c>
      <c r="BZ75" s="195">
        <v>0</v>
      </c>
      <c r="CA75" s="195">
        <v>0</v>
      </c>
      <c r="CB75" s="195">
        <v>0</v>
      </c>
      <c r="CC75" s="195">
        <v>0</v>
      </c>
      <c r="CD75" s="195">
        <v>0</v>
      </c>
      <c r="CE75" s="195">
        <v>0</v>
      </c>
      <c r="CF75" s="195">
        <v>0</v>
      </c>
      <c r="CG75" s="195">
        <v>0</v>
      </c>
      <c r="CH75" s="195">
        <v>0</v>
      </c>
      <c r="CI75" s="195">
        <v>0</v>
      </c>
      <c r="CJ75" s="195">
        <v>0</v>
      </c>
      <c r="CK75" s="195">
        <v>0</v>
      </c>
      <c r="CL75" s="195">
        <v>0</v>
      </c>
      <c r="CM75" s="195">
        <v>0</v>
      </c>
      <c r="CN75" s="195">
        <v>0</v>
      </c>
      <c r="CO75" s="195">
        <v>0</v>
      </c>
      <c r="CP75" s="195">
        <v>0</v>
      </c>
      <c r="CQ75" s="195">
        <v>0</v>
      </c>
      <c r="CR75" s="161">
        <v>0</v>
      </c>
      <c r="CS75" s="161">
        <v>0</v>
      </c>
      <c r="CT75" s="161">
        <v>0</v>
      </c>
    </row>
    <row r="76" spans="1:98" s="162" customFormat="1" ht="15" x14ac:dyDescent="0.25">
      <c r="A76" s="308" t="s">
        <v>311</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v>0</v>
      </c>
      <c r="AL76" s="311"/>
      <c r="AM76" s="194">
        <v>469443.65030129254</v>
      </c>
      <c r="AN76" s="194">
        <v>490790.31080268556</v>
      </c>
      <c r="AO76" s="194">
        <v>512818.13839207857</v>
      </c>
      <c r="AP76" s="194">
        <v>535825.61037699168</v>
      </c>
      <c r="AQ76" s="194">
        <v>559742.57722124574</v>
      </c>
      <c r="AR76" s="194">
        <v>584605.41871921381</v>
      </c>
      <c r="AS76" s="194">
        <v>610451.9698570451</v>
      </c>
      <c r="AT76" s="194">
        <v>637321.57902033383</v>
      </c>
      <c r="AU76" s="194">
        <v>665255.16853009863</v>
      </c>
      <c r="AV76" s="194">
        <v>694295.29760019796</v>
      </c>
      <c r="AW76" s="194">
        <v>724486.22781304584</v>
      </c>
      <c r="AX76" s="194">
        <v>755873.99121435173</v>
      </c>
      <c r="AY76" s="194">
        <v>788506.46113165433</v>
      </c>
      <c r="AZ76" s="194">
        <v>822433.42582559306</v>
      </c>
      <c r="BA76" s="194">
        <v>857706.665087234</v>
      </c>
      <c r="BB76" s="194">
        <v>894380.02989928448</v>
      </c>
      <c r="BC76" s="194">
        <v>932509.52528376132</v>
      </c>
      <c r="BD76" s="194">
        <v>972153.39646356169</v>
      </c>
      <c r="BE76" s="194">
        <v>1013372.218470498</v>
      </c>
      <c r="BF76" s="194">
        <v>1056228.9893376562</v>
      </c>
      <c r="BG76" s="194">
        <v>1100789.2270194453</v>
      </c>
      <c r="BH76" s="194">
        <v>1147121.0701884499</v>
      </c>
      <c r="BI76" s="194">
        <v>1195295.3830641594</v>
      </c>
      <c r="BJ76" s="194">
        <v>1245385.8644348416</v>
      </c>
      <c r="BK76" s="194">
        <v>1297469.1610402947</v>
      </c>
      <c r="BL76" s="194">
        <v>1351624.9854899107</v>
      </c>
      <c r="BM76" s="194">
        <v>1407936.2388974554</v>
      </c>
      <c r="BN76" s="194">
        <v>1466489.1384212461</v>
      </c>
      <c r="BO76" s="194">
        <v>1527373.3499059333</v>
      </c>
      <c r="BP76" s="194">
        <v>1590682.1258299511</v>
      </c>
      <c r="BQ76" s="194">
        <v>1656512.4487708751</v>
      </c>
      <c r="BR76" s="194">
        <v>1724965.1806093799</v>
      </c>
      <c r="BS76" s="194">
        <v>1796145.2177013692</v>
      </c>
      <c r="BT76" s="194">
        <v>1870161.6522569824</v>
      </c>
      <c r="BU76" s="194">
        <v>1947127.9401747643</v>
      </c>
      <c r="BV76" s="194">
        <v>2027162.0755892019</v>
      </c>
      <c r="BW76" s="194">
        <v>2110386.7724001613</v>
      </c>
      <c r="BX76" s="194">
        <v>2196929.6530635031</v>
      </c>
      <c r="BY76" s="194">
        <v>2286923.4449333223</v>
      </c>
      <c r="BZ76" s="194">
        <v>2380506.184457879</v>
      </c>
      <c r="CA76" s="194">
        <v>2477821.4295433629</v>
      </c>
      <c r="CB76" s="194">
        <v>2579018.4804122094</v>
      </c>
      <c r="CC76" s="194">
        <v>2684252.6092957552</v>
      </c>
      <c r="CD76" s="194">
        <v>2793685.2993145869</v>
      </c>
      <c r="CE76" s="194">
        <v>2907484.492914116</v>
      </c>
      <c r="CF76" s="194">
        <v>3025824.8502375702</v>
      </c>
      <c r="CG76" s="194">
        <v>3148888.0178339072</v>
      </c>
      <c r="CH76" s="194">
        <v>3276862.9081140417</v>
      </c>
      <c r="CI76" s="194">
        <v>3409945.9899853263</v>
      </c>
      <c r="CJ76" s="194">
        <v>3548341.5911114062</v>
      </c>
      <c r="CK76" s="194">
        <v>3692262.2122624735</v>
      </c>
      <c r="CL76" s="194">
        <v>3841928.8542395276</v>
      </c>
      <c r="CM76" s="194">
        <v>3997571.3578756079</v>
      </c>
      <c r="CN76" s="194">
        <v>4159428.7576370765</v>
      </c>
      <c r="CO76" s="194">
        <v>4327749.6493689483</v>
      </c>
      <c r="CP76" s="194">
        <v>4502792.5727500394</v>
      </c>
      <c r="CQ76" s="194">
        <v>4684826.4090463184</v>
      </c>
      <c r="CR76" s="162">
        <v>4874130.7947743917</v>
      </c>
      <c r="CS76" s="162">
        <v>5070996.5519115329</v>
      </c>
      <c r="CT76" s="162" t="e">
        <v>#VALUE!</v>
      </c>
    </row>
    <row r="77" spans="1:98" x14ac:dyDescent="0.25">
      <c r="A77" s="308" t="s">
        <v>306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20"/>
      <c r="AL77" s="321"/>
      <c r="AM77" s="195">
        <v>-117360.91257532313</v>
      </c>
      <c r="AN77" s="195">
        <v>-122697.57770067139</v>
      </c>
      <c r="AO77" s="195">
        <v>-128204.53459801964</v>
      </c>
      <c r="AP77" s="195">
        <v>-133956.40259424792</v>
      </c>
      <c r="AQ77" s="195">
        <v>-139935.64430531143</v>
      </c>
      <c r="AR77" s="195">
        <v>-146151.35467980345</v>
      </c>
      <c r="AS77" s="195">
        <v>-152612.99246426128</v>
      </c>
      <c r="AT77" s="195">
        <v>-159330.39475508346</v>
      </c>
      <c r="AU77" s="195">
        <v>-166313.79213252466</v>
      </c>
      <c r="AV77" s="195">
        <v>-173573.82440004949</v>
      </c>
      <c r="AW77" s="195">
        <v>-181121.55695326146</v>
      </c>
      <c r="AX77" s="195">
        <v>-188968.49780358793</v>
      </c>
      <c r="AY77" s="195">
        <v>-197126.61528291358</v>
      </c>
      <c r="AZ77" s="195">
        <v>-205608.35645639827</v>
      </c>
      <c r="BA77" s="195">
        <v>-214426.6662718085</v>
      </c>
      <c r="BB77" s="195">
        <v>-223595.00747482112</v>
      </c>
      <c r="BC77" s="195">
        <v>-233127.38132094033</v>
      </c>
      <c r="BD77" s="195">
        <v>-243038.34911589042</v>
      </c>
      <c r="BE77" s="195">
        <v>-253343.0546176245</v>
      </c>
      <c r="BF77" s="195">
        <v>-264057.24733441405</v>
      </c>
      <c r="BG77" s="195">
        <v>-275197.30675486132</v>
      </c>
      <c r="BH77" s="195">
        <v>-286780.26754711248</v>
      </c>
      <c r="BI77" s="195">
        <v>-298823.84576603986</v>
      </c>
      <c r="BJ77" s="195">
        <v>-311346.46610871039</v>
      </c>
      <c r="BK77" s="195">
        <v>-324367.29026007367</v>
      </c>
      <c r="BL77" s="195">
        <v>-337906.24637247768</v>
      </c>
      <c r="BM77" s="195">
        <v>-351984.05972436385</v>
      </c>
      <c r="BN77" s="195">
        <v>-366622.28460531152</v>
      </c>
      <c r="BO77" s="195">
        <v>-381843.33747648331</v>
      </c>
      <c r="BP77" s="195">
        <v>-397670.53145748778</v>
      </c>
      <c r="BQ77" s="195">
        <v>-414128.11219271878</v>
      </c>
      <c r="BR77" s="195">
        <v>-431241.29515234497</v>
      </c>
      <c r="BS77" s="195">
        <v>-449036.3044253423</v>
      </c>
      <c r="BT77" s="195">
        <v>-467540.4130642456</v>
      </c>
      <c r="BU77" s="195">
        <v>-486781.98504369106</v>
      </c>
      <c r="BV77" s="195">
        <v>-506790.51889730047</v>
      </c>
      <c r="BW77" s="195">
        <v>-527596.69310004031</v>
      </c>
      <c r="BX77" s="195">
        <v>-549232.41326587577</v>
      </c>
      <c r="BY77" s="195">
        <v>-571730.86123333056</v>
      </c>
      <c r="BZ77" s="195">
        <v>-595126.54611446976</v>
      </c>
      <c r="CA77" s="195">
        <v>-619455.35738584073</v>
      </c>
      <c r="CB77" s="195">
        <v>-644754.62010305235</v>
      </c>
      <c r="CC77" s="195">
        <v>-671063.15232393879</v>
      </c>
      <c r="CD77" s="195">
        <v>-698421.32482864673</v>
      </c>
      <c r="CE77" s="195">
        <v>-726871.123228529</v>
      </c>
      <c r="CF77" s="195">
        <v>-756456.21255939256</v>
      </c>
      <c r="CG77" s="195">
        <v>-787222.00445847679</v>
      </c>
      <c r="CH77" s="195">
        <v>-819215.72702851042</v>
      </c>
      <c r="CI77" s="195">
        <v>-852486.49749633158</v>
      </c>
      <c r="CJ77" s="195">
        <v>-887085.39777785155</v>
      </c>
      <c r="CK77" s="195">
        <v>-923065.55306561838</v>
      </c>
      <c r="CL77" s="195">
        <v>-960482.2135598819</v>
      </c>
      <c r="CM77" s="195">
        <v>-999392.83946890198</v>
      </c>
      <c r="CN77" s="195">
        <v>-1039857.1894092691</v>
      </c>
      <c r="CO77" s="195">
        <v>-1081937.4123422371</v>
      </c>
      <c r="CP77" s="195">
        <v>-1125698.1431875098</v>
      </c>
      <c r="CQ77" s="195">
        <v>-1171206.6022615796</v>
      </c>
      <c r="CR77" s="161">
        <v>-1218532.6986935979</v>
      </c>
      <c r="CS77" s="161">
        <v>-1267749.1379778832</v>
      </c>
      <c r="CT77" s="161" t="e">
        <v>#VALUE!</v>
      </c>
    </row>
    <row r="78" spans="1:98" ht="16.5" thickBot="1" x14ac:dyDescent="0.3">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v>0</v>
      </c>
      <c r="AL78" s="325"/>
      <c r="AM78" s="196">
        <v>352082.7377259694</v>
      </c>
      <c r="AN78" s="196">
        <v>368092.73310201417</v>
      </c>
      <c r="AO78" s="196">
        <v>384613.6037940589</v>
      </c>
      <c r="AP78" s="196">
        <v>401869.20778274373</v>
      </c>
      <c r="AQ78" s="196">
        <v>419806.9329159343</v>
      </c>
      <c r="AR78" s="196">
        <v>438454.06403941032</v>
      </c>
      <c r="AS78" s="196">
        <v>457838.97739278385</v>
      </c>
      <c r="AT78" s="196">
        <v>477991.18426525034</v>
      </c>
      <c r="AU78" s="196">
        <v>498941.37639757397</v>
      </c>
      <c r="AV78" s="196">
        <v>520721.47320014844</v>
      </c>
      <c r="AW78" s="196">
        <v>543364.67085978435</v>
      </c>
      <c r="AX78" s="196">
        <v>566905.4934107638</v>
      </c>
      <c r="AY78" s="196">
        <v>591379.84584874078</v>
      </c>
      <c r="AZ78" s="196">
        <v>616825.0693691948</v>
      </c>
      <c r="BA78" s="196">
        <v>643279.99881542544</v>
      </c>
      <c r="BB78" s="196">
        <v>670785.02242446342</v>
      </c>
      <c r="BC78" s="196">
        <v>699382.14396282099</v>
      </c>
      <c r="BD78" s="196">
        <v>729115.04734767124</v>
      </c>
      <c r="BE78" s="196">
        <v>760029.16385287349</v>
      </c>
      <c r="BF78" s="196">
        <v>792171.74200324214</v>
      </c>
      <c r="BG78" s="196">
        <v>825591.92026458401</v>
      </c>
      <c r="BH78" s="196">
        <v>860340.8026413375</v>
      </c>
      <c r="BI78" s="196">
        <v>896471.53729811963</v>
      </c>
      <c r="BJ78" s="196">
        <v>934039.39832613117</v>
      </c>
      <c r="BK78" s="196">
        <v>973101.87078022095</v>
      </c>
      <c r="BL78" s="196">
        <v>1013718.7391174331</v>
      </c>
      <c r="BM78" s="196">
        <v>1055952.1791730914</v>
      </c>
      <c r="BN78" s="196">
        <v>1099866.8538159346</v>
      </c>
      <c r="BO78" s="196">
        <v>1145530.0124294499</v>
      </c>
      <c r="BP78" s="196">
        <v>1193011.5943724634</v>
      </c>
      <c r="BQ78" s="196">
        <v>1242384.3365781563</v>
      </c>
      <c r="BR78" s="196">
        <v>1293723.8854570349</v>
      </c>
      <c r="BS78" s="196">
        <v>1347108.913276027</v>
      </c>
      <c r="BT78" s="196">
        <v>1402621.2391927368</v>
      </c>
      <c r="BU78" s="196">
        <v>1460345.9551310732</v>
      </c>
      <c r="BV78" s="196">
        <v>1520371.5566919013</v>
      </c>
      <c r="BW78" s="196">
        <v>1582790.0793001209</v>
      </c>
      <c r="BX78" s="196">
        <v>1647697.2397976273</v>
      </c>
      <c r="BY78" s="196">
        <v>1715192.5836999917</v>
      </c>
      <c r="BZ78" s="196">
        <v>1785379.6383434092</v>
      </c>
      <c r="CA78" s="196">
        <v>1858366.0721575222</v>
      </c>
      <c r="CB78" s="196">
        <v>1934263.8603091571</v>
      </c>
      <c r="CC78" s="196">
        <v>2013189.4569718163</v>
      </c>
      <c r="CD78" s="196">
        <v>2095263.9744859403</v>
      </c>
      <c r="CE78" s="196">
        <v>2180613.369685587</v>
      </c>
      <c r="CF78" s="196">
        <v>2269368.6376781776</v>
      </c>
      <c r="CG78" s="196">
        <v>2361666.0133754304</v>
      </c>
      <c r="CH78" s="196">
        <v>2457647.1810855311</v>
      </c>
      <c r="CI78" s="196">
        <v>2557459.4924889947</v>
      </c>
      <c r="CJ78" s="196">
        <v>2661256.1933335545</v>
      </c>
      <c r="CK78" s="196">
        <v>2769196.659196855</v>
      </c>
      <c r="CL78" s="196">
        <v>2881446.6406796458</v>
      </c>
      <c r="CM78" s="196">
        <v>2998178.5184067059</v>
      </c>
      <c r="CN78" s="196">
        <v>3119571.5682278075</v>
      </c>
      <c r="CO78" s="196">
        <v>3245812.237026711</v>
      </c>
      <c r="CP78" s="196">
        <v>3377094.4295625295</v>
      </c>
      <c r="CQ78" s="196">
        <v>3513619.8067847388</v>
      </c>
      <c r="CR78" s="161">
        <v>3655598.096080794</v>
      </c>
      <c r="CS78" s="161">
        <v>3803247.4139336497</v>
      </c>
      <c r="CT78" s="161" t="s">
        <v>538</v>
      </c>
    </row>
    <row r="79" spans="1:98" s="197" customFormat="1" ht="16.5" thickBot="1" x14ac:dyDescent="0.3">
      <c r="AK79" s="326">
        <v>0</v>
      </c>
      <c r="AL79" s="326"/>
      <c r="AM79" s="198">
        <v>1</v>
      </c>
      <c r="AN79" s="198">
        <v>2</v>
      </c>
      <c r="AO79" s="198">
        <v>3</v>
      </c>
      <c r="AP79" s="198">
        <v>4</v>
      </c>
      <c r="AQ79" s="198">
        <v>5</v>
      </c>
      <c r="AR79" s="198">
        <v>6</v>
      </c>
      <c r="AS79" s="198">
        <v>7</v>
      </c>
      <c r="AT79" s="198">
        <v>8</v>
      </c>
      <c r="AU79" s="198">
        <v>9</v>
      </c>
      <c r="AV79" s="198">
        <v>10</v>
      </c>
      <c r="AW79" s="198">
        <v>11</v>
      </c>
      <c r="AX79" s="198">
        <v>12</v>
      </c>
      <c r="AY79" s="198">
        <v>13</v>
      </c>
      <c r="AZ79" s="198">
        <v>14</v>
      </c>
      <c r="BA79" s="198">
        <v>15</v>
      </c>
      <c r="BB79" s="198">
        <v>16</v>
      </c>
      <c r="BC79" s="198">
        <v>17</v>
      </c>
      <c r="BD79" s="198">
        <v>18</v>
      </c>
      <c r="BE79" s="198">
        <v>19</v>
      </c>
      <c r="BF79" s="198">
        <v>20</v>
      </c>
      <c r="BG79" s="198">
        <v>21</v>
      </c>
      <c r="BH79" s="198">
        <v>22</v>
      </c>
      <c r="BI79" s="198">
        <v>23</v>
      </c>
      <c r="BJ79" s="198">
        <v>24</v>
      </c>
      <c r="BK79" s="198">
        <v>25</v>
      </c>
      <c r="BL79" s="198">
        <v>26</v>
      </c>
      <c r="BM79" s="198">
        <v>27</v>
      </c>
      <c r="BN79" s="198">
        <v>28</v>
      </c>
      <c r="BO79" s="198">
        <v>29</v>
      </c>
      <c r="BP79" s="198">
        <v>30</v>
      </c>
      <c r="BQ79" s="198">
        <v>31</v>
      </c>
      <c r="BR79" s="198">
        <v>32</v>
      </c>
      <c r="BS79" s="198">
        <v>33</v>
      </c>
      <c r="BT79" s="198">
        <v>34</v>
      </c>
      <c r="BU79" s="198">
        <v>35</v>
      </c>
      <c r="BV79" s="198">
        <v>36</v>
      </c>
      <c r="BW79" s="198">
        <v>37</v>
      </c>
      <c r="BX79" s="198">
        <v>38</v>
      </c>
      <c r="BY79" s="198">
        <v>39</v>
      </c>
      <c r="BZ79" s="198">
        <v>40</v>
      </c>
      <c r="CA79" s="198">
        <v>41</v>
      </c>
      <c r="CB79" s="198">
        <v>42</v>
      </c>
      <c r="CC79" s="198">
        <v>43</v>
      </c>
      <c r="CD79" s="198">
        <v>44</v>
      </c>
      <c r="CE79" s="198">
        <v>45</v>
      </c>
      <c r="CF79" s="198">
        <v>46</v>
      </c>
      <c r="CG79" s="198">
        <v>47</v>
      </c>
      <c r="CH79" s="198">
        <v>48</v>
      </c>
      <c r="CI79" s="198">
        <v>49</v>
      </c>
      <c r="CJ79" s="198">
        <v>50</v>
      </c>
      <c r="CK79" s="198">
        <v>51</v>
      </c>
      <c r="CL79" s="198">
        <v>52</v>
      </c>
      <c r="CM79" s="198">
        <v>53</v>
      </c>
      <c r="CN79" s="198">
        <v>54</v>
      </c>
      <c r="CO79" s="198">
        <v>55</v>
      </c>
      <c r="CP79" s="198">
        <v>56</v>
      </c>
      <c r="CQ79" s="198">
        <v>57</v>
      </c>
      <c r="CR79" s="197">
        <v>58</v>
      </c>
      <c r="CS79" s="197">
        <v>59</v>
      </c>
      <c r="CT79" s="197">
        <v>60</v>
      </c>
    </row>
    <row r="80" spans="1:98" x14ac:dyDescent="0.25">
      <c r="A80" s="306" t="s">
        <v>309</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296">
        <v>2026</v>
      </c>
      <c r="AL80" s="289"/>
      <c r="AM80" s="189">
        <v>2027</v>
      </c>
      <c r="AN80" s="189">
        <v>2028</v>
      </c>
      <c r="AO80" s="189">
        <v>2029</v>
      </c>
      <c r="AP80" s="189">
        <v>2030</v>
      </c>
      <c r="AQ80" s="189">
        <v>2031</v>
      </c>
      <c r="AR80" s="189">
        <v>2032</v>
      </c>
      <c r="AS80" s="189">
        <v>2033</v>
      </c>
      <c r="AT80" s="189">
        <v>2034</v>
      </c>
      <c r="AU80" s="189">
        <v>2035</v>
      </c>
      <c r="AV80" s="189">
        <v>2036</v>
      </c>
      <c r="AW80" s="189">
        <v>2037</v>
      </c>
      <c r="AX80" s="189">
        <v>2038</v>
      </c>
      <c r="AY80" s="189">
        <v>2039</v>
      </c>
      <c r="AZ80" s="189">
        <v>2040</v>
      </c>
      <c r="BA80" s="189">
        <v>2041</v>
      </c>
      <c r="BB80" s="189">
        <v>2042</v>
      </c>
      <c r="BC80" s="189">
        <v>2043</v>
      </c>
      <c r="BD80" s="189">
        <v>2044</v>
      </c>
      <c r="BE80" s="189">
        <v>2045</v>
      </c>
      <c r="BF80" s="189">
        <v>2046</v>
      </c>
      <c r="BG80" s="189">
        <v>2047</v>
      </c>
      <c r="BH80" s="189">
        <v>2048</v>
      </c>
      <c r="BI80" s="189">
        <v>2049</v>
      </c>
      <c r="BJ80" s="189">
        <v>2050</v>
      </c>
      <c r="BK80" s="189">
        <v>2051</v>
      </c>
      <c r="BL80" s="189">
        <v>2052</v>
      </c>
      <c r="BM80" s="189">
        <v>2053</v>
      </c>
      <c r="BN80" s="189">
        <v>2054</v>
      </c>
      <c r="BO80" s="189">
        <v>2055</v>
      </c>
      <c r="BP80" s="189">
        <v>2056</v>
      </c>
      <c r="BQ80" s="189">
        <v>2057</v>
      </c>
      <c r="BR80" s="189">
        <v>2058</v>
      </c>
      <c r="BS80" s="189">
        <v>2059</v>
      </c>
      <c r="BT80" s="189">
        <v>2060</v>
      </c>
      <c r="BU80" s="189">
        <v>2061</v>
      </c>
      <c r="BV80" s="189">
        <v>2062</v>
      </c>
      <c r="BW80" s="189">
        <v>2063</v>
      </c>
      <c r="BX80" s="189">
        <v>2064</v>
      </c>
      <c r="BY80" s="189">
        <v>2065</v>
      </c>
      <c r="BZ80" s="189">
        <v>2066</v>
      </c>
      <c r="CA80" s="189">
        <v>2067</v>
      </c>
      <c r="CB80" s="189">
        <v>2068</v>
      </c>
      <c r="CC80" s="189">
        <v>2069</v>
      </c>
      <c r="CD80" s="189">
        <v>2070</v>
      </c>
      <c r="CE80" s="189">
        <v>2071</v>
      </c>
      <c r="CF80" s="189">
        <v>2072</v>
      </c>
      <c r="CG80" s="189">
        <v>2073</v>
      </c>
      <c r="CH80" s="189">
        <v>2074</v>
      </c>
      <c r="CI80" s="189">
        <v>2075</v>
      </c>
      <c r="CJ80" s="189">
        <v>2076</v>
      </c>
      <c r="CK80" s="189">
        <v>2077</v>
      </c>
      <c r="CL80" s="189">
        <v>2078</v>
      </c>
      <c r="CM80" s="189">
        <v>2079</v>
      </c>
      <c r="CN80" s="189">
        <v>2080</v>
      </c>
      <c r="CO80" s="189">
        <v>2081</v>
      </c>
      <c r="CP80" s="189">
        <v>2082</v>
      </c>
      <c r="CQ80" s="189">
        <v>2083</v>
      </c>
      <c r="CR80" s="161">
        <v>2084</v>
      </c>
      <c r="CS80" s="161">
        <v>2085</v>
      </c>
      <c r="CT80" s="161" t="s">
        <v>538</v>
      </c>
    </row>
    <row r="81" spans="1:98" s="162" customFormat="1" ht="15" x14ac:dyDescent="0.25">
      <c r="A81" s="308" t="s">
        <v>603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v>0</v>
      </c>
      <c r="AL81" s="311"/>
      <c r="AM81" s="194">
        <v>469443.65030129254</v>
      </c>
      <c r="AN81" s="194">
        <v>490790.31080268556</v>
      </c>
      <c r="AO81" s="194">
        <v>512818.13839207857</v>
      </c>
      <c r="AP81" s="194">
        <v>535825.61037699168</v>
      </c>
      <c r="AQ81" s="194">
        <v>559742.57722124574</v>
      </c>
      <c r="AR81" s="194">
        <v>584605.41871921381</v>
      </c>
      <c r="AS81" s="194">
        <v>610451.9698570451</v>
      </c>
      <c r="AT81" s="194">
        <v>637321.57902033383</v>
      </c>
      <c r="AU81" s="194">
        <v>665255.16853009863</v>
      </c>
      <c r="AV81" s="194">
        <v>694295.29760019796</v>
      </c>
      <c r="AW81" s="194">
        <v>724486.22781304584</v>
      </c>
      <c r="AX81" s="194">
        <v>755873.99121435173</v>
      </c>
      <c r="AY81" s="194">
        <v>788506.46113165433</v>
      </c>
      <c r="AZ81" s="194">
        <v>822433.42582559306</v>
      </c>
      <c r="BA81" s="194">
        <v>857706.665087234</v>
      </c>
      <c r="BB81" s="194">
        <v>894380.02989928448</v>
      </c>
      <c r="BC81" s="194">
        <v>932509.52528376132</v>
      </c>
      <c r="BD81" s="194">
        <v>972153.39646356169</v>
      </c>
      <c r="BE81" s="194">
        <v>1013372.218470498</v>
      </c>
      <c r="BF81" s="194">
        <v>1056228.9893376562</v>
      </c>
      <c r="BG81" s="194">
        <v>1100789.2270194453</v>
      </c>
      <c r="BH81" s="194">
        <v>1147121.0701884499</v>
      </c>
      <c r="BI81" s="194">
        <v>1195295.3830641594</v>
      </c>
      <c r="BJ81" s="194">
        <v>1245385.8644348416</v>
      </c>
      <c r="BK81" s="194">
        <v>1297469.1610402947</v>
      </c>
      <c r="BL81" s="194">
        <v>1351624.9854899107</v>
      </c>
      <c r="BM81" s="194">
        <v>1407936.2388974554</v>
      </c>
      <c r="BN81" s="194">
        <v>1466489.1384212461</v>
      </c>
      <c r="BO81" s="194">
        <v>1527373.3499059333</v>
      </c>
      <c r="BP81" s="194">
        <v>1590682.1258299511</v>
      </c>
      <c r="BQ81" s="194">
        <v>1656512.4487708751</v>
      </c>
      <c r="BR81" s="194">
        <v>1724965.1806093799</v>
      </c>
      <c r="BS81" s="194">
        <v>1796145.2177013692</v>
      </c>
      <c r="BT81" s="194">
        <v>1870161.6522569824</v>
      </c>
      <c r="BU81" s="194">
        <v>1947127.9401747643</v>
      </c>
      <c r="BV81" s="194">
        <v>2027162.0755892019</v>
      </c>
      <c r="BW81" s="194">
        <v>2110386.7724001613</v>
      </c>
      <c r="BX81" s="194">
        <v>2196929.6530635031</v>
      </c>
      <c r="BY81" s="194">
        <v>2286923.4449333223</v>
      </c>
      <c r="BZ81" s="194">
        <v>2380506.184457879</v>
      </c>
      <c r="CA81" s="194">
        <v>2477821.4295433629</v>
      </c>
      <c r="CB81" s="194">
        <v>2579018.4804122094</v>
      </c>
      <c r="CC81" s="194">
        <v>2684252.6092957552</v>
      </c>
      <c r="CD81" s="194">
        <v>2793685.2993145869</v>
      </c>
      <c r="CE81" s="194">
        <v>2907484.492914116</v>
      </c>
      <c r="CF81" s="194">
        <v>3025824.8502375702</v>
      </c>
      <c r="CG81" s="194">
        <v>3148888.0178339072</v>
      </c>
      <c r="CH81" s="194">
        <v>3276862.9081140417</v>
      </c>
      <c r="CI81" s="194">
        <v>3409945.9899853263</v>
      </c>
      <c r="CJ81" s="194">
        <v>3548341.5911114062</v>
      </c>
      <c r="CK81" s="194">
        <v>3692262.2122624735</v>
      </c>
      <c r="CL81" s="194">
        <v>3841928.8542395276</v>
      </c>
      <c r="CM81" s="194">
        <v>3997571.3578756079</v>
      </c>
      <c r="CN81" s="194">
        <v>4159428.7576370765</v>
      </c>
      <c r="CO81" s="194">
        <v>4327749.6493689483</v>
      </c>
      <c r="CP81" s="194">
        <v>4502792.5727500394</v>
      </c>
      <c r="CQ81" s="194">
        <v>4684826.4090463184</v>
      </c>
      <c r="CR81" s="162">
        <v>4874130.7947743917</v>
      </c>
      <c r="CS81" s="162">
        <v>5070996.5519115329</v>
      </c>
      <c r="CT81" s="162" t="s">
        <v>538</v>
      </c>
    </row>
    <row r="82" spans="1:98" x14ac:dyDescent="0.25">
      <c r="A82" s="308" t="s">
        <v>308</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2">
        <v>0</v>
      </c>
      <c r="AL82" s="313"/>
      <c r="AM82" s="195">
        <v>24554.591035726917</v>
      </c>
      <c r="AN82" s="195">
        <v>24554.591035726917</v>
      </c>
      <c r="AO82" s="195">
        <v>24554.591035726917</v>
      </c>
      <c r="AP82" s="195">
        <v>24554.591035726917</v>
      </c>
      <c r="AQ82" s="195">
        <v>24554.591035726917</v>
      </c>
      <c r="AR82" s="195">
        <v>24554.591035726917</v>
      </c>
      <c r="AS82" s="195">
        <v>24554.591035726917</v>
      </c>
      <c r="AT82" s="195">
        <v>24554.591035726917</v>
      </c>
      <c r="AU82" s="195">
        <v>24554.591035726917</v>
      </c>
      <c r="AV82" s="195">
        <v>24554.591035726917</v>
      </c>
      <c r="AW82" s="195">
        <v>24554.591035726917</v>
      </c>
      <c r="AX82" s="195">
        <v>24554.591035726917</v>
      </c>
      <c r="AY82" s="195">
        <v>24554.591035726917</v>
      </c>
      <c r="AZ82" s="195">
        <v>24554.591035726917</v>
      </c>
      <c r="BA82" s="195">
        <v>24554.591035726917</v>
      </c>
      <c r="BB82" s="195">
        <v>24554.591035726917</v>
      </c>
      <c r="BC82" s="195">
        <v>24554.591035726917</v>
      </c>
      <c r="BD82" s="195">
        <v>24554.591035726917</v>
      </c>
      <c r="BE82" s="195">
        <v>24554.591035726917</v>
      </c>
      <c r="BF82" s="195">
        <v>24554.591035726917</v>
      </c>
      <c r="BG82" s="195">
        <v>24554.591035726917</v>
      </c>
      <c r="BH82" s="195">
        <v>24554.591035726917</v>
      </c>
      <c r="BI82" s="195">
        <v>24554.591035726917</v>
      </c>
      <c r="BJ82" s="195">
        <v>24554.591035726917</v>
      </c>
      <c r="BK82" s="195">
        <v>24554.591035726917</v>
      </c>
      <c r="BL82" s="195">
        <v>24554.591035726917</v>
      </c>
      <c r="BM82" s="195">
        <v>24554.591035726917</v>
      </c>
      <c r="BN82" s="195">
        <v>24554.591035726917</v>
      </c>
      <c r="BO82" s="195">
        <v>24554.591035726917</v>
      </c>
      <c r="BP82" s="195">
        <v>24554.591035726917</v>
      </c>
      <c r="BQ82" s="195">
        <v>24554.591035726917</v>
      </c>
      <c r="BR82" s="195">
        <v>24554.591035726917</v>
      </c>
      <c r="BS82" s="195">
        <v>24554.591035726917</v>
      </c>
      <c r="BT82" s="195">
        <v>24554.591035726917</v>
      </c>
      <c r="BU82" s="195">
        <v>24554.591035726917</v>
      </c>
      <c r="BV82" s="195">
        <v>24554.591035726917</v>
      </c>
      <c r="BW82" s="195">
        <v>24554.591035726917</v>
      </c>
      <c r="BX82" s="195">
        <v>24554.591035726917</v>
      </c>
      <c r="BY82" s="195">
        <v>24554.591035726917</v>
      </c>
      <c r="BZ82" s="195">
        <v>24554.591035726917</v>
      </c>
      <c r="CA82" s="195">
        <v>24554.591035726917</v>
      </c>
      <c r="CB82" s="195">
        <v>24554.591035726917</v>
      </c>
      <c r="CC82" s="195">
        <v>24554.591035726917</v>
      </c>
      <c r="CD82" s="195">
        <v>24554.591035726917</v>
      </c>
      <c r="CE82" s="195">
        <v>24554.591035726917</v>
      </c>
      <c r="CF82" s="195">
        <v>24554.591035726917</v>
      </c>
      <c r="CG82" s="195">
        <v>24554.591035726917</v>
      </c>
      <c r="CH82" s="195">
        <v>24554.591035726917</v>
      </c>
      <c r="CI82" s="195">
        <v>24554.591035726917</v>
      </c>
      <c r="CJ82" s="195">
        <v>24554.591035726917</v>
      </c>
      <c r="CK82" s="195">
        <v>24554.591035726917</v>
      </c>
      <c r="CL82" s="195">
        <v>24554.591035726917</v>
      </c>
      <c r="CM82" s="195">
        <v>24554.591035726917</v>
      </c>
      <c r="CN82" s="195">
        <v>24554.591035726917</v>
      </c>
      <c r="CO82" s="195">
        <v>24554.591035726917</v>
      </c>
      <c r="CP82" s="195">
        <v>24554.591035726917</v>
      </c>
      <c r="CQ82" s="195">
        <v>24554.591035726917</v>
      </c>
      <c r="CR82" s="161">
        <v>24554.591035726917</v>
      </c>
      <c r="CS82" s="161">
        <v>24554.591035726917</v>
      </c>
      <c r="CT82" s="161" t="s">
        <v>611</v>
      </c>
    </row>
    <row r="83" spans="1:98" x14ac:dyDescent="0.25">
      <c r="A83" s="308" t="s">
        <v>307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12">
        <v>0</v>
      </c>
      <c r="AL83" s="313"/>
      <c r="AM83" s="195">
        <v>0</v>
      </c>
      <c r="AN83" s="195">
        <v>0</v>
      </c>
      <c r="AO83" s="195">
        <v>0</v>
      </c>
      <c r="AP83" s="195">
        <v>0</v>
      </c>
      <c r="AQ83" s="195">
        <v>0</v>
      </c>
      <c r="AR83" s="195">
        <v>0</v>
      </c>
      <c r="AS83" s="195">
        <v>0</v>
      </c>
      <c r="AT83" s="195">
        <v>0</v>
      </c>
      <c r="AU83" s="195">
        <v>0</v>
      </c>
      <c r="AV83" s="195">
        <v>0</v>
      </c>
      <c r="AW83" s="195">
        <v>0</v>
      </c>
      <c r="AX83" s="195">
        <v>0</v>
      </c>
      <c r="AY83" s="195">
        <v>0</v>
      </c>
      <c r="AZ83" s="195">
        <v>0</v>
      </c>
      <c r="BA83" s="195">
        <v>0</v>
      </c>
      <c r="BB83" s="195">
        <v>0</v>
      </c>
      <c r="BC83" s="195">
        <v>0</v>
      </c>
      <c r="BD83" s="195">
        <v>0</v>
      </c>
      <c r="BE83" s="195">
        <v>0</v>
      </c>
      <c r="BF83" s="195">
        <v>0</v>
      </c>
      <c r="BG83" s="195">
        <v>0</v>
      </c>
      <c r="BH83" s="195">
        <v>0</v>
      </c>
      <c r="BI83" s="195">
        <v>0</v>
      </c>
      <c r="BJ83" s="195">
        <v>0</v>
      </c>
      <c r="BK83" s="195">
        <v>0</v>
      </c>
      <c r="BL83" s="195">
        <v>0</v>
      </c>
      <c r="BM83" s="195">
        <v>0</v>
      </c>
      <c r="BN83" s="195">
        <v>0</v>
      </c>
      <c r="BO83" s="195">
        <v>0</v>
      </c>
      <c r="BP83" s="195">
        <v>0</v>
      </c>
      <c r="BQ83" s="195">
        <v>0</v>
      </c>
      <c r="BR83" s="195">
        <v>0</v>
      </c>
      <c r="BS83" s="195">
        <v>0</v>
      </c>
      <c r="BT83" s="195">
        <v>0</v>
      </c>
      <c r="BU83" s="195">
        <v>0</v>
      </c>
      <c r="BV83" s="195">
        <v>0</v>
      </c>
      <c r="BW83" s="195">
        <v>0</v>
      </c>
      <c r="BX83" s="195">
        <v>0</v>
      </c>
      <c r="BY83" s="195">
        <v>0</v>
      </c>
      <c r="BZ83" s="195">
        <v>0</v>
      </c>
      <c r="CA83" s="195">
        <v>0</v>
      </c>
      <c r="CB83" s="195">
        <v>0</v>
      </c>
      <c r="CC83" s="195">
        <v>0</v>
      </c>
      <c r="CD83" s="195">
        <v>0</v>
      </c>
      <c r="CE83" s="195">
        <v>0</v>
      </c>
      <c r="CF83" s="195">
        <v>0</v>
      </c>
      <c r="CG83" s="195">
        <v>0</v>
      </c>
      <c r="CH83" s="195">
        <v>0</v>
      </c>
      <c r="CI83" s="195">
        <v>0</v>
      </c>
      <c r="CJ83" s="195">
        <v>0</v>
      </c>
      <c r="CK83" s="195">
        <v>0</v>
      </c>
      <c r="CL83" s="195">
        <v>0</v>
      </c>
      <c r="CM83" s="195">
        <v>0</v>
      </c>
      <c r="CN83" s="195">
        <v>0</v>
      </c>
      <c r="CO83" s="195">
        <v>0</v>
      </c>
      <c r="CP83" s="195">
        <v>0</v>
      </c>
      <c r="CQ83" s="195">
        <v>0</v>
      </c>
      <c r="CR83" s="161">
        <v>0</v>
      </c>
      <c r="CS83" s="161">
        <v>0</v>
      </c>
      <c r="CT83" s="161">
        <v>0</v>
      </c>
    </row>
    <row r="84" spans="1:98" x14ac:dyDescent="0.25">
      <c r="A84" s="308" t="s">
        <v>306</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12">
        <v>0</v>
      </c>
      <c r="AL84" s="313"/>
      <c r="AM84" s="195">
        <v>-117360.91257532313</v>
      </c>
      <c r="AN84" s="195">
        <v>-122697.57770067139</v>
      </c>
      <c r="AO84" s="195">
        <v>-128204.53459801967</v>
      </c>
      <c r="AP84" s="195">
        <v>-133956.40259424795</v>
      </c>
      <c r="AQ84" s="195">
        <v>-139935.64430531138</v>
      </c>
      <c r="AR84" s="195">
        <v>-146151.35467980348</v>
      </c>
      <c r="AS84" s="195">
        <v>-152612.99246426125</v>
      </c>
      <c r="AT84" s="195">
        <v>-159330.39475508337</v>
      </c>
      <c r="AU84" s="195">
        <v>-166313.79213252454</v>
      </c>
      <c r="AV84" s="195">
        <v>-173573.8244000494</v>
      </c>
      <c r="AW84" s="195">
        <v>-181121.55695326137</v>
      </c>
      <c r="AX84" s="195">
        <v>-188968.49780358793</v>
      </c>
      <c r="AY84" s="195">
        <v>-197126.61528291367</v>
      </c>
      <c r="AZ84" s="195">
        <v>-205608.35645639803</v>
      </c>
      <c r="BA84" s="195">
        <v>-214426.66627180856</v>
      </c>
      <c r="BB84" s="195">
        <v>-223595.00747482106</v>
      </c>
      <c r="BC84" s="195">
        <v>-233127.38132094033</v>
      </c>
      <c r="BD84" s="195">
        <v>-243038.34911589045</v>
      </c>
      <c r="BE84" s="195">
        <v>-253343.05461762473</v>
      </c>
      <c r="BF84" s="195">
        <v>-264057.24733441416</v>
      </c>
      <c r="BG84" s="195">
        <v>-275197.30675486149</v>
      </c>
      <c r="BH84" s="195">
        <v>-286780.26754711242</v>
      </c>
      <c r="BI84" s="195">
        <v>-298823.84576603957</v>
      </c>
      <c r="BJ84" s="195">
        <v>-311346.46610871051</v>
      </c>
      <c r="BK84" s="195">
        <v>-324367.29026007373</v>
      </c>
      <c r="BL84" s="195">
        <v>-337906.24637247808</v>
      </c>
      <c r="BM84" s="195">
        <v>-351984.0597243635</v>
      </c>
      <c r="BN84" s="195">
        <v>-366622.28460531123</v>
      </c>
      <c r="BO84" s="195">
        <v>-381843.33747648355</v>
      </c>
      <c r="BP84" s="195">
        <v>-397670.53145748749</v>
      </c>
      <c r="BQ84" s="195">
        <v>-414128.11219271924</v>
      </c>
      <c r="BR84" s="195">
        <v>-431241.29515234474</v>
      </c>
      <c r="BS84" s="195">
        <v>-449036.30442534201</v>
      </c>
      <c r="BT84" s="195">
        <v>-467540.41306424607</v>
      </c>
      <c r="BU84" s="195">
        <v>-486781.98504369147</v>
      </c>
      <c r="BV84" s="195">
        <v>-506790.51889730059</v>
      </c>
      <c r="BW84" s="195">
        <v>-527596.69310004078</v>
      </c>
      <c r="BX84" s="195">
        <v>-549232.41326587647</v>
      </c>
      <c r="BY84" s="195">
        <v>-571730.86123333126</v>
      </c>
      <c r="BZ84" s="195">
        <v>-595126.54611446895</v>
      </c>
      <c r="CA84" s="195">
        <v>-619455.35738584027</v>
      </c>
      <c r="CB84" s="195">
        <v>-644754.62010305189</v>
      </c>
      <c r="CC84" s="195">
        <v>-671063.15232393891</v>
      </c>
      <c r="CD84" s="195">
        <v>-698421.32482864708</v>
      </c>
      <c r="CE84" s="195">
        <v>-726871.12322852947</v>
      </c>
      <c r="CF84" s="195">
        <v>-756456.21255939268</v>
      </c>
      <c r="CG84" s="195">
        <v>-787222.00445847772</v>
      </c>
      <c r="CH84" s="195">
        <v>-819215.72702851146</v>
      </c>
      <c r="CI84" s="195">
        <v>-852486.49749633297</v>
      </c>
      <c r="CJ84" s="195">
        <v>-887085.39777785167</v>
      </c>
      <c r="CK84" s="195">
        <v>-923065.55306561664</v>
      </c>
      <c r="CL84" s="195">
        <v>-960482.21355988085</v>
      </c>
      <c r="CM84" s="195">
        <v>-999392.83946890011</v>
      </c>
      <c r="CN84" s="195">
        <v>-1039857.1894092709</v>
      </c>
      <c r="CO84" s="195">
        <v>-1081937.4123422354</v>
      </c>
      <c r="CP84" s="195">
        <v>-1125698.143187508</v>
      </c>
      <c r="CQ84" s="195">
        <v>-1171206.6022615805</v>
      </c>
      <c r="CR84" s="161">
        <v>-1218532.6986935996</v>
      </c>
      <c r="CS84" s="161">
        <v>-1267749.1379778832</v>
      </c>
      <c r="CT84" s="161" t="e">
        <v>#VALUE!</v>
      </c>
    </row>
    <row r="85" spans="1:98" x14ac:dyDescent="0.25">
      <c r="A85" s="308" t="s">
        <v>305</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2">
        <v>-289744.17422157765</v>
      </c>
      <c r="AL85" s="313"/>
      <c r="AM85" s="195">
        <v>289744.17422157765</v>
      </c>
      <c r="AN85" s="195"/>
      <c r="AO85" s="195"/>
      <c r="AP85" s="195"/>
      <c r="AQ85" s="195"/>
      <c r="AR85" s="195"/>
      <c r="AS85" s="195"/>
      <c r="AT85" s="195"/>
      <c r="AU85" s="195"/>
      <c r="AV85" s="195"/>
      <c r="AW85" s="195"/>
      <c r="AX85" s="195"/>
      <c r="AY85" s="195"/>
      <c r="AZ85" s="195"/>
      <c r="BA85" s="195"/>
      <c r="BB85" s="195"/>
      <c r="BC85" s="195"/>
      <c r="BD85" s="195"/>
      <c r="BE85" s="195"/>
      <c r="BF85" s="195"/>
      <c r="BG85" s="195"/>
      <c r="BH85" s="195"/>
      <c r="BI85" s="195"/>
      <c r="BJ85" s="195"/>
      <c r="BK85" s="195"/>
      <c r="BL85" s="195"/>
      <c r="BM85" s="195"/>
      <c r="BN85" s="195"/>
      <c r="BO85" s="195"/>
      <c r="BP85" s="195"/>
      <c r="BQ85" s="195"/>
      <c r="BR85" s="195"/>
      <c r="BS85" s="195"/>
      <c r="BT85" s="195"/>
      <c r="BU85" s="195"/>
      <c r="BV85" s="195"/>
      <c r="BW85" s="195"/>
      <c r="BX85" s="195"/>
      <c r="BY85" s="195"/>
      <c r="BZ85" s="195"/>
      <c r="CA85" s="195"/>
      <c r="CB85" s="195"/>
      <c r="CC85" s="195"/>
      <c r="CD85" s="195"/>
      <c r="CE85" s="195"/>
      <c r="CF85" s="195"/>
      <c r="CG85" s="195"/>
      <c r="CH85" s="195"/>
      <c r="CI85" s="195"/>
      <c r="CJ85" s="195"/>
      <c r="CK85" s="195"/>
      <c r="CL85" s="195"/>
      <c r="CM85" s="195"/>
      <c r="CN85" s="195"/>
      <c r="CO85" s="195"/>
      <c r="CP85" s="195"/>
      <c r="CQ85" s="195"/>
    </row>
    <row r="86" spans="1:98" x14ac:dyDescent="0.25">
      <c r="A86" s="308" t="s">
        <v>304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2">
        <v>0</v>
      </c>
      <c r="AL86" s="313"/>
      <c r="AM86" s="195">
        <v>0</v>
      </c>
      <c r="AN86" s="195">
        <v>0</v>
      </c>
      <c r="AO86" s="195">
        <v>0</v>
      </c>
      <c r="AP86" s="195">
        <v>0</v>
      </c>
      <c r="AQ86" s="195">
        <v>0</v>
      </c>
      <c r="AR86" s="195">
        <v>0</v>
      </c>
      <c r="AS86" s="195">
        <v>0</v>
      </c>
      <c r="AT86" s="195">
        <v>0</v>
      </c>
      <c r="AU86" s="195">
        <v>0</v>
      </c>
      <c r="AV86" s="195">
        <v>0</v>
      </c>
      <c r="AW86" s="195">
        <v>0</v>
      </c>
      <c r="AX86" s="195">
        <v>0</v>
      </c>
      <c r="AY86" s="195">
        <v>0</v>
      </c>
      <c r="AZ86" s="195">
        <v>0</v>
      </c>
      <c r="BA86" s="195">
        <v>0</v>
      </c>
      <c r="BB86" s="195">
        <v>0</v>
      </c>
      <c r="BC86" s="195">
        <v>0</v>
      </c>
      <c r="BD86" s="195">
        <v>0</v>
      </c>
      <c r="BE86" s="195">
        <v>0</v>
      </c>
      <c r="BF86" s="195">
        <v>0</v>
      </c>
      <c r="BG86" s="195">
        <v>0</v>
      </c>
      <c r="BH86" s="195">
        <v>0</v>
      </c>
      <c r="BI86" s="195">
        <v>0</v>
      </c>
      <c r="BJ86" s="195">
        <v>0</v>
      </c>
      <c r="BK86" s="195">
        <v>0</v>
      </c>
      <c r="BL86" s="195">
        <v>0</v>
      </c>
      <c r="BM86" s="195">
        <v>0</v>
      </c>
      <c r="BN86" s="195">
        <v>0</v>
      </c>
      <c r="BO86" s="195">
        <v>0</v>
      </c>
      <c r="BP86" s="195">
        <v>0</v>
      </c>
      <c r="BQ86" s="195">
        <v>0</v>
      </c>
      <c r="BR86" s="195">
        <v>0</v>
      </c>
      <c r="BS86" s="195">
        <v>0</v>
      </c>
      <c r="BT86" s="195">
        <v>0</v>
      </c>
      <c r="BU86" s="195">
        <v>0</v>
      </c>
      <c r="BV86" s="195">
        <v>0</v>
      </c>
      <c r="BW86" s="195">
        <v>0</v>
      </c>
      <c r="BX86" s="195">
        <v>0</v>
      </c>
      <c r="BY86" s="195">
        <v>0</v>
      </c>
      <c r="BZ86" s="195">
        <v>0</v>
      </c>
      <c r="CA86" s="195">
        <v>0</v>
      </c>
      <c r="CB86" s="195">
        <v>0</v>
      </c>
      <c r="CC86" s="195">
        <v>0</v>
      </c>
      <c r="CD86" s="195">
        <v>0</v>
      </c>
      <c r="CE86" s="195">
        <v>0</v>
      </c>
      <c r="CF86" s="195">
        <v>0</v>
      </c>
      <c r="CG86" s="195">
        <v>0</v>
      </c>
      <c r="CH86" s="195">
        <v>0</v>
      </c>
      <c r="CI86" s="195">
        <v>0</v>
      </c>
      <c r="CJ86" s="195">
        <v>0</v>
      </c>
      <c r="CK86" s="195">
        <v>0</v>
      </c>
      <c r="CL86" s="195">
        <v>0</v>
      </c>
      <c r="CM86" s="195">
        <v>0</v>
      </c>
      <c r="CN86" s="195">
        <v>0</v>
      </c>
      <c r="CO86" s="195">
        <v>0</v>
      </c>
      <c r="CP86" s="195">
        <v>0</v>
      </c>
      <c r="CQ86" s="195">
        <v>0</v>
      </c>
      <c r="CR86" s="161">
        <v>0</v>
      </c>
      <c r="CS86" s="161">
        <v>0</v>
      </c>
      <c r="CT86" s="161" t="s">
        <v>538</v>
      </c>
    </row>
    <row r="87" spans="1:98" x14ac:dyDescent="0.25">
      <c r="A87" s="308" t="s">
        <v>303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12">
        <v>-1448720.8711078882</v>
      </c>
      <c r="AL87" s="313"/>
      <c r="AM87" s="195">
        <v>0</v>
      </c>
      <c r="AN87" s="195">
        <v>0</v>
      </c>
      <c r="AO87" s="195">
        <v>0</v>
      </c>
      <c r="AP87" s="195">
        <v>0</v>
      </c>
      <c r="AQ87" s="195">
        <v>0</v>
      </c>
      <c r="AR87" s="195">
        <v>0</v>
      </c>
      <c r="AS87" s="195">
        <v>0</v>
      </c>
      <c r="AT87" s="195">
        <v>0</v>
      </c>
      <c r="AU87" s="195">
        <v>0</v>
      </c>
      <c r="AV87" s="195">
        <v>0</v>
      </c>
      <c r="AW87" s="195">
        <v>0</v>
      </c>
      <c r="AX87" s="195">
        <v>0</v>
      </c>
      <c r="AY87" s="195">
        <v>1</v>
      </c>
      <c r="AZ87" s="195">
        <v>2</v>
      </c>
      <c r="BA87" s="195">
        <v>3</v>
      </c>
      <c r="BB87" s="195">
        <v>4</v>
      </c>
      <c r="BC87" s="195">
        <v>5</v>
      </c>
      <c r="BD87" s="195">
        <v>6</v>
      </c>
      <c r="BE87" s="195">
        <v>7</v>
      </c>
      <c r="BF87" s="195">
        <v>8</v>
      </c>
      <c r="BG87" s="195">
        <v>9</v>
      </c>
      <c r="BH87" s="195">
        <v>10</v>
      </c>
      <c r="BI87" s="195">
        <v>11</v>
      </c>
      <c r="BJ87" s="195">
        <v>12</v>
      </c>
      <c r="BK87" s="195">
        <v>13</v>
      </c>
      <c r="BL87" s="195">
        <v>14</v>
      </c>
      <c r="BM87" s="195">
        <v>15</v>
      </c>
      <c r="BN87" s="195">
        <v>16</v>
      </c>
      <c r="BO87" s="195">
        <v>17</v>
      </c>
      <c r="BP87" s="195">
        <v>18</v>
      </c>
      <c r="BQ87" s="195">
        <v>19</v>
      </c>
      <c r="BR87" s="195">
        <v>20</v>
      </c>
      <c r="BS87" s="195">
        <v>21</v>
      </c>
      <c r="BT87" s="195">
        <v>22</v>
      </c>
      <c r="BU87" s="195">
        <v>23</v>
      </c>
      <c r="BV87" s="195">
        <v>24</v>
      </c>
      <c r="BW87" s="195">
        <v>25</v>
      </c>
      <c r="BX87" s="195">
        <v>26</v>
      </c>
      <c r="BY87" s="195">
        <v>27</v>
      </c>
      <c r="BZ87" s="195">
        <v>28</v>
      </c>
      <c r="CA87" s="195">
        <v>29</v>
      </c>
      <c r="CB87" s="195">
        <v>30</v>
      </c>
      <c r="CC87" s="195">
        <v>31</v>
      </c>
      <c r="CD87" s="195">
        <v>32</v>
      </c>
      <c r="CE87" s="195">
        <v>33</v>
      </c>
      <c r="CF87" s="195">
        <v>34</v>
      </c>
      <c r="CG87" s="195">
        <v>35</v>
      </c>
      <c r="CH87" s="195">
        <v>36</v>
      </c>
      <c r="CI87" s="195">
        <v>37</v>
      </c>
      <c r="CJ87" s="195">
        <v>38</v>
      </c>
      <c r="CK87" s="195">
        <v>39</v>
      </c>
      <c r="CL87" s="195">
        <v>40</v>
      </c>
      <c r="CM87" s="195">
        <v>41</v>
      </c>
      <c r="CN87" s="195">
        <v>42</v>
      </c>
      <c r="CO87" s="195">
        <v>43</v>
      </c>
      <c r="CP87" s="195">
        <v>44</v>
      </c>
      <c r="CQ87" s="195">
        <v>45</v>
      </c>
      <c r="CR87" s="161">
        <v>46</v>
      </c>
      <c r="CS87" s="161">
        <v>47</v>
      </c>
      <c r="CT87" s="161">
        <v>48</v>
      </c>
    </row>
    <row r="88" spans="1:98" x14ac:dyDescent="0.25">
      <c r="A88" s="308" t="s">
        <v>302</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12">
        <v>0</v>
      </c>
      <c r="AL88" s="313"/>
      <c r="AM88" s="195">
        <v>0</v>
      </c>
      <c r="AN88" s="195">
        <v>0</v>
      </c>
      <c r="AO88" s="195">
        <v>0</v>
      </c>
      <c r="AP88" s="195">
        <v>0</v>
      </c>
      <c r="AQ88" s="195">
        <v>0</v>
      </c>
      <c r="AR88" s="195">
        <v>0</v>
      </c>
      <c r="AS88" s="195">
        <v>0</v>
      </c>
      <c r="AT88" s="195">
        <v>0</v>
      </c>
      <c r="AU88" s="195">
        <v>0</v>
      </c>
      <c r="AV88" s="195">
        <v>0</v>
      </c>
      <c r="AW88" s="195">
        <v>0</v>
      </c>
      <c r="AX88" s="195">
        <v>0</v>
      </c>
      <c r="AY88" s="195">
        <v>0</v>
      </c>
      <c r="AZ88" s="195">
        <v>0</v>
      </c>
      <c r="BA88" s="195">
        <v>0</v>
      </c>
      <c r="BB88" s="195">
        <v>0</v>
      </c>
      <c r="BC88" s="195">
        <v>0</v>
      </c>
      <c r="BD88" s="195">
        <v>0</v>
      </c>
      <c r="BE88" s="195">
        <v>0</v>
      </c>
      <c r="BF88" s="195">
        <v>0</v>
      </c>
      <c r="BG88" s="195">
        <v>0</v>
      </c>
      <c r="BH88" s="195">
        <v>0</v>
      </c>
      <c r="BI88" s="195">
        <v>0</v>
      </c>
      <c r="BJ88" s="195">
        <v>0</v>
      </c>
      <c r="BK88" s="195">
        <v>0</v>
      </c>
      <c r="BL88" s="195">
        <v>0</v>
      </c>
      <c r="BM88" s="195">
        <v>0</v>
      </c>
      <c r="BN88" s="195">
        <v>0</v>
      </c>
      <c r="BO88" s="195">
        <v>0</v>
      </c>
      <c r="BP88" s="195">
        <v>0</v>
      </c>
      <c r="BQ88" s="195">
        <v>0</v>
      </c>
      <c r="BR88" s="195">
        <v>0</v>
      </c>
      <c r="BS88" s="195">
        <v>0</v>
      </c>
      <c r="BT88" s="195">
        <v>0</v>
      </c>
      <c r="BU88" s="195">
        <v>0</v>
      </c>
      <c r="BV88" s="195">
        <v>0</v>
      </c>
      <c r="BW88" s="195">
        <v>0</v>
      </c>
      <c r="BX88" s="195">
        <v>0</v>
      </c>
      <c r="BY88" s="195">
        <v>0</v>
      </c>
      <c r="BZ88" s="195">
        <v>0</v>
      </c>
      <c r="CA88" s="195">
        <v>0</v>
      </c>
      <c r="CB88" s="195">
        <v>0</v>
      </c>
      <c r="CC88" s="195">
        <v>0</v>
      </c>
      <c r="CD88" s="195">
        <v>0</v>
      </c>
      <c r="CE88" s="195">
        <v>0</v>
      </c>
      <c r="CF88" s="195">
        <v>0</v>
      </c>
      <c r="CG88" s="195">
        <v>0</v>
      </c>
      <c r="CH88" s="195">
        <v>0</v>
      </c>
      <c r="CI88" s="195">
        <v>0</v>
      </c>
      <c r="CJ88" s="195">
        <v>0</v>
      </c>
      <c r="CK88" s="195">
        <v>0</v>
      </c>
      <c r="CL88" s="195">
        <v>0</v>
      </c>
      <c r="CM88" s="195">
        <v>0</v>
      </c>
      <c r="CN88" s="195">
        <v>0</v>
      </c>
      <c r="CO88" s="195">
        <v>0</v>
      </c>
      <c r="CP88" s="195">
        <v>0</v>
      </c>
      <c r="CQ88" s="195">
        <v>0</v>
      </c>
      <c r="CR88" s="161">
        <v>0</v>
      </c>
      <c r="CS88" s="161">
        <v>0</v>
      </c>
      <c r="CT88" s="161" t="e">
        <v>#VALUE!</v>
      </c>
    </row>
    <row r="89" spans="1:98" s="162" customFormat="1" ht="15" x14ac:dyDescent="0.25">
      <c r="A89" s="308" t="s">
        <v>301</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10">
        <v>-1738465.0453294658</v>
      </c>
      <c r="AL89" s="311"/>
      <c r="AM89" s="194">
        <v>666381.50298327394</v>
      </c>
      <c r="AN89" s="194">
        <v>392647.32413774112</v>
      </c>
      <c r="AO89" s="194">
        <v>409168.19482978585</v>
      </c>
      <c r="AP89" s="194">
        <v>426423.79881847068</v>
      </c>
      <c r="AQ89" s="194">
        <v>444361.52395166131</v>
      </c>
      <c r="AR89" s="194">
        <v>463008.65507513727</v>
      </c>
      <c r="AS89" s="194">
        <v>482393.5684285108</v>
      </c>
      <c r="AT89" s="194">
        <v>502545.7753009774</v>
      </c>
      <c r="AU89" s="194">
        <v>523495.96743330103</v>
      </c>
      <c r="AV89" s="194">
        <v>545276.0642358755</v>
      </c>
      <c r="AW89" s="194">
        <v>567919.26189551142</v>
      </c>
      <c r="AX89" s="194">
        <v>591460.08444649074</v>
      </c>
      <c r="AY89" s="194">
        <v>615935.43688446761</v>
      </c>
      <c r="AZ89" s="194">
        <v>641381.66040492197</v>
      </c>
      <c r="BA89" s="194">
        <v>667837.58985115238</v>
      </c>
      <c r="BB89" s="194">
        <v>695343.61346019036</v>
      </c>
      <c r="BC89" s="194">
        <v>723941.73499854794</v>
      </c>
      <c r="BD89" s="194">
        <v>753675.63838339818</v>
      </c>
      <c r="BE89" s="194">
        <v>784590.7548886002</v>
      </c>
      <c r="BF89" s="194">
        <v>816734.33303896897</v>
      </c>
      <c r="BG89" s="194">
        <v>850155.51130031073</v>
      </c>
      <c r="BH89" s="194">
        <v>884905.39367706445</v>
      </c>
      <c r="BI89" s="194">
        <v>921037.12833384681</v>
      </c>
      <c r="BJ89" s="194">
        <v>958605.989361858</v>
      </c>
      <c r="BK89" s="194">
        <v>997669.4618159479</v>
      </c>
      <c r="BL89" s="194">
        <v>1038287.3301531596</v>
      </c>
      <c r="BM89" s="194">
        <v>1080521.7702088188</v>
      </c>
      <c r="BN89" s="194">
        <v>1124437.4448516618</v>
      </c>
      <c r="BO89" s="194">
        <v>1170101.6034651767</v>
      </c>
      <c r="BP89" s="194">
        <v>1217584.1854081906</v>
      </c>
      <c r="BQ89" s="194">
        <v>1266957.9276138828</v>
      </c>
      <c r="BR89" s="194">
        <v>1318298.4764927621</v>
      </c>
      <c r="BS89" s="194">
        <v>1371684.5043117541</v>
      </c>
      <c r="BT89" s="194">
        <v>1427197.8302284633</v>
      </c>
      <c r="BU89" s="194">
        <v>1484923.5461667997</v>
      </c>
      <c r="BV89" s="194">
        <v>1544950.1477276282</v>
      </c>
      <c r="BW89" s="194">
        <v>1607369.6703358474</v>
      </c>
      <c r="BX89" s="194">
        <v>1672277.8308333536</v>
      </c>
      <c r="BY89" s="194">
        <v>1739774.1747357179</v>
      </c>
      <c r="BZ89" s="194">
        <v>1809962.229379137</v>
      </c>
      <c r="CA89" s="194">
        <v>1882949.6631932496</v>
      </c>
      <c r="CB89" s="194">
        <v>1958848.4513448845</v>
      </c>
      <c r="CC89" s="194">
        <v>2037775.0480075432</v>
      </c>
      <c r="CD89" s="194">
        <v>2119850.5655216668</v>
      </c>
      <c r="CE89" s="194">
        <v>2205200.9607213135</v>
      </c>
      <c r="CF89" s="194">
        <v>2293957.2287139045</v>
      </c>
      <c r="CG89" s="194">
        <v>2386255.6044111564</v>
      </c>
      <c r="CH89" s="194">
        <v>2482237.7721212571</v>
      </c>
      <c r="CI89" s="194">
        <v>2582051.0835247203</v>
      </c>
      <c r="CJ89" s="194">
        <v>2685848.7843692815</v>
      </c>
      <c r="CK89" s="194">
        <v>2793790.2502325838</v>
      </c>
      <c r="CL89" s="194">
        <v>2906041.2317153737</v>
      </c>
      <c r="CM89" s="194">
        <v>3022774.1094424347</v>
      </c>
      <c r="CN89" s="194">
        <v>3144168.1592635326</v>
      </c>
      <c r="CO89" s="194">
        <v>3270409.8280624393</v>
      </c>
      <c r="CP89" s="194">
        <v>3401693.0205982579</v>
      </c>
      <c r="CQ89" s="194">
        <v>3538219.3978204643</v>
      </c>
      <c r="CR89" s="162">
        <v>3680198.6871165186</v>
      </c>
      <c r="CS89" s="162">
        <v>3827849.0049693761</v>
      </c>
      <c r="CT89" s="162" t="s">
        <v>611</v>
      </c>
    </row>
    <row r="90" spans="1:98" s="162" customFormat="1" ht="15" x14ac:dyDescent="0.25">
      <c r="A90" s="308" t="s">
        <v>604</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v>-1738465.0453294658</v>
      </c>
      <c r="AL90" s="311"/>
      <c r="AM90" s="194">
        <v>-1072083.5423461918</v>
      </c>
      <c r="AN90" s="194">
        <v>-679436.21820845071</v>
      </c>
      <c r="AO90" s="194">
        <v>-270268.02337866486</v>
      </c>
      <c r="AP90" s="194">
        <v>156155.77543980582</v>
      </c>
      <c r="AQ90" s="194">
        <v>600517.29939146712</v>
      </c>
      <c r="AR90" s="194">
        <v>1063525.9544666044</v>
      </c>
      <c r="AS90" s="194">
        <v>1545919.5228951152</v>
      </c>
      <c r="AT90" s="194">
        <v>2048465.2981960927</v>
      </c>
      <c r="AU90" s="194">
        <v>2571961.265629394</v>
      </c>
      <c r="AV90" s="194">
        <v>3117237.3298652694</v>
      </c>
      <c r="AW90" s="194">
        <v>3685156.5917607807</v>
      </c>
      <c r="AX90" s="194">
        <v>4276616.6762072714</v>
      </c>
      <c r="AY90" s="194">
        <v>4892552.1130917389</v>
      </c>
      <c r="AZ90" s="194">
        <v>5533933.7734966613</v>
      </c>
      <c r="BA90" s="194">
        <v>6201771.3633478135</v>
      </c>
      <c r="BB90" s="194">
        <v>6897114.9768080041</v>
      </c>
      <c r="BC90" s="194">
        <v>7621056.7118065525</v>
      </c>
      <c r="BD90" s="194">
        <v>8374732.3501899503</v>
      </c>
      <c r="BE90" s="194">
        <v>9159323.1050785501</v>
      </c>
      <c r="BF90" s="194">
        <v>9976057.438117519</v>
      </c>
      <c r="BG90" s="194">
        <v>10826212.94941783</v>
      </c>
      <c r="BH90" s="194">
        <v>11711118.343094895</v>
      </c>
      <c r="BI90" s="194">
        <v>12632155.471428741</v>
      </c>
      <c r="BJ90" s="194">
        <v>13590761.460790599</v>
      </c>
      <c r="BK90" s="194">
        <v>14588430.922606546</v>
      </c>
      <c r="BL90" s="194">
        <v>15626718.252759706</v>
      </c>
      <c r="BM90" s="194">
        <v>16707240.022968525</v>
      </c>
      <c r="BN90" s="194">
        <v>17831677.467820186</v>
      </c>
      <c r="BO90" s="194">
        <v>19001779.071285363</v>
      </c>
      <c r="BP90" s="194">
        <v>20219363.256693553</v>
      </c>
      <c r="BQ90" s="194">
        <v>21486321.184307437</v>
      </c>
      <c r="BR90" s="194">
        <v>22804619.6608002</v>
      </c>
      <c r="BS90" s="194">
        <v>24176304.165111955</v>
      </c>
      <c r="BT90" s="194">
        <v>25603501.995340418</v>
      </c>
      <c r="BU90" s="194">
        <v>27088425.541507218</v>
      </c>
      <c r="BV90" s="194">
        <v>28633375.689234845</v>
      </c>
      <c r="BW90" s="194">
        <v>30240745.359570693</v>
      </c>
      <c r="BX90" s="194">
        <v>31913023.190404046</v>
      </c>
      <c r="BY90" s="194">
        <v>33652797.365139768</v>
      </c>
      <c r="BZ90" s="194">
        <v>35462759.594518907</v>
      </c>
      <c r="CA90" s="194">
        <v>37345709.257712156</v>
      </c>
      <c r="CB90" s="194">
        <v>39304557.709057041</v>
      </c>
      <c r="CC90" s="194">
        <v>41342332.757064581</v>
      </c>
      <c r="CD90" s="194">
        <v>43462183.322586246</v>
      </c>
      <c r="CE90" s="194">
        <v>45667384.28330756</v>
      </c>
      <c r="CF90" s="194">
        <v>47961341.512021467</v>
      </c>
      <c r="CG90" s="194">
        <v>50347597.116432622</v>
      </c>
      <c r="CH90" s="194">
        <v>52829834.88855388</v>
      </c>
      <c r="CI90" s="194">
        <v>55411885.972078599</v>
      </c>
      <c r="CJ90" s="194">
        <v>58097734.756447881</v>
      </c>
      <c r="CK90" s="194">
        <v>60891525.006680466</v>
      </c>
      <c r="CL90" s="194">
        <v>63797566.23839584</v>
      </c>
      <c r="CM90" s="194">
        <v>66820340.347838275</v>
      </c>
      <c r="CN90" s="194">
        <v>69964508.507101804</v>
      </c>
      <c r="CO90" s="194">
        <v>73234918.335164249</v>
      </c>
      <c r="CP90" s="194">
        <v>76636611.355762511</v>
      </c>
      <c r="CQ90" s="194">
        <v>80174830.753582969</v>
      </c>
      <c r="CR90" s="162">
        <v>83855029.440699488</v>
      </c>
      <c r="CS90" s="162">
        <v>87682878.445668861</v>
      </c>
      <c r="CT90" s="162" t="s">
        <v>611</v>
      </c>
    </row>
    <row r="91" spans="1:98" x14ac:dyDescent="0.25">
      <c r="A91" s="308" t="s">
        <v>300</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27">
        <v>1</v>
      </c>
      <c r="AL91" s="328"/>
      <c r="AM91" s="199">
        <v>0.87657784011220197</v>
      </c>
      <c r="AN91" s="199">
        <v>0.76838870977577312</v>
      </c>
      <c r="AO91" s="199">
        <v>0.6735525155818487</v>
      </c>
      <c r="AP91" s="199">
        <v>0.59042120931087727</v>
      </c>
      <c r="AQ91" s="199">
        <v>0.51755014841416302</v>
      </c>
      <c r="AR91" s="199">
        <v>0.45367299124663668</v>
      </c>
      <c r="AS91" s="199">
        <v>0.39767969078421861</v>
      </c>
      <c r="AT91" s="199">
        <v>0.34859720440411868</v>
      </c>
      <c r="AU91" s="199">
        <v>0.30557258450571412</v>
      </c>
      <c r="AV91" s="199">
        <v>0.26785815612352221</v>
      </c>
      <c r="AW91" s="199">
        <v>0.23479852395119405</v>
      </c>
      <c r="AX91" s="199">
        <v>0.20581918298667082</v>
      </c>
      <c r="AY91" s="199">
        <v>0.18041653487611395</v>
      </c>
      <c r="AZ91" s="199">
        <v>0.15814913646223175</v>
      </c>
      <c r="BA91" s="199">
        <v>0.13863002845567296</v>
      </c>
      <c r="BB91" s="199">
        <v>0.12152001091836692</v>
      </c>
      <c r="BC91" s="199">
        <v>0.10652174870123327</v>
      </c>
      <c r="BD91" s="199">
        <v>9.3374604401501818E-2</v>
      </c>
      <c r="BE91" s="199">
        <v>8.1850109047599762E-2</v>
      </c>
      <c r="BF91" s="199">
        <v>7.1747991801893202E-2</v>
      </c>
      <c r="BG91" s="199">
        <v>6.2892699686091513E-2</v>
      </c>
      <c r="BH91" s="199">
        <v>5.5130346849659465E-2</v>
      </c>
      <c r="BI91" s="199">
        <v>4.8326040366111024E-2</v>
      </c>
      <c r="BJ91" s="199">
        <v>4.2361536085300688E-2</v>
      </c>
      <c r="BK91" s="199">
        <v>3.7133183805487982E-2</v>
      </c>
      <c r="BL91" s="199">
        <v>3.255012605670405E-2</v>
      </c>
      <c r="BM91" s="199">
        <v>2.8532719194165536E-2</v>
      </c>
      <c r="BN91" s="199">
        <v>2.5011149363749596E-2</v>
      </c>
      <c r="BO91" s="199">
        <v>2.1924219287999293E-2</v>
      </c>
      <c r="BP91" s="199">
        <v>1.9218284789620704E-2</v>
      </c>
      <c r="BQ91" s="199">
        <v>1.6846322571546897E-2</v>
      </c>
      <c r="BR91" s="199">
        <v>1.4767113053600015E-2</v>
      </c>
      <c r="BS91" s="199">
        <v>1.2944524065217405E-2</v>
      </c>
      <c r="BT91" s="199">
        <v>1.1346882946368691E-2</v>
      </c>
      <c r="BU91" s="199">
        <v>9.9464261451338454E-3</v>
      </c>
      <c r="BV91" s="199">
        <v>8.7188167471369607E-3</v>
      </c>
      <c r="BW91" s="199">
        <v>7.6427215525394117E-3</v>
      </c>
      <c r="BX91" s="199">
        <v>6.6994403511039732E-3</v>
      </c>
      <c r="BY91" s="199">
        <v>5.8725809529312518E-3</v>
      </c>
      <c r="BZ91" s="199">
        <v>5.1477743276045337E-3</v>
      </c>
      <c r="CA91" s="199">
        <v>4.5124249014766244E-3</v>
      </c>
      <c r="CB91" s="199">
        <v>3.9554916738048958E-3</v>
      </c>
      <c r="CC91" s="199">
        <v>3.4672963480056932E-3</v>
      </c>
      <c r="CD91" s="199">
        <v>3.0393551437637566E-3</v>
      </c>
      <c r="CE91" s="199">
        <v>2.6642313672543445E-3</v>
      </c>
      <c r="CF91" s="199">
        <v>2.3354061774669924E-3</v>
      </c>
      <c r="CG91" s="199">
        <v>2.0471653028287097E-3</v>
      </c>
      <c r="CH91" s="199">
        <v>1.7944997395062325E-3</v>
      </c>
      <c r="CI91" s="199">
        <v>1.5730187057382821E-3</v>
      </c>
      <c r="CJ91" s="199">
        <v>1.3788733395321549E-3</v>
      </c>
      <c r="CK91" s="199">
        <v>1.2086898137553951E-3</v>
      </c>
      <c r="CL91" s="199">
        <v>1.0595107063073239E-3</v>
      </c>
      <c r="CM91" s="199">
        <v>9.2874360651062741E-4</v>
      </c>
      <c r="CN91" s="199">
        <v>8.1411606461310277E-4</v>
      </c>
      <c r="CO91" s="199">
        <v>7.1363610151919932E-4</v>
      </c>
      <c r="CP91" s="199">
        <v>6.255575924957919E-4</v>
      </c>
      <c r="CQ91" s="199">
        <v>5.4834992329575013E-4</v>
      </c>
      <c r="CR91" s="161">
        <v>4.8067139138828035E-4</v>
      </c>
      <c r="CS91" s="161">
        <v>4.2134589006686553E-4</v>
      </c>
      <c r="CT91" s="161" t="s">
        <v>611</v>
      </c>
    </row>
    <row r="92" spans="1:98" s="162" customFormat="1" ht="14.25" x14ac:dyDescent="0.25">
      <c r="A92" s="329" t="s">
        <v>605</v>
      </c>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10">
        <v>-1738465.0453294658</v>
      </c>
      <c r="AL92" s="311"/>
      <c r="AM92" s="194">
        <v>584135.25857580116</v>
      </c>
      <c r="AN92" s="194">
        <v>301705.77079110866</v>
      </c>
      <c r="AO92" s="194">
        <v>275596.26692368626</v>
      </c>
      <c r="AP92" s="194">
        <v>251769.6549773397</v>
      </c>
      <c r="AQ92" s="194">
        <v>229979.37267072598</v>
      </c>
      <c r="AR92" s="194">
        <v>210054.52152101978</v>
      </c>
      <c r="AS92" s="194">
        <v>191838.12512894598</v>
      </c>
      <c r="AT92" s="194">
        <v>175186.05235502112</v>
      </c>
      <c r="AU92" s="194">
        <v>159966.01574691295</v>
      </c>
      <c r="AV92" s="194">
        <v>146056.64114451286</v>
      </c>
      <c r="AW92" s="194">
        <v>133346.60441651769</v>
      </c>
      <c r="AX92" s="194">
        <v>121733.83135000405</v>
      </c>
      <c r="AY92" s="194">
        <v>111124.93723010103</v>
      </c>
      <c r="AZ92" s="194">
        <v>101433.95573575079</v>
      </c>
      <c r="BA92" s="194">
        <v>92582.344084833298</v>
      </c>
      <c r="BB92" s="194">
        <v>84498.163499699047</v>
      </c>
      <c r="BC92" s="194">
        <v>77115.539569850123</v>
      </c>
      <c r="BD92" s="194">
        <v>70374.164581099147</v>
      </c>
      <c r="BE92" s="194">
        <v>64218.838845370541</v>
      </c>
      <c r="BF92" s="194">
        <v>58599.048231204659</v>
      </c>
      <c r="BG92" s="194">
        <v>53468.575258686025</v>
      </c>
      <c r="BH92" s="194">
        <v>48785.14128255102</v>
      </c>
      <c r="BI92" s="194">
        <v>44510.077442548463</v>
      </c>
      <c r="BJ92" s="194">
        <v>40608.022209937713</v>
      </c>
      <c r="BK92" s="194">
        <v>37046.643502733867</v>
      </c>
      <c r="BL92" s="194">
        <v>33796.383479564043</v>
      </c>
      <c r="BM92" s="194">
        <v>30830.224252550888</v>
      </c>
      <c r="BN92" s="194">
        <v>28123.472883377864</v>
      </c>
      <c r="BO92" s="194">
        <v>25653.564143610125</v>
      </c>
      <c r="BP92" s="194">
        <v>23399.879630512944</v>
      </c>
      <c r="BQ92" s="194">
        <v>21343.581933162033</v>
      </c>
      <c r="BR92" s="194">
        <v>19467.46264075728</v>
      </c>
      <c r="BS92" s="194">
        <v>17755.803075949309</v>
      </c>
      <c r="BT92" s="194">
        <v>16194.246720913749</v>
      </c>
      <c r="BU92" s="194">
        <v>14769.682383118321</v>
      </c>
      <c r="BV92" s="194">
        <v>13470.137221499366</v>
      </c>
      <c r="BW92" s="194">
        <v>12284.67882237395</v>
      </c>
      <c r="BX92" s="194">
        <v>11203.325578141594</v>
      </c>
      <c r="BY92" s="194">
        <v>10216.964680954665</v>
      </c>
      <c r="BZ92" s="194">
        <v>9317.2770983317896</v>
      </c>
      <c r="CA92" s="194">
        <v>8496.6689484202416</v>
      </c>
      <c r="CB92" s="194">
        <v>7748.208739540305</v>
      </c>
      <c r="CC92" s="194">
        <v>7065.5699820136806</v>
      </c>
      <c r="CD92" s="194">
        <v>6442.978720328786</v>
      </c>
      <c r="CE92" s="194">
        <v>5875.1655706531392</v>
      </c>
      <c r="CF92" s="194">
        <v>5357.3218827835153</v>
      </c>
      <c r="CG92" s="194">
        <v>4885.0596770310704</v>
      </c>
      <c r="CH92" s="194">
        <v>4454.375035464127</v>
      </c>
      <c r="CI92" s="194">
        <v>4061.6146535561843</v>
      </c>
      <c r="CJ92" s="194">
        <v>3703.4452827816494</v>
      </c>
      <c r="CK92" s="194">
        <v>3376.8258172252604</v>
      </c>
      <c r="CL92" s="194">
        <v>3078.981797972961</v>
      </c>
      <c r="CM92" s="194">
        <v>2807.382128070517</v>
      </c>
      <c r="CN92" s="194">
        <v>2559.7178083014505</v>
      </c>
      <c r="CO92" s="194">
        <v>2333.8825200685542</v>
      </c>
      <c r="CP92" s="194">
        <v>2127.9548963751845</v>
      </c>
      <c r="CQ92" s="194">
        <v>1940.1823353983868</v>
      </c>
      <c r="CR92" s="162">
        <v>1768.9662235216197</v>
      </c>
      <c r="CS92" s="162">
        <v>1612.8484460403874</v>
      </c>
      <c r="CT92" s="162" t="s">
        <v>611</v>
      </c>
    </row>
    <row r="93" spans="1:98" s="162" customFormat="1" ht="14.25" x14ac:dyDescent="0.25">
      <c r="A93" s="329" t="s">
        <v>606</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10">
        <v>-1738465.0453294658</v>
      </c>
      <c r="AL93" s="311"/>
      <c r="AM93" s="194">
        <v>-1154329.7867536647</v>
      </c>
      <c r="AN93" s="194">
        <v>-852624.015962556</v>
      </c>
      <c r="AO93" s="194">
        <v>-577027.74903886975</v>
      </c>
      <c r="AP93" s="194">
        <v>-325258.09406153008</v>
      </c>
      <c r="AQ93" s="194">
        <v>-95278.721390804101</v>
      </c>
      <c r="AR93" s="194">
        <v>114775.80013021568</v>
      </c>
      <c r="AS93" s="194">
        <v>306613.92525916162</v>
      </c>
      <c r="AT93" s="194">
        <v>481799.97761418275</v>
      </c>
      <c r="AU93" s="194">
        <v>641765.99336109567</v>
      </c>
      <c r="AV93" s="194">
        <v>787822.63450560858</v>
      </c>
      <c r="AW93" s="194">
        <v>921169.23892212624</v>
      </c>
      <c r="AX93" s="194">
        <v>1042903.0702721303</v>
      </c>
      <c r="AY93" s="194">
        <v>1154028.0075022313</v>
      </c>
      <c r="AZ93" s="194">
        <v>1255461.963237982</v>
      </c>
      <c r="BA93" s="194">
        <v>1348044.3073228153</v>
      </c>
      <c r="BB93" s="194">
        <v>1432542.4708225143</v>
      </c>
      <c r="BC93" s="194">
        <v>1509658.0103923643</v>
      </c>
      <c r="BD93" s="194">
        <v>1580032.1749734634</v>
      </c>
      <c r="BE93" s="194">
        <v>1644251.013818834</v>
      </c>
      <c r="BF93" s="194">
        <v>1702850.0620500387</v>
      </c>
      <c r="BG93" s="194">
        <v>1756318.6373087247</v>
      </c>
      <c r="BH93" s="194">
        <v>1805103.7785912757</v>
      </c>
      <c r="BI93" s="194">
        <v>1849613.8560338242</v>
      </c>
      <c r="BJ93" s="194">
        <v>1890221.8782437618</v>
      </c>
      <c r="BK93" s="194">
        <v>1927268.5217464957</v>
      </c>
      <c r="BL93" s="194">
        <v>1961064.9052260597</v>
      </c>
      <c r="BM93" s="194">
        <v>1991895.1294786106</v>
      </c>
      <c r="BN93" s="194">
        <v>2020018.6023619885</v>
      </c>
      <c r="BO93" s="194">
        <v>2045672.1665055987</v>
      </c>
      <c r="BP93" s="194">
        <v>2069072.0461361117</v>
      </c>
      <c r="BQ93" s="194">
        <v>2090415.6280692737</v>
      </c>
      <c r="BR93" s="194">
        <v>2109883.0907100309</v>
      </c>
      <c r="BS93" s="194">
        <v>2127638.8937859801</v>
      </c>
      <c r="BT93" s="194">
        <v>2143833.1405068939</v>
      </c>
      <c r="BU93" s="194">
        <v>2158602.8228900121</v>
      </c>
      <c r="BV93" s="194">
        <v>2172072.9601115114</v>
      </c>
      <c r="BW93" s="194">
        <v>2184357.6389338854</v>
      </c>
      <c r="BX93" s="194">
        <v>2195560.9645120269</v>
      </c>
      <c r="BY93" s="194">
        <v>2205777.9291929817</v>
      </c>
      <c r="BZ93" s="194">
        <v>2215095.2062913133</v>
      </c>
      <c r="CA93" s="194">
        <v>2223591.8752397336</v>
      </c>
      <c r="CB93" s="194">
        <v>2231340.0839792737</v>
      </c>
      <c r="CC93" s="194">
        <v>2238405.6539612873</v>
      </c>
      <c r="CD93" s="194">
        <v>2244848.6326816161</v>
      </c>
      <c r="CE93" s="194">
        <v>2250723.7982522692</v>
      </c>
      <c r="CF93" s="194">
        <v>2256081.1201350526</v>
      </c>
      <c r="CG93" s="194">
        <v>2260966.1798120835</v>
      </c>
      <c r="CH93" s="194">
        <v>2265420.5548475478</v>
      </c>
      <c r="CI93" s="194">
        <v>2269482.1695011039</v>
      </c>
      <c r="CJ93" s="194">
        <v>2273185.6147838854</v>
      </c>
      <c r="CK93" s="194">
        <v>2276562.4406011105</v>
      </c>
      <c r="CL93" s="194">
        <v>2279641.4223990836</v>
      </c>
      <c r="CM93" s="194">
        <v>2282448.8045271542</v>
      </c>
      <c r="CN93" s="194">
        <v>2285008.5223354558</v>
      </c>
      <c r="CO93" s="194">
        <v>2287342.4048555242</v>
      </c>
      <c r="CP93" s="194">
        <v>2289470.3597518993</v>
      </c>
      <c r="CQ93" s="194">
        <v>2291410.5420872974</v>
      </c>
      <c r="CR93" s="162">
        <v>2293179.508310819</v>
      </c>
      <c r="CS93" s="162">
        <v>2294792.3567568595</v>
      </c>
      <c r="CT93" s="162">
        <v>2294792.3567568595</v>
      </c>
    </row>
    <row r="94" spans="1:98" s="162" customFormat="1" ht="14.25" x14ac:dyDescent="0.25">
      <c r="A94" s="329" t="s">
        <v>607</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8">
        <v>0</v>
      </c>
      <c r="AL94" s="339"/>
      <c r="AM94" s="200">
        <v>0</v>
      </c>
      <c r="AN94" s="200">
        <v>0</v>
      </c>
      <c r="AO94" s="200">
        <v>0</v>
      </c>
      <c r="AP94" s="200">
        <v>3.8297452922226638E-2</v>
      </c>
      <c r="AQ94" s="200">
        <v>0.11597410053676982</v>
      </c>
      <c r="AR94" s="200">
        <v>0.16625436958931927</v>
      </c>
      <c r="AS94" s="200">
        <v>0.20004951314908714</v>
      </c>
      <c r="AT94" s="200">
        <v>0.22347894637102161</v>
      </c>
      <c r="AU94" s="200">
        <v>0.24013665940910212</v>
      </c>
      <c r="AV94" s="200">
        <v>0.25222591616980861</v>
      </c>
      <c r="AW94" s="200">
        <v>0.26114900783367867</v>
      </c>
      <c r="AX94" s="200">
        <v>0.26782768523607947</v>
      </c>
      <c r="AY94" s="200">
        <v>0.27288482919627399</v>
      </c>
      <c r="AZ94" s="200">
        <v>0.27675146286526386</v>
      </c>
      <c r="BA94" s="200">
        <v>0.27973202718745238</v>
      </c>
      <c r="BB94" s="200">
        <v>0.28204539819748131</v>
      </c>
      <c r="BC94" s="200">
        <v>0.2838513715057176</v>
      </c>
      <c r="BD94" s="200">
        <v>0.28526817770208046</v>
      </c>
      <c r="BE94" s="200">
        <v>0.28638431647971019</v>
      </c>
      <c r="BF94" s="200">
        <v>0.28726670690704648</v>
      </c>
      <c r="BG94" s="200">
        <v>0.28796639807337687</v>
      </c>
      <c r="BH94" s="200">
        <v>0.28852263291166502</v>
      </c>
      <c r="BI94" s="200">
        <v>0.28896578087405489</v>
      </c>
      <c r="BJ94" s="200">
        <v>0.2893194812415949</v>
      </c>
      <c r="BK94" s="200">
        <v>0.28960222752925224</v>
      </c>
      <c r="BL94" s="200">
        <v>0.28982855086529269</v>
      </c>
      <c r="BM94" s="200">
        <v>0.29000991209327398</v>
      </c>
      <c r="BN94" s="200">
        <v>0.29015537992774676</v>
      </c>
      <c r="BO94" s="200">
        <v>0.29027215034184439</v>
      </c>
      <c r="BP94" s="200">
        <v>0.29036594702156315</v>
      </c>
      <c r="BQ94" s="200">
        <v>0.29044133195945276</v>
      </c>
      <c r="BR94" s="200">
        <v>0.29050194762207626</v>
      </c>
      <c r="BS94" s="200">
        <v>0.29055070664353688</v>
      </c>
      <c r="BT94" s="200">
        <v>0.2905899410214634</v>
      </c>
      <c r="BU94" s="200">
        <v>0.29062151987953766</v>
      </c>
      <c r="BV94" s="200">
        <v>0.29064694270748759</v>
      </c>
      <c r="BW94" s="200">
        <v>0.29066741338349922</v>
      </c>
      <c r="BX94" s="200">
        <v>0.29068389907630943</v>
      </c>
      <c r="BY94" s="200">
        <v>0.29069717720906074</v>
      </c>
      <c r="BZ94" s="200">
        <v>0.2907078729685344</v>
      </c>
      <c r="CA94" s="200">
        <v>0.2907164893068408</v>
      </c>
      <c r="CB94" s="200">
        <v>0.2907234309679807</v>
      </c>
      <c r="CC94" s="200">
        <v>0.29072902374952969</v>
      </c>
      <c r="CD94" s="200">
        <v>0.29073352995813062</v>
      </c>
      <c r="CE94" s="200">
        <v>0.29073716082020007</v>
      </c>
      <c r="CF94" s="200">
        <v>0.2907400864539591</v>
      </c>
      <c r="CG94" s="200">
        <v>0.29074244388620474</v>
      </c>
      <c r="CH94" s="200">
        <v>0.29074434350003031</v>
      </c>
      <c r="CI94" s="200">
        <v>0.29074587422249709</v>
      </c>
      <c r="CJ94" s="200">
        <v>0.29074710769976631</v>
      </c>
      <c r="CK94" s="200">
        <v>0.29074810165817122</v>
      </c>
      <c r="CL94" s="200">
        <v>0.29074890261050879</v>
      </c>
      <c r="CM94" s="200">
        <v>0.29074954803548558</v>
      </c>
      <c r="CN94" s="200">
        <v>0.29075006813312299</v>
      </c>
      <c r="CO94" s="200">
        <v>0.2907504872387876</v>
      </c>
      <c r="CP94" s="200">
        <v>0.29075082496233406</v>
      </c>
      <c r="CQ94" s="200">
        <v>0.2907510971058711</v>
      </c>
      <c r="CR94" s="162">
        <v>0.29075131640321228</v>
      </c>
      <c r="CS94" s="162">
        <v>0.29075149311568649</v>
      </c>
      <c r="CT94" s="162" t="s">
        <v>611</v>
      </c>
    </row>
    <row r="95" spans="1:98" s="162" customFormat="1" ht="14.25" x14ac:dyDescent="0.25">
      <c r="A95" s="329" t="s">
        <v>608</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1">
        <v>0</v>
      </c>
      <c r="AL95" s="332"/>
      <c r="AM95" s="201">
        <v>0</v>
      </c>
      <c r="AN95" s="201">
        <v>0</v>
      </c>
      <c r="AO95" s="201">
        <v>0</v>
      </c>
      <c r="AP95" s="201">
        <v>3.6338014532198248</v>
      </c>
      <c r="AQ95" s="201">
        <v>0</v>
      </c>
      <c r="AR95" s="201">
        <v>0</v>
      </c>
      <c r="AS95" s="201">
        <v>0</v>
      </c>
      <c r="AT95" s="201">
        <v>0</v>
      </c>
      <c r="AU95" s="201">
        <v>0</v>
      </c>
      <c r="AV95" s="201">
        <v>0</v>
      </c>
      <c r="AW95" s="201">
        <v>0</v>
      </c>
      <c r="AX95" s="201">
        <v>0</v>
      </c>
      <c r="AY95" s="201">
        <v>0</v>
      </c>
      <c r="AZ95" s="201">
        <v>0</v>
      </c>
      <c r="BA95" s="201">
        <v>0</v>
      </c>
      <c r="BB95" s="201">
        <v>0</v>
      </c>
      <c r="BC95" s="201">
        <v>0</v>
      </c>
      <c r="BD95" s="201">
        <v>0</v>
      </c>
      <c r="BE95" s="201">
        <v>0</v>
      </c>
      <c r="BF95" s="201">
        <v>0</v>
      </c>
      <c r="BG95" s="201">
        <v>0</v>
      </c>
      <c r="BH95" s="201">
        <v>0</v>
      </c>
      <c r="BI95" s="201">
        <v>0</v>
      </c>
      <c r="BJ95" s="201">
        <v>0</v>
      </c>
      <c r="BK95" s="201">
        <v>0</v>
      </c>
      <c r="BL95" s="201">
        <v>0</v>
      </c>
      <c r="BM95" s="201">
        <v>0</v>
      </c>
      <c r="BN95" s="201">
        <v>0</v>
      </c>
      <c r="BO95" s="201">
        <v>0</v>
      </c>
      <c r="BP95" s="201">
        <v>0</v>
      </c>
      <c r="BQ95" s="201">
        <v>0</v>
      </c>
      <c r="BR95" s="201">
        <v>0</v>
      </c>
      <c r="BS95" s="201">
        <v>0</v>
      </c>
      <c r="BT95" s="201">
        <v>0</v>
      </c>
      <c r="BU95" s="201">
        <v>0</v>
      </c>
      <c r="BV95" s="201">
        <v>0</v>
      </c>
      <c r="BW95" s="201">
        <v>0</v>
      </c>
      <c r="BX95" s="201">
        <v>0</v>
      </c>
      <c r="BY95" s="201">
        <v>0</v>
      </c>
      <c r="BZ95" s="201">
        <v>0</v>
      </c>
      <c r="CA95" s="201">
        <v>0</v>
      </c>
      <c r="CB95" s="201">
        <v>0</v>
      </c>
      <c r="CC95" s="201">
        <v>0</v>
      </c>
      <c r="CD95" s="201">
        <v>0</v>
      </c>
      <c r="CE95" s="201">
        <v>0</v>
      </c>
      <c r="CF95" s="201">
        <v>0</v>
      </c>
      <c r="CG95" s="201">
        <v>0</v>
      </c>
      <c r="CH95" s="201">
        <v>0</v>
      </c>
      <c r="CI95" s="201">
        <v>0</v>
      </c>
      <c r="CJ95" s="201">
        <v>0</v>
      </c>
      <c r="CK95" s="201">
        <v>0</v>
      </c>
      <c r="CL95" s="201">
        <v>0</v>
      </c>
      <c r="CM95" s="201">
        <v>0</v>
      </c>
      <c r="CN95" s="201">
        <v>0</v>
      </c>
      <c r="CO95" s="201">
        <v>0</v>
      </c>
      <c r="CP95" s="201">
        <v>0</v>
      </c>
      <c r="CQ95" s="201">
        <v>0</v>
      </c>
      <c r="CR95" s="162">
        <v>0</v>
      </c>
      <c r="CS95" s="162">
        <v>0</v>
      </c>
      <c r="CT95" s="162" t="s">
        <v>611</v>
      </c>
    </row>
    <row r="96" spans="1:98" s="162" customFormat="1" ht="15" thickBot="1" x14ac:dyDescent="0.3">
      <c r="A96" s="333" t="s">
        <v>609</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202">
        <v>0</v>
      </c>
      <c r="AN96" s="202">
        <v>0</v>
      </c>
      <c r="AO96" s="202">
        <v>0</v>
      </c>
      <c r="AP96" s="202">
        <v>0</v>
      </c>
      <c r="AQ96" s="202">
        <v>0</v>
      </c>
      <c r="AR96" s="202">
        <v>5.4535904330974834</v>
      </c>
      <c r="AS96" s="202">
        <v>0</v>
      </c>
      <c r="AT96" s="202">
        <v>0</v>
      </c>
      <c r="AU96" s="202">
        <v>0</v>
      </c>
      <c r="AV96" s="202">
        <v>0</v>
      </c>
      <c r="AW96" s="202">
        <v>0</v>
      </c>
      <c r="AX96" s="202">
        <v>0</v>
      </c>
      <c r="AY96" s="202">
        <v>0</v>
      </c>
      <c r="AZ96" s="202">
        <v>0</v>
      </c>
      <c r="BA96" s="202">
        <v>0</v>
      </c>
      <c r="BB96" s="202">
        <v>0</v>
      </c>
      <c r="BC96" s="202">
        <v>0</v>
      </c>
      <c r="BD96" s="202">
        <v>0</v>
      </c>
      <c r="BE96" s="202">
        <v>0</v>
      </c>
      <c r="BF96" s="202">
        <v>0</v>
      </c>
      <c r="BG96" s="202">
        <v>0</v>
      </c>
      <c r="BH96" s="202">
        <v>0</v>
      </c>
      <c r="BI96" s="202">
        <v>0</v>
      </c>
      <c r="BJ96" s="202">
        <v>0</v>
      </c>
      <c r="BK96" s="202">
        <v>0</v>
      </c>
      <c r="BL96" s="202">
        <v>0</v>
      </c>
      <c r="BM96" s="202">
        <v>0</v>
      </c>
      <c r="BN96" s="202">
        <v>0</v>
      </c>
      <c r="BO96" s="202">
        <v>0</v>
      </c>
      <c r="BP96" s="202">
        <v>0</v>
      </c>
      <c r="BQ96" s="202">
        <v>0</v>
      </c>
      <c r="BR96" s="202">
        <v>0</v>
      </c>
      <c r="BS96" s="202">
        <v>0</v>
      </c>
      <c r="BT96" s="202">
        <v>0</v>
      </c>
      <c r="BU96" s="202">
        <v>0</v>
      </c>
      <c r="BV96" s="202">
        <v>0</v>
      </c>
      <c r="BW96" s="202">
        <v>0</v>
      </c>
      <c r="BX96" s="202">
        <v>0</v>
      </c>
      <c r="BY96" s="202">
        <v>0</v>
      </c>
      <c r="BZ96" s="202">
        <v>0</v>
      </c>
      <c r="CA96" s="202">
        <v>0</v>
      </c>
      <c r="CB96" s="202">
        <v>0</v>
      </c>
      <c r="CC96" s="202">
        <v>0</v>
      </c>
      <c r="CD96" s="202">
        <v>0</v>
      </c>
      <c r="CE96" s="202">
        <v>0</v>
      </c>
      <c r="CF96" s="202">
        <v>0</v>
      </c>
      <c r="CG96" s="202">
        <v>0</v>
      </c>
      <c r="CH96" s="202">
        <v>0</v>
      </c>
      <c r="CI96" s="202">
        <v>0</v>
      </c>
      <c r="CJ96" s="202">
        <v>0</v>
      </c>
      <c r="CK96" s="202">
        <v>0</v>
      </c>
      <c r="CL96" s="202">
        <v>0</v>
      </c>
      <c r="CM96" s="202">
        <v>0</v>
      </c>
      <c r="CN96" s="202">
        <v>0</v>
      </c>
      <c r="CO96" s="202">
        <v>0</v>
      </c>
      <c r="CP96" s="202">
        <v>0</v>
      </c>
      <c r="CQ96" s="202">
        <v>0</v>
      </c>
      <c r="CR96" s="162">
        <v>0</v>
      </c>
      <c r="CS96" s="162">
        <v>0</v>
      </c>
      <c r="CT96" s="162" t="s">
        <v>611</v>
      </c>
    </row>
    <row r="97" spans="1:95" x14ac:dyDescent="0.25">
      <c r="AM97" s="203"/>
      <c r="AN97" s="203"/>
      <c r="AO97" s="203"/>
      <c r="AP97" s="203"/>
      <c r="AQ97" s="203"/>
      <c r="AR97" s="203"/>
      <c r="AS97" s="203"/>
      <c r="AT97" s="203"/>
    </row>
    <row r="98" spans="1:95" x14ac:dyDescent="0.25">
      <c r="A98" s="337"/>
      <c r="B98" s="337"/>
      <c r="C98" s="337"/>
      <c r="D98" s="337"/>
      <c r="E98" s="337"/>
      <c r="F98" s="337"/>
      <c r="G98" s="337"/>
      <c r="H98" s="337"/>
      <c r="I98" s="337"/>
      <c r="J98" s="337"/>
      <c r="K98" s="337"/>
      <c r="L98" s="337"/>
      <c r="M98" s="337"/>
      <c r="N98" s="337"/>
      <c r="O98" s="337"/>
      <c r="P98" s="337"/>
      <c r="Q98" s="337"/>
      <c r="R98" s="337"/>
      <c r="S98" s="337"/>
      <c r="T98" s="337"/>
      <c r="U98" s="337"/>
      <c r="V98" s="337"/>
      <c r="W98" s="337"/>
      <c r="X98" s="337"/>
      <c r="Y98" s="337"/>
      <c r="Z98" s="337"/>
      <c r="AA98" s="337"/>
      <c r="AB98" s="337"/>
      <c r="AC98" s="337"/>
      <c r="AD98" s="337"/>
      <c r="AE98" s="337"/>
      <c r="AF98" s="337"/>
      <c r="AG98" s="337"/>
      <c r="AH98" s="337"/>
      <c r="AI98" s="337"/>
      <c r="AJ98" s="337"/>
      <c r="AK98" s="337"/>
      <c r="AL98" s="337"/>
      <c r="AM98" s="337"/>
      <c r="AN98" s="337"/>
      <c r="AO98" s="337"/>
      <c r="AP98" s="337"/>
      <c r="AQ98" s="337"/>
      <c r="AR98" s="337"/>
      <c r="AS98" s="337"/>
      <c r="AT98" s="337"/>
      <c r="AU98" s="337"/>
    </row>
    <row r="100" spans="1:95" x14ac:dyDescent="0.25">
      <c r="AM100" s="203"/>
    </row>
    <row r="102" spans="1:95" x14ac:dyDescent="0.25">
      <c r="AM102" s="161" t="s">
        <v>538</v>
      </c>
      <c r="CJ102" s="204"/>
      <c r="CK102" s="204"/>
      <c r="CL102" s="204"/>
      <c r="CM102" s="204"/>
      <c r="CN102" s="204"/>
      <c r="CO102" s="204"/>
      <c r="CP102" s="204"/>
      <c r="CQ102" s="204"/>
    </row>
    <row r="103" spans="1:95" ht="27.75" x14ac:dyDescent="0.25">
      <c r="AL103" s="165"/>
    </row>
    <row r="104" spans="1:95" ht="27.75" x14ac:dyDescent="0.25">
      <c r="AL104" s="16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5:AR5"/>
    <mergeCell ref="A9:AR9"/>
    <mergeCell ref="A26:AJ26"/>
    <mergeCell ref="AK26:AL26"/>
    <mergeCell ref="AN26:AO26"/>
    <mergeCell ref="A27:AJ27"/>
    <mergeCell ref="AK27:AL27"/>
    <mergeCell ref="AN27:AO27"/>
    <mergeCell ref="A12:AR12"/>
    <mergeCell ref="A15:AR15"/>
    <mergeCell ref="A18:AR18"/>
    <mergeCell ref="A25:AJ25"/>
    <mergeCell ref="AK25:AL25"/>
    <mergeCell ref="A7:AR7"/>
    <mergeCell ref="A10:AR10"/>
    <mergeCell ref="A13:AR13"/>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85" zoomScaleSheetLayoutView="8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4.85546875" style="54" customWidth="1"/>
    <col min="5" max="6" width="14.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5" t="s">
        <v>9</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0" t="str">
        <f>'1. паспорт местоположение'!A9:C9</f>
        <v>АО "Россети Тюмень"</v>
      </c>
      <c r="B9" s="220"/>
      <c r="C9" s="220"/>
      <c r="D9" s="220"/>
      <c r="E9" s="220"/>
      <c r="F9" s="220"/>
      <c r="G9" s="220"/>
      <c r="H9" s="220"/>
      <c r="I9" s="220"/>
      <c r="J9" s="220"/>
      <c r="K9" s="220"/>
      <c r="L9" s="220"/>
    </row>
    <row r="10" spans="1:44" x14ac:dyDescent="0.25">
      <c r="A10" s="212" t="s">
        <v>8</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20" t="str">
        <f>'1. паспорт местоположение'!A12:C12</f>
        <v>N_TP1100.AS.0018</v>
      </c>
      <c r="B12" s="220"/>
      <c r="C12" s="220"/>
      <c r="D12" s="220"/>
      <c r="E12" s="220"/>
      <c r="F12" s="220"/>
      <c r="G12" s="220"/>
      <c r="H12" s="220"/>
      <c r="I12" s="220"/>
      <c r="J12" s="220"/>
      <c r="K12" s="220"/>
      <c r="L12" s="220"/>
    </row>
    <row r="13" spans="1:44" x14ac:dyDescent="0.25">
      <c r="A13" s="212" t="s">
        <v>7</v>
      </c>
      <c r="B13" s="212"/>
      <c r="C13" s="212"/>
      <c r="D13" s="212"/>
      <c r="E13" s="212"/>
      <c r="F13" s="212"/>
      <c r="G13" s="212"/>
      <c r="H13" s="212"/>
      <c r="I13" s="212"/>
      <c r="J13" s="212"/>
      <c r="K13" s="212"/>
      <c r="L13" s="212"/>
    </row>
    <row r="14" spans="1:44" ht="18.75" x14ac:dyDescent="0.25">
      <c r="A14" s="218"/>
      <c r="B14" s="218"/>
      <c r="C14" s="218"/>
      <c r="D14" s="218"/>
      <c r="E14" s="218"/>
      <c r="F14" s="218"/>
      <c r="G14" s="218"/>
      <c r="H14" s="218"/>
      <c r="I14" s="218"/>
      <c r="J14" s="218"/>
      <c r="K14" s="218"/>
      <c r="L14" s="218"/>
    </row>
    <row r="15" spans="1:44" ht="81.75" customHeight="1" x14ac:dyDescent="0.25">
      <c r="A15" s="2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row>
    <row r="16" spans="1:44" x14ac:dyDescent="0.25">
      <c r="A16" s="212" t="s">
        <v>6</v>
      </c>
      <c r="B16" s="212"/>
      <c r="C16" s="212"/>
      <c r="D16" s="212"/>
      <c r="E16" s="212"/>
      <c r="F16" s="212"/>
      <c r="G16" s="212"/>
      <c r="H16" s="212"/>
      <c r="I16" s="212"/>
      <c r="J16" s="212"/>
      <c r="K16" s="212"/>
      <c r="L16" s="212"/>
    </row>
    <row r="17" spans="1:12" ht="15.75" customHeight="1" x14ac:dyDescent="0.25">
      <c r="L17" s="68"/>
    </row>
    <row r="18" spans="1:12" x14ac:dyDescent="0.25">
      <c r="K18" s="37"/>
    </row>
    <row r="19" spans="1:12" ht="15.75" customHeight="1" x14ac:dyDescent="0.25">
      <c r="A19" s="340" t="s">
        <v>489</v>
      </c>
      <c r="B19" s="340"/>
      <c r="C19" s="340"/>
      <c r="D19" s="340"/>
      <c r="E19" s="340"/>
      <c r="F19" s="340"/>
      <c r="G19" s="340"/>
      <c r="H19" s="340"/>
      <c r="I19" s="340"/>
      <c r="J19" s="340"/>
      <c r="K19" s="340"/>
      <c r="L19" s="340"/>
    </row>
    <row r="20" spans="1:12" x14ac:dyDescent="0.25">
      <c r="A20" s="55"/>
      <c r="B20" s="55"/>
    </row>
    <row r="21" spans="1:12" ht="28.5" customHeight="1" x14ac:dyDescent="0.25">
      <c r="A21" s="341" t="s">
        <v>228</v>
      </c>
      <c r="B21" s="341" t="s">
        <v>227</v>
      </c>
      <c r="C21" s="346" t="s">
        <v>419</v>
      </c>
      <c r="D21" s="346"/>
      <c r="E21" s="346"/>
      <c r="F21" s="346"/>
      <c r="G21" s="346"/>
      <c r="H21" s="346"/>
      <c r="I21" s="341" t="s">
        <v>226</v>
      </c>
      <c r="J21" s="343" t="s">
        <v>421</v>
      </c>
      <c r="K21" s="341" t="s">
        <v>225</v>
      </c>
      <c r="L21" s="342" t="s">
        <v>420</v>
      </c>
    </row>
    <row r="22" spans="1:12" ht="58.5" customHeight="1" x14ac:dyDescent="0.25">
      <c r="A22" s="341"/>
      <c r="B22" s="341"/>
      <c r="C22" s="345" t="s">
        <v>2</v>
      </c>
      <c r="D22" s="345"/>
      <c r="E22" s="205"/>
      <c r="F22" s="205"/>
      <c r="G22" s="347" t="s">
        <v>1</v>
      </c>
      <c r="H22" s="348"/>
      <c r="I22" s="341"/>
      <c r="J22" s="344"/>
      <c r="K22" s="341"/>
      <c r="L22" s="342"/>
    </row>
    <row r="23" spans="1:12" ht="31.5" x14ac:dyDescent="0.25">
      <c r="A23" s="341"/>
      <c r="B23" s="341"/>
      <c r="C23" s="62" t="s">
        <v>224</v>
      </c>
      <c r="D23" s="62" t="s">
        <v>223</v>
      </c>
      <c r="E23" s="62"/>
      <c r="F23" s="62"/>
      <c r="G23" s="62" t="s">
        <v>224</v>
      </c>
      <c r="H23" s="62" t="s">
        <v>223</v>
      </c>
      <c r="I23" s="341"/>
      <c r="J23" s="345"/>
      <c r="K23" s="341"/>
      <c r="L23" s="342"/>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38" t="s">
        <v>529</v>
      </c>
      <c r="D26" s="138" t="s">
        <v>529</v>
      </c>
      <c r="E26" s="138"/>
      <c r="F26" s="138"/>
      <c r="G26" s="138" t="s">
        <v>529</v>
      </c>
      <c r="H26" s="138" t="s">
        <v>529</v>
      </c>
      <c r="I26" s="66"/>
      <c r="J26" s="66"/>
      <c r="K26" s="60"/>
      <c r="L26" s="60"/>
    </row>
    <row r="27" spans="1:12" ht="39" customHeight="1" x14ac:dyDescent="0.25">
      <c r="A27" s="62" t="s">
        <v>220</v>
      </c>
      <c r="B27" s="67" t="s">
        <v>428</v>
      </c>
      <c r="C27" s="138" t="s">
        <v>529</v>
      </c>
      <c r="D27" s="138" t="s">
        <v>529</v>
      </c>
      <c r="E27" s="138"/>
      <c r="F27" s="138"/>
      <c r="G27" s="138" t="s">
        <v>529</v>
      </c>
      <c r="H27" s="138" t="s">
        <v>529</v>
      </c>
      <c r="I27" s="66"/>
      <c r="J27" s="66"/>
      <c r="K27" s="60"/>
      <c r="L27" s="60"/>
    </row>
    <row r="28" spans="1:12" ht="70.5" customHeight="1" x14ac:dyDescent="0.25">
      <c r="A28" s="62" t="s">
        <v>427</v>
      </c>
      <c r="B28" s="67" t="s">
        <v>432</v>
      </c>
      <c r="C28" s="138" t="s">
        <v>529</v>
      </c>
      <c r="D28" s="138" t="s">
        <v>529</v>
      </c>
      <c r="E28" s="138"/>
      <c r="F28" s="138"/>
      <c r="G28" s="138" t="s">
        <v>529</v>
      </c>
      <c r="H28" s="138" t="s">
        <v>529</v>
      </c>
      <c r="I28" s="66"/>
      <c r="J28" s="66"/>
      <c r="K28" s="60"/>
      <c r="L28" s="60"/>
    </row>
    <row r="29" spans="1:12" ht="54" customHeight="1" x14ac:dyDescent="0.25">
      <c r="A29" s="62" t="s">
        <v>219</v>
      </c>
      <c r="B29" s="67" t="s">
        <v>431</v>
      </c>
      <c r="C29" s="138" t="s">
        <v>529</v>
      </c>
      <c r="D29" s="138" t="s">
        <v>529</v>
      </c>
      <c r="E29" s="138"/>
      <c r="F29" s="138"/>
      <c r="G29" s="138" t="s">
        <v>529</v>
      </c>
      <c r="H29" s="138" t="s">
        <v>529</v>
      </c>
      <c r="I29" s="66"/>
      <c r="J29" s="66"/>
      <c r="K29" s="60"/>
      <c r="L29" s="60"/>
    </row>
    <row r="30" spans="1:12" ht="42" customHeight="1" x14ac:dyDescent="0.25">
      <c r="A30" s="62" t="s">
        <v>218</v>
      </c>
      <c r="B30" s="67" t="s">
        <v>433</v>
      </c>
      <c r="C30" s="138" t="s">
        <v>529</v>
      </c>
      <c r="D30" s="138" t="s">
        <v>529</v>
      </c>
      <c r="E30" s="138"/>
      <c r="F30" s="138"/>
      <c r="G30" s="138" t="s">
        <v>529</v>
      </c>
      <c r="H30" s="138" t="s">
        <v>529</v>
      </c>
      <c r="I30" s="66"/>
      <c r="J30" s="66"/>
      <c r="K30" s="60"/>
      <c r="L30" s="60"/>
    </row>
    <row r="31" spans="1:12" ht="37.5" customHeight="1" x14ac:dyDescent="0.25">
      <c r="A31" s="62" t="s">
        <v>217</v>
      </c>
      <c r="B31" s="61" t="s">
        <v>429</v>
      </c>
      <c r="C31" s="139">
        <v>46054</v>
      </c>
      <c r="D31" s="139">
        <v>46142</v>
      </c>
      <c r="E31" s="139"/>
      <c r="F31" s="139"/>
      <c r="G31" s="139">
        <v>46054</v>
      </c>
      <c r="H31" s="139">
        <v>46142</v>
      </c>
      <c r="I31" s="66"/>
      <c r="J31" s="66"/>
      <c r="K31" s="60"/>
      <c r="L31" s="60"/>
    </row>
    <row r="32" spans="1:12" ht="31.5" x14ac:dyDescent="0.25">
      <c r="A32" s="62" t="s">
        <v>215</v>
      </c>
      <c r="B32" s="61" t="s">
        <v>434</v>
      </c>
      <c r="C32" s="139">
        <v>46143</v>
      </c>
      <c r="D32" s="139">
        <v>46203</v>
      </c>
      <c r="E32" s="139"/>
      <c r="F32" s="139"/>
      <c r="G32" s="139">
        <v>46143</v>
      </c>
      <c r="H32" s="139">
        <v>46203</v>
      </c>
      <c r="I32" s="66"/>
      <c r="J32" s="66"/>
      <c r="K32" s="60"/>
      <c r="L32" s="60"/>
    </row>
    <row r="33" spans="1:12" ht="37.5" customHeight="1" x14ac:dyDescent="0.25">
      <c r="A33" s="62" t="s">
        <v>445</v>
      </c>
      <c r="B33" s="61" t="s">
        <v>362</v>
      </c>
      <c r="C33" s="138" t="s">
        <v>529</v>
      </c>
      <c r="D33" s="140" t="s">
        <v>529</v>
      </c>
      <c r="E33" s="140"/>
      <c r="F33" s="140"/>
      <c r="G33" s="138" t="s">
        <v>529</v>
      </c>
      <c r="H33" s="140" t="s">
        <v>529</v>
      </c>
      <c r="I33" s="66"/>
      <c r="J33" s="66"/>
      <c r="K33" s="60"/>
      <c r="L33" s="60"/>
    </row>
    <row r="34" spans="1:12" ht="47.25" customHeight="1" x14ac:dyDescent="0.25">
      <c r="A34" s="62" t="s">
        <v>446</v>
      </c>
      <c r="B34" s="61" t="s">
        <v>438</v>
      </c>
      <c r="C34" s="138" t="s">
        <v>529</v>
      </c>
      <c r="D34" s="138" t="s">
        <v>529</v>
      </c>
      <c r="E34" s="138"/>
      <c r="F34" s="138"/>
      <c r="G34" s="138" t="s">
        <v>529</v>
      </c>
      <c r="H34" s="138" t="s">
        <v>529</v>
      </c>
      <c r="I34" s="65"/>
      <c r="J34" s="65"/>
      <c r="K34" s="65"/>
      <c r="L34" s="60"/>
    </row>
    <row r="35" spans="1:12" ht="49.5" customHeight="1" x14ac:dyDescent="0.25">
      <c r="A35" s="62" t="s">
        <v>447</v>
      </c>
      <c r="B35" s="61" t="s">
        <v>216</v>
      </c>
      <c r="C35" s="139">
        <v>46204</v>
      </c>
      <c r="D35" s="139">
        <v>46218</v>
      </c>
      <c r="E35" s="139"/>
      <c r="F35" s="139"/>
      <c r="G35" s="139">
        <v>46204</v>
      </c>
      <c r="H35" s="139">
        <v>46218</v>
      </c>
      <c r="I35" s="65"/>
      <c r="J35" s="65"/>
      <c r="K35" s="65"/>
      <c r="L35" s="60"/>
    </row>
    <row r="36" spans="1:12" ht="37.5" customHeight="1" x14ac:dyDescent="0.25">
      <c r="A36" s="62" t="s">
        <v>448</v>
      </c>
      <c r="B36" s="61" t="s">
        <v>430</v>
      </c>
      <c r="C36" s="138" t="s">
        <v>529</v>
      </c>
      <c r="D36" s="138"/>
      <c r="E36" s="138"/>
      <c r="F36" s="138"/>
      <c r="G36" s="138" t="s">
        <v>529</v>
      </c>
      <c r="H36" s="138"/>
      <c r="I36" s="64"/>
      <c r="J36" s="64"/>
      <c r="K36" s="60"/>
      <c r="L36" s="60"/>
    </row>
    <row r="37" spans="1:12" x14ac:dyDescent="0.25">
      <c r="A37" s="62" t="s">
        <v>449</v>
      </c>
      <c r="B37" s="61" t="s">
        <v>214</v>
      </c>
      <c r="C37" s="139">
        <v>44393</v>
      </c>
      <c r="D37" s="139">
        <v>46235</v>
      </c>
      <c r="E37" s="139"/>
      <c r="F37" s="139"/>
      <c r="G37" s="139">
        <v>44377</v>
      </c>
      <c r="H37" s="139">
        <v>46204</v>
      </c>
      <c r="I37" s="64"/>
      <c r="J37" s="64"/>
      <c r="K37" s="60"/>
      <c r="L37" s="60"/>
    </row>
    <row r="38" spans="1:12" x14ac:dyDescent="0.25">
      <c r="A38" s="62" t="s">
        <v>450</v>
      </c>
      <c r="B38" s="63" t="s">
        <v>213</v>
      </c>
      <c r="C38" s="138"/>
      <c r="D38" s="138"/>
      <c r="E38" s="138"/>
      <c r="F38" s="138"/>
      <c r="G38" s="138"/>
      <c r="H38" s="138"/>
      <c r="I38" s="60"/>
      <c r="J38" s="60"/>
      <c r="K38" s="60"/>
      <c r="L38" s="60"/>
    </row>
    <row r="39" spans="1:12" ht="63" x14ac:dyDescent="0.25">
      <c r="A39" s="62">
        <v>2</v>
      </c>
      <c r="B39" s="61" t="s">
        <v>435</v>
      </c>
      <c r="C39" s="139">
        <v>46236</v>
      </c>
      <c r="D39" s="139">
        <v>46265</v>
      </c>
      <c r="E39" s="139"/>
      <c r="F39" s="139"/>
      <c r="G39" s="139">
        <v>46236</v>
      </c>
      <c r="H39" s="139">
        <v>46265</v>
      </c>
      <c r="I39" s="60"/>
      <c r="J39" s="60"/>
      <c r="K39" s="60"/>
      <c r="L39" s="60"/>
    </row>
    <row r="40" spans="1:12" ht="33.75" customHeight="1" x14ac:dyDescent="0.25">
      <c r="A40" s="62" t="s">
        <v>212</v>
      </c>
      <c r="B40" s="61" t="s">
        <v>437</v>
      </c>
      <c r="C40" s="139">
        <v>46266</v>
      </c>
      <c r="D40" s="139">
        <v>46295</v>
      </c>
      <c r="E40" s="139"/>
      <c r="F40" s="139"/>
      <c r="G40" s="139">
        <v>46266</v>
      </c>
      <c r="H40" s="139">
        <v>46295</v>
      </c>
      <c r="I40" s="60"/>
      <c r="J40" s="60"/>
      <c r="K40" s="60"/>
      <c r="L40" s="60"/>
    </row>
    <row r="41" spans="1:12" ht="63" customHeight="1" x14ac:dyDescent="0.25">
      <c r="A41" s="62" t="s">
        <v>211</v>
      </c>
      <c r="B41" s="63" t="s">
        <v>520</v>
      </c>
      <c r="C41" s="138"/>
      <c r="D41" s="138"/>
      <c r="E41" s="138"/>
      <c r="F41" s="138"/>
      <c r="G41" s="138"/>
      <c r="H41" s="138"/>
      <c r="I41" s="60"/>
      <c r="J41" s="60"/>
      <c r="K41" s="60"/>
      <c r="L41" s="60"/>
    </row>
    <row r="42" spans="1:12" ht="58.5" customHeight="1" x14ac:dyDescent="0.25">
      <c r="A42" s="62">
        <v>3</v>
      </c>
      <c r="B42" s="61" t="s">
        <v>436</v>
      </c>
      <c r="C42" s="138" t="s">
        <v>529</v>
      </c>
      <c r="D42" s="138" t="s">
        <v>529</v>
      </c>
      <c r="E42" s="138"/>
      <c r="F42" s="138"/>
      <c r="G42" s="138" t="s">
        <v>529</v>
      </c>
      <c r="H42" s="138" t="s">
        <v>529</v>
      </c>
      <c r="I42" s="60"/>
      <c r="J42" s="60"/>
      <c r="K42" s="60"/>
      <c r="L42" s="60"/>
    </row>
    <row r="43" spans="1:12" ht="34.5" customHeight="1" x14ac:dyDescent="0.25">
      <c r="A43" s="62" t="s">
        <v>210</v>
      </c>
      <c r="B43" s="61" t="s">
        <v>208</v>
      </c>
      <c r="C43" s="139">
        <v>46296</v>
      </c>
      <c r="D43" s="139">
        <v>46336</v>
      </c>
      <c r="E43" s="139"/>
      <c r="F43" s="139"/>
      <c r="G43" s="139">
        <v>46296</v>
      </c>
      <c r="H43" s="139">
        <v>46336</v>
      </c>
      <c r="I43" s="60"/>
      <c r="J43" s="60"/>
      <c r="K43" s="60"/>
      <c r="L43" s="60"/>
    </row>
    <row r="44" spans="1:12" ht="24.75" customHeight="1" x14ac:dyDescent="0.25">
      <c r="A44" s="62" t="s">
        <v>209</v>
      </c>
      <c r="B44" s="61" t="s">
        <v>206</v>
      </c>
      <c r="C44" s="139">
        <v>46337</v>
      </c>
      <c r="D44" s="139">
        <v>46356</v>
      </c>
      <c r="E44" s="139"/>
      <c r="F44" s="139"/>
      <c r="G44" s="139">
        <v>46337</v>
      </c>
      <c r="H44" s="139">
        <v>46356</v>
      </c>
      <c r="I44" s="60"/>
      <c r="J44" s="60"/>
      <c r="K44" s="60"/>
      <c r="L44" s="60"/>
    </row>
    <row r="45" spans="1:12" ht="90.75" customHeight="1" x14ac:dyDescent="0.25">
      <c r="A45" s="62" t="s">
        <v>207</v>
      </c>
      <c r="B45" s="61" t="s">
        <v>441</v>
      </c>
      <c r="C45" s="138" t="s">
        <v>529</v>
      </c>
      <c r="D45" s="138" t="s">
        <v>529</v>
      </c>
      <c r="E45" s="138"/>
      <c r="F45" s="138"/>
      <c r="G45" s="138" t="s">
        <v>529</v>
      </c>
      <c r="H45" s="138" t="s">
        <v>529</v>
      </c>
      <c r="I45" s="60"/>
      <c r="J45" s="60"/>
      <c r="K45" s="60"/>
      <c r="L45" s="60"/>
    </row>
    <row r="46" spans="1:12" ht="167.25" customHeight="1" x14ac:dyDescent="0.25">
      <c r="A46" s="62" t="s">
        <v>205</v>
      </c>
      <c r="B46" s="61" t="s">
        <v>439</v>
      </c>
      <c r="C46" s="138" t="s">
        <v>529</v>
      </c>
      <c r="D46" s="138" t="s">
        <v>529</v>
      </c>
      <c r="E46" s="138"/>
      <c r="F46" s="138"/>
      <c r="G46" s="138" t="s">
        <v>529</v>
      </c>
      <c r="H46" s="138" t="s">
        <v>529</v>
      </c>
      <c r="I46" s="60"/>
      <c r="J46" s="60"/>
      <c r="K46" s="60"/>
      <c r="L46" s="60"/>
    </row>
    <row r="47" spans="1:12" ht="30.75" customHeight="1" x14ac:dyDescent="0.25">
      <c r="A47" s="62" t="s">
        <v>203</v>
      </c>
      <c r="B47" s="61" t="s">
        <v>204</v>
      </c>
      <c r="C47" s="139">
        <v>46357</v>
      </c>
      <c r="D47" s="139">
        <v>46371</v>
      </c>
      <c r="E47" s="139"/>
      <c r="F47" s="139"/>
      <c r="G47" s="139">
        <v>46357</v>
      </c>
      <c r="H47" s="139">
        <v>46371</v>
      </c>
      <c r="I47" s="60"/>
      <c r="J47" s="60"/>
      <c r="K47" s="60"/>
      <c r="L47" s="60"/>
    </row>
    <row r="48" spans="1:12" ht="37.5" customHeight="1" x14ac:dyDescent="0.25">
      <c r="A48" s="62" t="s">
        <v>451</v>
      </c>
      <c r="B48" s="63" t="s">
        <v>202</v>
      </c>
      <c r="C48" s="138"/>
      <c r="D48" s="138"/>
      <c r="E48" s="138"/>
      <c r="F48" s="138"/>
      <c r="G48" s="138"/>
      <c r="H48" s="138"/>
      <c r="I48" s="60"/>
      <c r="J48" s="60"/>
      <c r="K48" s="60"/>
      <c r="L48" s="60"/>
    </row>
    <row r="49" spans="1:12" ht="35.25" customHeight="1" x14ac:dyDescent="0.25">
      <c r="A49" s="62">
        <v>4</v>
      </c>
      <c r="B49" s="61" t="s">
        <v>200</v>
      </c>
      <c r="C49" s="139">
        <v>46372</v>
      </c>
      <c r="D49" s="139">
        <v>46381</v>
      </c>
      <c r="E49" s="139"/>
      <c r="F49" s="139"/>
      <c r="G49" s="139">
        <v>46372</v>
      </c>
      <c r="H49" s="139">
        <v>46381</v>
      </c>
      <c r="I49" s="60"/>
      <c r="J49" s="60"/>
      <c r="K49" s="60"/>
      <c r="L49" s="60"/>
    </row>
    <row r="50" spans="1:12" ht="86.25" customHeight="1" x14ac:dyDescent="0.25">
      <c r="A50" s="62" t="s">
        <v>201</v>
      </c>
      <c r="B50" s="61" t="s">
        <v>440</v>
      </c>
      <c r="C50" s="138" t="s">
        <v>529</v>
      </c>
      <c r="D50" s="138" t="s">
        <v>529</v>
      </c>
      <c r="E50" s="138"/>
      <c r="F50" s="138"/>
      <c r="G50" s="138" t="s">
        <v>529</v>
      </c>
      <c r="H50" s="138" t="s">
        <v>529</v>
      </c>
      <c r="I50" s="60"/>
      <c r="J50" s="60"/>
      <c r="K50" s="60"/>
      <c r="L50" s="60"/>
    </row>
    <row r="51" spans="1:12" ht="77.25" customHeight="1" x14ac:dyDescent="0.25">
      <c r="A51" s="62" t="s">
        <v>199</v>
      </c>
      <c r="B51" s="61" t="s">
        <v>442</v>
      </c>
      <c r="C51" s="138" t="s">
        <v>529</v>
      </c>
      <c r="D51" s="138" t="s">
        <v>529</v>
      </c>
      <c r="E51" s="138"/>
      <c r="F51" s="138"/>
      <c r="G51" s="138" t="s">
        <v>529</v>
      </c>
      <c r="H51" s="138" t="s">
        <v>529</v>
      </c>
      <c r="I51" s="60"/>
      <c r="J51" s="60"/>
      <c r="K51" s="60"/>
      <c r="L51" s="60"/>
    </row>
    <row r="52" spans="1:12" ht="71.25" customHeight="1" x14ac:dyDescent="0.25">
      <c r="A52" s="62" t="s">
        <v>197</v>
      </c>
      <c r="B52" s="61" t="s">
        <v>198</v>
      </c>
      <c r="C52" s="138" t="s">
        <v>529</v>
      </c>
      <c r="D52" s="138" t="s">
        <v>529</v>
      </c>
      <c r="E52" s="138"/>
      <c r="F52" s="138"/>
      <c r="G52" s="138" t="s">
        <v>529</v>
      </c>
      <c r="H52" s="138" t="s">
        <v>529</v>
      </c>
      <c r="I52" s="60"/>
      <c r="J52" s="60"/>
      <c r="K52" s="60"/>
      <c r="L52" s="60"/>
    </row>
    <row r="53" spans="1:12" ht="48" customHeight="1" x14ac:dyDescent="0.25">
      <c r="A53" s="62" t="s">
        <v>195</v>
      </c>
      <c r="B53" s="125" t="s">
        <v>443</v>
      </c>
      <c r="C53" s="139">
        <v>46372</v>
      </c>
      <c r="D53" s="139">
        <v>46387</v>
      </c>
      <c r="E53" s="139"/>
      <c r="F53" s="139"/>
      <c r="G53" s="139">
        <v>46372</v>
      </c>
      <c r="H53" s="139">
        <v>46387</v>
      </c>
      <c r="I53" s="60"/>
      <c r="J53" s="60"/>
      <c r="K53" s="60"/>
      <c r="L53" s="60"/>
    </row>
    <row r="54" spans="1:12" ht="46.5" customHeight="1" x14ac:dyDescent="0.25">
      <c r="A54" s="62" t="s">
        <v>444</v>
      </c>
      <c r="B54" s="61" t="s">
        <v>196</v>
      </c>
      <c r="C54" s="138" t="s">
        <v>529</v>
      </c>
      <c r="D54" s="138" t="s">
        <v>529</v>
      </c>
      <c r="E54" s="138"/>
      <c r="F54" s="138"/>
      <c r="G54" s="138" t="s">
        <v>529</v>
      </c>
      <c r="H54" s="138" t="s">
        <v>529</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7.5703125" style="54" customWidth="1"/>
    <col min="21" max="21" width="7.8554687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1" t="str">
        <f>'6.1. Паспорт сетевой график'!A5:L5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row>
    <row r="5" spans="1:21" ht="18.75" x14ac:dyDescent="0.3">
      <c r="U5" s="13"/>
    </row>
    <row r="6" spans="1:21" ht="18.75" x14ac:dyDescent="0.25">
      <c r="A6" s="215" t="s">
        <v>9</v>
      </c>
      <c r="B6" s="215"/>
      <c r="C6" s="215"/>
      <c r="D6" s="215"/>
      <c r="E6" s="215"/>
      <c r="F6" s="215"/>
      <c r="G6" s="215"/>
      <c r="H6" s="215"/>
      <c r="I6" s="215"/>
      <c r="J6" s="215"/>
      <c r="K6" s="215"/>
      <c r="L6" s="215"/>
      <c r="M6" s="215"/>
      <c r="N6" s="215"/>
      <c r="O6" s="215"/>
      <c r="P6" s="215"/>
      <c r="Q6" s="215"/>
      <c r="R6" s="215"/>
      <c r="S6" s="215"/>
      <c r="T6" s="215"/>
      <c r="U6" s="21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0" t="str">
        <f>'6.1. Паспорт сетевой график'!A9:L9</f>
        <v>АО "Россети Тюмень"</v>
      </c>
      <c r="B8" s="220"/>
      <c r="C8" s="220"/>
      <c r="D8" s="220"/>
      <c r="E8" s="220"/>
      <c r="F8" s="220"/>
      <c r="G8" s="220"/>
      <c r="H8" s="220"/>
      <c r="I8" s="220"/>
      <c r="J8" s="220"/>
      <c r="K8" s="220"/>
      <c r="L8" s="220"/>
      <c r="M8" s="220"/>
      <c r="N8" s="220"/>
      <c r="O8" s="220"/>
      <c r="P8" s="220"/>
      <c r="Q8" s="220"/>
      <c r="R8" s="220"/>
      <c r="S8" s="220"/>
      <c r="T8" s="220"/>
      <c r="U8" s="220"/>
    </row>
    <row r="9" spans="1:21" ht="18.75" customHeight="1" x14ac:dyDescent="0.25">
      <c r="A9" s="212" t="s">
        <v>8</v>
      </c>
      <c r="B9" s="212"/>
      <c r="C9" s="212"/>
      <c r="D9" s="212"/>
      <c r="E9" s="212"/>
      <c r="F9" s="212"/>
      <c r="G9" s="212"/>
      <c r="H9" s="212"/>
      <c r="I9" s="212"/>
      <c r="J9" s="212"/>
      <c r="K9" s="212"/>
      <c r="L9" s="212"/>
      <c r="M9" s="212"/>
      <c r="N9" s="212"/>
      <c r="O9" s="212"/>
      <c r="P9" s="212"/>
      <c r="Q9" s="212"/>
      <c r="R9" s="212"/>
      <c r="S9" s="212"/>
      <c r="T9" s="212"/>
      <c r="U9" s="21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0" t="str">
        <f>'6.1. Паспорт сетевой график'!A12:L12</f>
        <v>N_TP1100.AS.0018</v>
      </c>
      <c r="B11" s="220"/>
      <c r="C11" s="220"/>
      <c r="D11" s="220"/>
      <c r="E11" s="220"/>
      <c r="F11" s="220"/>
      <c r="G11" s="220"/>
      <c r="H11" s="220"/>
      <c r="I11" s="220"/>
      <c r="J11" s="220"/>
      <c r="K11" s="220"/>
      <c r="L11" s="220"/>
      <c r="M11" s="220"/>
      <c r="N11" s="220"/>
      <c r="O11" s="220"/>
      <c r="P11" s="220"/>
      <c r="Q11" s="220"/>
      <c r="R11" s="220"/>
      <c r="S11" s="220"/>
      <c r="T11" s="220"/>
      <c r="U11" s="220"/>
    </row>
    <row r="12" spans="1:21"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7"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29" x14ac:dyDescent="0.25">
      <c r="A18" s="356" t="s">
        <v>490</v>
      </c>
      <c r="B18" s="356"/>
      <c r="C18" s="356"/>
      <c r="D18" s="356"/>
      <c r="E18" s="356"/>
      <c r="F18" s="356"/>
      <c r="G18" s="356"/>
      <c r="H18" s="356"/>
      <c r="I18" s="356"/>
      <c r="J18" s="356"/>
      <c r="K18" s="356"/>
      <c r="L18" s="356"/>
      <c r="M18" s="356"/>
      <c r="N18" s="356"/>
      <c r="O18" s="356"/>
      <c r="P18" s="356"/>
      <c r="Q18" s="356"/>
      <c r="R18" s="356"/>
      <c r="S18" s="356"/>
      <c r="T18" s="356"/>
      <c r="U18" s="356"/>
    </row>
    <row r="20" spans="1:29" ht="33" customHeight="1" x14ac:dyDescent="0.25">
      <c r="A20" s="343" t="s">
        <v>194</v>
      </c>
      <c r="B20" s="343" t="s">
        <v>193</v>
      </c>
      <c r="C20" s="353" t="s">
        <v>192</v>
      </c>
      <c r="D20" s="353"/>
      <c r="E20" s="355" t="s">
        <v>191</v>
      </c>
      <c r="F20" s="355"/>
      <c r="G20" s="357" t="s">
        <v>616</v>
      </c>
      <c r="H20" s="349" t="s">
        <v>544</v>
      </c>
      <c r="I20" s="350"/>
      <c r="J20" s="350"/>
      <c r="K20" s="350"/>
      <c r="L20" s="349" t="s">
        <v>545</v>
      </c>
      <c r="M20" s="350"/>
      <c r="N20" s="350"/>
      <c r="O20" s="350"/>
      <c r="P20" s="349" t="s">
        <v>590</v>
      </c>
      <c r="Q20" s="350"/>
      <c r="R20" s="350"/>
      <c r="S20" s="350"/>
      <c r="T20" s="349" t="s">
        <v>591</v>
      </c>
      <c r="U20" s="350"/>
      <c r="V20" s="350"/>
      <c r="W20" s="350"/>
      <c r="X20" s="349" t="s">
        <v>614</v>
      </c>
      <c r="Y20" s="350"/>
      <c r="Z20" s="350"/>
      <c r="AA20" s="350"/>
      <c r="AB20" s="352" t="s">
        <v>190</v>
      </c>
      <c r="AC20" s="352"/>
    </row>
    <row r="21" spans="1:29" ht="99.75" customHeight="1" x14ac:dyDescent="0.25">
      <c r="A21" s="344"/>
      <c r="B21" s="344"/>
      <c r="C21" s="353"/>
      <c r="D21" s="353"/>
      <c r="E21" s="355"/>
      <c r="F21" s="355"/>
      <c r="G21" s="358"/>
      <c r="H21" s="351" t="s">
        <v>2</v>
      </c>
      <c r="I21" s="351"/>
      <c r="J21" s="351" t="s">
        <v>188</v>
      </c>
      <c r="K21" s="351"/>
      <c r="L21" s="351" t="s">
        <v>2</v>
      </c>
      <c r="M21" s="351"/>
      <c r="N21" s="351" t="s">
        <v>188</v>
      </c>
      <c r="O21" s="351"/>
      <c r="P21" s="351" t="s">
        <v>2</v>
      </c>
      <c r="Q21" s="351"/>
      <c r="R21" s="351" t="s">
        <v>188</v>
      </c>
      <c r="S21" s="351"/>
      <c r="T21" s="351" t="s">
        <v>2</v>
      </c>
      <c r="U21" s="351"/>
      <c r="V21" s="351" t="s">
        <v>188</v>
      </c>
      <c r="W21" s="351"/>
      <c r="X21" s="351" t="s">
        <v>2</v>
      </c>
      <c r="Y21" s="351"/>
      <c r="Z21" s="351" t="s">
        <v>188</v>
      </c>
      <c r="AA21" s="351"/>
      <c r="AB21" s="352"/>
      <c r="AC21" s="352"/>
    </row>
    <row r="22" spans="1:29" ht="89.25" customHeight="1" x14ac:dyDescent="0.25">
      <c r="A22" s="345"/>
      <c r="B22" s="345"/>
      <c r="C22" s="156" t="s">
        <v>2</v>
      </c>
      <c r="D22" s="156" t="s">
        <v>188</v>
      </c>
      <c r="E22" s="157" t="s">
        <v>617</v>
      </c>
      <c r="F22" s="157" t="s">
        <v>613</v>
      </c>
      <c r="G22" s="359"/>
      <c r="H22" s="158" t="s">
        <v>469</v>
      </c>
      <c r="I22" s="158" t="s">
        <v>470</v>
      </c>
      <c r="J22" s="158" t="s">
        <v>469</v>
      </c>
      <c r="K22" s="158" t="s">
        <v>470</v>
      </c>
      <c r="L22" s="158" t="s">
        <v>469</v>
      </c>
      <c r="M22" s="158" t="s">
        <v>470</v>
      </c>
      <c r="N22" s="158" t="s">
        <v>469</v>
      </c>
      <c r="O22" s="158" t="s">
        <v>470</v>
      </c>
      <c r="P22" s="158" t="s">
        <v>469</v>
      </c>
      <c r="Q22" s="158" t="s">
        <v>470</v>
      </c>
      <c r="R22" s="158" t="s">
        <v>469</v>
      </c>
      <c r="S22" s="158" t="s">
        <v>470</v>
      </c>
      <c r="T22" s="158" t="s">
        <v>469</v>
      </c>
      <c r="U22" s="158" t="s">
        <v>470</v>
      </c>
      <c r="V22" s="158" t="s">
        <v>469</v>
      </c>
      <c r="W22" s="158" t="s">
        <v>470</v>
      </c>
      <c r="X22" s="158" t="s">
        <v>469</v>
      </c>
      <c r="Y22" s="158" t="s">
        <v>470</v>
      </c>
      <c r="Z22" s="158" t="s">
        <v>469</v>
      </c>
      <c r="AA22" s="158" t="s">
        <v>470</v>
      </c>
      <c r="AB22" s="156" t="s">
        <v>189</v>
      </c>
      <c r="AC22" s="15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1">
        <v>1</v>
      </c>
      <c r="B24" s="142" t="s">
        <v>187</v>
      </c>
      <c r="C24" s="143">
        <v>1.7478730147397674</v>
      </c>
      <c r="D24" s="143">
        <v>1.7549454979229102</v>
      </c>
      <c r="E24" s="143">
        <v>1.7478730147397674</v>
      </c>
      <c r="F24" s="143">
        <v>1.7478730147397674</v>
      </c>
      <c r="G24" s="143">
        <v>0</v>
      </c>
      <c r="H24" s="143">
        <v>1.7478730147397674</v>
      </c>
      <c r="I24" s="143"/>
      <c r="J24" s="143">
        <v>1.7549454979229102</v>
      </c>
      <c r="K24" s="143"/>
      <c r="L24" s="143">
        <v>0</v>
      </c>
      <c r="M24" s="143"/>
      <c r="N24" s="143">
        <v>0</v>
      </c>
      <c r="O24" s="143"/>
      <c r="P24" s="143">
        <v>0</v>
      </c>
      <c r="Q24" s="143"/>
      <c r="R24" s="143">
        <v>0</v>
      </c>
      <c r="S24" s="143"/>
      <c r="T24" s="143">
        <v>0</v>
      </c>
      <c r="U24" s="143"/>
      <c r="V24" s="143">
        <v>0</v>
      </c>
      <c r="W24" s="143"/>
      <c r="X24" s="143">
        <v>0</v>
      </c>
      <c r="Y24" s="143"/>
      <c r="Z24" s="143" t="s">
        <v>546</v>
      </c>
      <c r="AA24" s="143"/>
      <c r="AB24" s="143">
        <v>1.7478730147397674</v>
      </c>
      <c r="AC24" s="143">
        <v>1.7549454979229102</v>
      </c>
    </row>
    <row r="25" spans="1:2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546</v>
      </c>
      <c r="AA25" s="143"/>
      <c r="AB25" s="143">
        <v>0</v>
      </c>
      <c r="AC25" s="143">
        <v>0</v>
      </c>
    </row>
    <row r="26" spans="1:2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546</v>
      </c>
      <c r="AA26" s="143"/>
      <c r="AB26" s="143">
        <v>0</v>
      </c>
      <c r="AC26" s="143">
        <v>0</v>
      </c>
    </row>
    <row r="27" spans="1:29" ht="31.5" x14ac:dyDescent="0.25">
      <c r="A27" s="144" t="s">
        <v>182</v>
      </c>
      <c r="B27" s="145" t="s">
        <v>425</v>
      </c>
      <c r="C27" s="143"/>
      <c r="D27" s="143"/>
      <c r="E27" s="143"/>
      <c r="F27" s="143"/>
      <c r="G27" s="143">
        <v>0</v>
      </c>
      <c r="H27" s="143">
        <v>1.4661397757829131</v>
      </c>
      <c r="I27" s="143"/>
      <c r="J27" s="143">
        <v>1.4487208711078881</v>
      </c>
      <c r="K27" s="143"/>
      <c r="L27" s="143">
        <v>0</v>
      </c>
      <c r="M27" s="143"/>
      <c r="N27" s="143">
        <v>0</v>
      </c>
      <c r="O27" s="143"/>
      <c r="P27" s="143">
        <v>0</v>
      </c>
      <c r="Q27" s="143"/>
      <c r="R27" s="143">
        <v>0</v>
      </c>
      <c r="S27" s="143"/>
      <c r="T27" s="143">
        <v>0</v>
      </c>
      <c r="U27" s="143"/>
      <c r="V27" s="143">
        <v>0</v>
      </c>
      <c r="W27" s="143"/>
      <c r="X27" s="143">
        <v>0</v>
      </c>
      <c r="Y27" s="143"/>
      <c r="Z27" s="143" t="s">
        <v>546</v>
      </c>
      <c r="AA27" s="143"/>
      <c r="AB27" s="143">
        <v>1.4661397757829131</v>
      </c>
      <c r="AC27" s="143">
        <v>1.4487208711078881</v>
      </c>
    </row>
    <row r="28" spans="1:2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179</v>
      </c>
      <c r="B29" s="146" t="s">
        <v>178</v>
      </c>
      <c r="C29" s="143"/>
      <c r="D29" s="143"/>
      <c r="E29" s="143"/>
      <c r="F29" s="143"/>
      <c r="G29" s="143">
        <v>0</v>
      </c>
      <c r="H29" s="143">
        <v>0.28173323895685431</v>
      </c>
      <c r="I29" s="143"/>
      <c r="J29" s="143">
        <v>0.30622462681502216</v>
      </c>
      <c r="K29" s="143"/>
      <c r="L29" s="143">
        <v>0</v>
      </c>
      <c r="M29" s="143"/>
      <c r="N29" s="143">
        <v>0</v>
      </c>
      <c r="O29" s="143"/>
      <c r="P29" s="143">
        <v>0</v>
      </c>
      <c r="Q29" s="143"/>
      <c r="R29" s="143">
        <v>0</v>
      </c>
      <c r="S29" s="143"/>
      <c r="T29" s="143">
        <v>0</v>
      </c>
      <c r="U29" s="143"/>
      <c r="V29" s="143">
        <v>0</v>
      </c>
      <c r="W29" s="143"/>
      <c r="X29" s="143">
        <v>0</v>
      </c>
      <c r="Y29" s="143"/>
      <c r="Z29" s="143" t="s">
        <v>546</v>
      </c>
      <c r="AA29" s="143"/>
      <c r="AB29" s="143">
        <v>0.28173323895685431</v>
      </c>
      <c r="AC29" s="143">
        <v>0.30622462681502216</v>
      </c>
    </row>
    <row r="30" spans="1:29" ht="47.25" x14ac:dyDescent="0.25">
      <c r="A30" s="141" t="s">
        <v>63</v>
      </c>
      <c r="B30" s="142" t="s">
        <v>177</v>
      </c>
      <c r="C30" s="143">
        <v>1.4661397757829131</v>
      </c>
      <c r="D30" s="143">
        <v>1.4487208711078881</v>
      </c>
      <c r="E30" s="143">
        <v>1.4661397757829131</v>
      </c>
      <c r="F30" s="143">
        <v>1.4661397757829131</v>
      </c>
      <c r="G30" s="143">
        <v>0</v>
      </c>
      <c r="H30" s="143">
        <v>1.4661397757829131</v>
      </c>
      <c r="I30" s="143"/>
      <c r="J30" s="143">
        <v>1.4487208711078881</v>
      </c>
      <c r="K30" s="143"/>
      <c r="L30" s="143">
        <v>0</v>
      </c>
      <c r="M30" s="143"/>
      <c r="N30" s="143">
        <v>0</v>
      </c>
      <c r="O30" s="143"/>
      <c r="P30" s="143">
        <v>0</v>
      </c>
      <c r="Q30" s="143"/>
      <c r="R30" s="143">
        <v>0</v>
      </c>
      <c r="S30" s="143"/>
      <c r="T30" s="143">
        <v>0</v>
      </c>
      <c r="U30" s="143"/>
      <c r="V30" s="143">
        <v>0</v>
      </c>
      <c r="W30" s="143"/>
      <c r="X30" s="143">
        <v>0</v>
      </c>
      <c r="Y30" s="143"/>
      <c r="Z30" s="143" t="s">
        <v>546</v>
      </c>
      <c r="AA30" s="143"/>
      <c r="AB30" s="143">
        <v>1.4661397757829131</v>
      </c>
      <c r="AC30" s="143">
        <v>1.4487208711078881</v>
      </c>
    </row>
    <row r="31" spans="1:29" x14ac:dyDescent="0.25">
      <c r="A31" s="141" t="s">
        <v>176</v>
      </c>
      <c r="B31" s="145" t="s">
        <v>175</v>
      </c>
      <c r="C31" s="143">
        <v>6.3522471416489423E-2</v>
      </c>
      <c r="D31" s="143">
        <v>6.2767774018190559E-2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174</v>
      </c>
      <c r="B32" s="145" t="s">
        <v>173</v>
      </c>
      <c r="C32" s="143">
        <v>0.13108173387845398</v>
      </c>
      <c r="D32" s="143">
        <v>0.12952437879895859</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0.60736762006309941</v>
      </c>
      <c r="D33" s="143">
        <v>0.60015161047702392</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0.66416795042487031</v>
      </c>
      <c r="D34" s="143">
        <v>0.65627710781371495</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x14ac:dyDescent="0.25">
      <c r="A36" s="144" t="s">
        <v>167</v>
      </c>
      <c r="B36" s="147" t="s">
        <v>549</v>
      </c>
      <c r="C36" s="143"/>
      <c r="D36" s="143"/>
      <c r="E36" s="143"/>
      <c r="F36" s="143"/>
      <c r="G36" s="143">
        <v>0</v>
      </c>
      <c r="H36" s="143">
        <v>0</v>
      </c>
      <c r="I36" s="148" t="s">
        <v>538</v>
      </c>
      <c r="J36" s="143">
        <v>0</v>
      </c>
      <c r="K36" s="148" t="s">
        <v>538</v>
      </c>
      <c r="L36" s="143">
        <v>0</v>
      </c>
      <c r="M36" s="148" t="s">
        <v>538</v>
      </c>
      <c r="N36" s="143">
        <v>0</v>
      </c>
      <c r="O36" s="148" t="s">
        <v>538</v>
      </c>
      <c r="P36" s="143">
        <v>0</v>
      </c>
      <c r="Q36" s="148" t="s">
        <v>538</v>
      </c>
      <c r="R36" s="143">
        <v>0</v>
      </c>
      <c r="S36" s="148" t="s">
        <v>538</v>
      </c>
      <c r="T36" s="143">
        <v>0</v>
      </c>
      <c r="U36" s="148" t="s">
        <v>538</v>
      </c>
      <c r="V36" s="143">
        <v>0</v>
      </c>
      <c r="W36" s="148" t="s">
        <v>538</v>
      </c>
      <c r="X36" s="143">
        <v>0</v>
      </c>
      <c r="Y36" s="143" t="s">
        <v>538</v>
      </c>
      <c r="Z36" s="143" t="s">
        <v>546</v>
      </c>
      <c r="AA36" s="143" t="s">
        <v>546</v>
      </c>
      <c r="AB36" s="143">
        <v>0</v>
      </c>
      <c r="AC36" s="143">
        <v>0</v>
      </c>
    </row>
    <row r="37" spans="1:29" ht="31.5" x14ac:dyDescent="0.25">
      <c r="A37" s="144" t="s">
        <v>166</v>
      </c>
      <c r="B37" s="147" t="s">
        <v>547</v>
      </c>
      <c r="C37" s="143"/>
      <c r="D37" s="143"/>
      <c r="E37" s="143"/>
      <c r="F37" s="143"/>
      <c r="G37" s="143">
        <v>0</v>
      </c>
      <c r="H37" s="143">
        <v>0</v>
      </c>
      <c r="I37" s="148" t="s">
        <v>538</v>
      </c>
      <c r="J37" s="143">
        <v>0</v>
      </c>
      <c r="K37" s="148" t="s">
        <v>538</v>
      </c>
      <c r="L37" s="143">
        <v>0</v>
      </c>
      <c r="M37" s="148" t="s">
        <v>538</v>
      </c>
      <c r="N37" s="143">
        <v>0</v>
      </c>
      <c r="O37" s="148" t="s">
        <v>538</v>
      </c>
      <c r="P37" s="143">
        <v>0</v>
      </c>
      <c r="Q37" s="148" t="s">
        <v>538</v>
      </c>
      <c r="R37" s="143">
        <v>0</v>
      </c>
      <c r="S37" s="148" t="s">
        <v>538</v>
      </c>
      <c r="T37" s="143">
        <v>0</v>
      </c>
      <c r="U37" s="148" t="s">
        <v>538</v>
      </c>
      <c r="V37" s="143">
        <v>0</v>
      </c>
      <c r="W37" s="148" t="s">
        <v>538</v>
      </c>
      <c r="X37" s="143">
        <v>0</v>
      </c>
      <c r="Y37" s="143" t="s">
        <v>538</v>
      </c>
      <c r="Z37" s="143" t="s">
        <v>546</v>
      </c>
      <c r="AA37" s="143" t="s">
        <v>546</v>
      </c>
      <c r="AB37" s="143">
        <v>0</v>
      </c>
      <c r="AC37" s="143">
        <v>0</v>
      </c>
    </row>
    <row r="38" spans="1:29" x14ac:dyDescent="0.25">
      <c r="A38" s="144" t="s">
        <v>165</v>
      </c>
      <c r="B38" s="145" t="s">
        <v>156</v>
      </c>
      <c r="C38" s="143"/>
      <c r="D38" s="143"/>
      <c r="E38" s="143"/>
      <c r="F38" s="143"/>
      <c r="G38" s="143">
        <v>0</v>
      </c>
      <c r="H38" s="143">
        <v>0</v>
      </c>
      <c r="I38" s="148" t="s">
        <v>538</v>
      </c>
      <c r="J38" s="143">
        <v>0</v>
      </c>
      <c r="K38" s="148" t="s">
        <v>538</v>
      </c>
      <c r="L38" s="143">
        <v>0</v>
      </c>
      <c r="M38" s="148" t="s">
        <v>538</v>
      </c>
      <c r="N38" s="143">
        <v>0</v>
      </c>
      <c r="O38" s="148" t="s">
        <v>538</v>
      </c>
      <c r="P38" s="143">
        <v>0</v>
      </c>
      <c r="Q38" s="148" t="s">
        <v>538</v>
      </c>
      <c r="R38" s="143">
        <v>0</v>
      </c>
      <c r="S38" s="148" t="s">
        <v>538</v>
      </c>
      <c r="T38" s="143">
        <v>0</v>
      </c>
      <c r="U38" s="148" t="s">
        <v>538</v>
      </c>
      <c r="V38" s="143">
        <v>0</v>
      </c>
      <c r="W38" s="148" t="s">
        <v>538</v>
      </c>
      <c r="X38" s="143">
        <v>0</v>
      </c>
      <c r="Y38" s="143" t="s">
        <v>538</v>
      </c>
      <c r="Z38" s="143" t="s">
        <v>546</v>
      </c>
      <c r="AA38" s="143" t="s">
        <v>546</v>
      </c>
      <c r="AB38" s="143">
        <v>0</v>
      </c>
      <c r="AC38" s="143">
        <v>0</v>
      </c>
    </row>
    <row r="39" spans="1:29" x14ac:dyDescent="0.25">
      <c r="A39" s="144" t="s">
        <v>164</v>
      </c>
      <c r="B39" s="145" t="s">
        <v>548</v>
      </c>
      <c r="C39" s="143"/>
      <c r="D39" s="143"/>
      <c r="E39" s="143"/>
      <c r="F39" s="143"/>
      <c r="G39" s="143">
        <v>0</v>
      </c>
      <c r="H39" s="143">
        <v>0</v>
      </c>
      <c r="I39" s="148" t="s">
        <v>538</v>
      </c>
      <c r="J39" s="143">
        <v>0</v>
      </c>
      <c r="K39" s="148" t="s">
        <v>538</v>
      </c>
      <c r="L39" s="143">
        <v>0</v>
      </c>
      <c r="M39" s="148" t="s">
        <v>538</v>
      </c>
      <c r="N39" s="143">
        <v>0</v>
      </c>
      <c r="O39" s="148" t="s">
        <v>538</v>
      </c>
      <c r="P39" s="143">
        <v>0</v>
      </c>
      <c r="Q39" s="148" t="s">
        <v>538</v>
      </c>
      <c r="R39" s="143">
        <v>0</v>
      </c>
      <c r="S39" s="148" t="s">
        <v>538</v>
      </c>
      <c r="T39" s="143">
        <v>0</v>
      </c>
      <c r="U39" s="148" t="s">
        <v>538</v>
      </c>
      <c r="V39" s="143">
        <v>0</v>
      </c>
      <c r="W39" s="148" t="s">
        <v>538</v>
      </c>
      <c r="X39" s="143">
        <v>0</v>
      </c>
      <c r="Y39" s="143" t="s">
        <v>538</v>
      </c>
      <c r="Z39" s="143" t="s">
        <v>546</v>
      </c>
      <c r="AA39" s="143" t="s">
        <v>546</v>
      </c>
      <c r="AB39" s="143">
        <v>0</v>
      </c>
      <c r="AC39" s="143">
        <v>0</v>
      </c>
    </row>
    <row r="40" spans="1:29" x14ac:dyDescent="0.25">
      <c r="A40" s="144" t="s">
        <v>163</v>
      </c>
      <c r="B40" s="145" t="s">
        <v>550</v>
      </c>
      <c r="C40" s="143"/>
      <c r="D40" s="143"/>
      <c r="E40" s="143"/>
      <c r="F40" s="143"/>
      <c r="G40" s="143">
        <v>0</v>
      </c>
      <c r="H40" s="143">
        <v>0</v>
      </c>
      <c r="I40" s="148" t="s">
        <v>538</v>
      </c>
      <c r="J40" s="143">
        <v>0</v>
      </c>
      <c r="K40" s="148" t="s">
        <v>538</v>
      </c>
      <c r="L40" s="143">
        <v>0</v>
      </c>
      <c r="M40" s="148" t="s">
        <v>538</v>
      </c>
      <c r="N40" s="143">
        <v>0</v>
      </c>
      <c r="O40" s="148" t="s">
        <v>538</v>
      </c>
      <c r="P40" s="143">
        <v>0</v>
      </c>
      <c r="Q40" s="148" t="s">
        <v>538</v>
      </c>
      <c r="R40" s="143">
        <v>0</v>
      </c>
      <c r="S40" s="148" t="s">
        <v>538</v>
      </c>
      <c r="T40" s="143">
        <v>0</v>
      </c>
      <c r="U40" s="148" t="s">
        <v>538</v>
      </c>
      <c r="V40" s="143">
        <v>0</v>
      </c>
      <c r="W40" s="148" t="s">
        <v>538</v>
      </c>
      <c r="X40" s="143">
        <v>0</v>
      </c>
      <c r="Y40" s="143" t="s">
        <v>538</v>
      </c>
      <c r="Z40" s="143" t="s">
        <v>546</v>
      </c>
      <c r="AA40" s="143" t="s">
        <v>546</v>
      </c>
      <c r="AB40" s="143">
        <v>0</v>
      </c>
      <c r="AC40" s="143">
        <v>0</v>
      </c>
    </row>
    <row r="41" spans="1:29" x14ac:dyDescent="0.25">
      <c r="A41" s="144" t="s">
        <v>162</v>
      </c>
      <c r="B41" s="145" t="s">
        <v>551</v>
      </c>
      <c r="C41" s="143"/>
      <c r="D41" s="143"/>
      <c r="E41" s="143"/>
      <c r="F41" s="143"/>
      <c r="G41" s="143">
        <v>0</v>
      </c>
      <c r="H41" s="143">
        <v>0</v>
      </c>
      <c r="I41" s="148" t="s">
        <v>538</v>
      </c>
      <c r="J41" s="143">
        <v>0</v>
      </c>
      <c r="K41" s="148" t="s">
        <v>538</v>
      </c>
      <c r="L41" s="143">
        <v>0</v>
      </c>
      <c r="M41" s="148" t="s">
        <v>538</v>
      </c>
      <c r="N41" s="143">
        <v>0</v>
      </c>
      <c r="O41" s="148" t="s">
        <v>538</v>
      </c>
      <c r="P41" s="143">
        <v>0</v>
      </c>
      <c r="Q41" s="148" t="s">
        <v>538</v>
      </c>
      <c r="R41" s="143">
        <v>0</v>
      </c>
      <c r="S41" s="148" t="s">
        <v>538</v>
      </c>
      <c r="T41" s="143">
        <v>0</v>
      </c>
      <c r="U41" s="148" t="s">
        <v>538</v>
      </c>
      <c r="V41" s="143">
        <v>0</v>
      </c>
      <c r="W41" s="148" t="s">
        <v>538</v>
      </c>
      <c r="X41" s="143">
        <v>0</v>
      </c>
      <c r="Y41" s="143" t="s">
        <v>538</v>
      </c>
      <c r="Z41" s="143" t="s">
        <v>546</v>
      </c>
      <c r="AA41" s="143" t="s">
        <v>546</v>
      </c>
      <c r="AB41" s="143">
        <v>0</v>
      </c>
      <c r="AC41" s="143">
        <v>0</v>
      </c>
    </row>
    <row r="42" spans="1:29" x14ac:dyDescent="0.25">
      <c r="A42" s="144" t="s">
        <v>161</v>
      </c>
      <c r="B42" s="145" t="s">
        <v>552</v>
      </c>
      <c r="C42" s="143"/>
      <c r="D42" s="143"/>
      <c r="E42" s="143"/>
      <c r="F42" s="143"/>
      <c r="G42" s="143">
        <v>0</v>
      </c>
      <c r="H42" s="143">
        <v>0</v>
      </c>
      <c r="I42" s="148" t="s">
        <v>538</v>
      </c>
      <c r="J42" s="143">
        <v>0</v>
      </c>
      <c r="K42" s="148" t="s">
        <v>538</v>
      </c>
      <c r="L42" s="143">
        <v>0</v>
      </c>
      <c r="M42" s="148" t="s">
        <v>538</v>
      </c>
      <c r="N42" s="143">
        <v>0</v>
      </c>
      <c r="O42" s="148" t="s">
        <v>538</v>
      </c>
      <c r="P42" s="143">
        <v>0</v>
      </c>
      <c r="Q42" s="148" t="s">
        <v>538</v>
      </c>
      <c r="R42" s="143">
        <v>0</v>
      </c>
      <c r="S42" s="148" t="s">
        <v>538</v>
      </c>
      <c r="T42" s="143">
        <v>0</v>
      </c>
      <c r="U42" s="148" t="s">
        <v>538</v>
      </c>
      <c r="V42" s="143">
        <v>0</v>
      </c>
      <c r="W42" s="148" t="s">
        <v>538</v>
      </c>
      <c r="X42" s="143">
        <v>0</v>
      </c>
      <c r="Y42" s="143" t="s">
        <v>538</v>
      </c>
      <c r="Z42" s="143" t="s">
        <v>546</v>
      </c>
      <c r="AA42" s="143" t="s">
        <v>546</v>
      </c>
      <c r="AB42" s="143">
        <v>0</v>
      </c>
      <c r="AC42" s="143">
        <v>0</v>
      </c>
    </row>
    <row r="43" spans="1:29" x14ac:dyDescent="0.25">
      <c r="A43" s="144" t="s">
        <v>553</v>
      </c>
      <c r="B43" s="145" t="s">
        <v>554</v>
      </c>
      <c r="C43" s="143"/>
      <c r="D43" s="143"/>
      <c r="E43" s="143"/>
      <c r="F43" s="143"/>
      <c r="G43" s="143">
        <v>0</v>
      </c>
      <c r="H43" s="143">
        <v>0</v>
      </c>
      <c r="I43" s="148" t="s">
        <v>538</v>
      </c>
      <c r="J43" s="143">
        <v>0</v>
      </c>
      <c r="K43" s="148" t="s">
        <v>538</v>
      </c>
      <c r="L43" s="143">
        <v>0</v>
      </c>
      <c r="M43" s="148" t="s">
        <v>538</v>
      </c>
      <c r="N43" s="143">
        <v>0</v>
      </c>
      <c r="O43" s="148" t="s">
        <v>538</v>
      </c>
      <c r="P43" s="143">
        <v>0</v>
      </c>
      <c r="Q43" s="148" t="s">
        <v>538</v>
      </c>
      <c r="R43" s="143">
        <v>0</v>
      </c>
      <c r="S43" s="148" t="s">
        <v>538</v>
      </c>
      <c r="T43" s="143">
        <v>0</v>
      </c>
      <c r="U43" s="148" t="s">
        <v>538</v>
      </c>
      <c r="V43" s="143">
        <v>0</v>
      </c>
      <c r="W43" s="148" t="s">
        <v>538</v>
      </c>
      <c r="X43" s="143">
        <v>0</v>
      </c>
      <c r="Y43" s="143" t="s">
        <v>538</v>
      </c>
      <c r="Z43" s="143" t="s">
        <v>546</v>
      </c>
      <c r="AA43" s="143" t="s">
        <v>546</v>
      </c>
      <c r="AB43" s="143">
        <v>0</v>
      </c>
      <c r="AC43" s="143">
        <v>0</v>
      </c>
    </row>
    <row r="44" spans="1:29" x14ac:dyDescent="0.25">
      <c r="A44" s="144" t="s">
        <v>555</v>
      </c>
      <c r="B44" s="145" t="s">
        <v>556</v>
      </c>
      <c r="C44" s="143"/>
      <c r="D44" s="143"/>
      <c r="E44" s="143"/>
      <c r="F44" s="143"/>
      <c r="G44" s="143">
        <v>0</v>
      </c>
      <c r="H44" s="143">
        <v>0</v>
      </c>
      <c r="I44" s="148" t="s">
        <v>538</v>
      </c>
      <c r="J44" s="143">
        <v>0</v>
      </c>
      <c r="K44" s="148" t="s">
        <v>538</v>
      </c>
      <c r="L44" s="143">
        <v>0</v>
      </c>
      <c r="M44" s="148" t="s">
        <v>538</v>
      </c>
      <c r="N44" s="143">
        <v>0</v>
      </c>
      <c r="O44" s="148" t="s">
        <v>538</v>
      </c>
      <c r="P44" s="143">
        <v>0</v>
      </c>
      <c r="Q44" s="148" t="s">
        <v>538</v>
      </c>
      <c r="R44" s="143">
        <v>0</v>
      </c>
      <c r="S44" s="148" t="s">
        <v>538</v>
      </c>
      <c r="T44" s="143">
        <v>0</v>
      </c>
      <c r="U44" s="148" t="s">
        <v>538</v>
      </c>
      <c r="V44" s="143">
        <v>0</v>
      </c>
      <c r="W44" s="148" t="s">
        <v>538</v>
      </c>
      <c r="X44" s="143">
        <v>0</v>
      </c>
      <c r="Y44" s="143" t="s">
        <v>538</v>
      </c>
      <c r="Z44" s="143" t="s">
        <v>546</v>
      </c>
      <c r="AA44" s="143" t="s">
        <v>546</v>
      </c>
      <c r="AB44" s="143">
        <v>0</v>
      </c>
      <c r="AC44" s="143">
        <v>0</v>
      </c>
    </row>
    <row r="45" spans="1:29" x14ac:dyDescent="0.25">
      <c r="A45" s="144" t="s">
        <v>557</v>
      </c>
      <c r="B45" s="145" t="s">
        <v>558</v>
      </c>
      <c r="C45" s="143"/>
      <c r="D45" s="143"/>
      <c r="E45" s="143"/>
      <c r="F45" s="143"/>
      <c r="G45" s="143">
        <v>0</v>
      </c>
      <c r="H45" s="143">
        <v>0</v>
      </c>
      <c r="I45" s="148" t="s">
        <v>538</v>
      </c>
      <c r="J45" s="143">
        <v>0</v>
      </c>
      <c r="K45" s="148" t="s">
        <v>538</v>
      </c>
      <c r="L45" s="143">
        <v>0</v>
      </c>
      <c r="M45" s="148" t="s">
        <v>538</v>
      </c>
      <c r="N45" s="143">
        <v>0</v>
      </c>
      <c r="O45" s="148" t="s">
        <v>538</v>
      </c>
      <c r="P45" s="143">
        <v>0</v>
      </c>
      <c r="Q45" s="148" t="s">
        <v>538</v>
      </c>
      <c r="R45" s="143">
        <v>0</v>
      </c>
      <c r="S45" s="148" t="s">
        <v>538</v>
      </c>
      <c r="T45" s="143">
        <v>0</v>
      </c>
      <c r="U45" s="148" t="s">
        <v>538</v>
      </c>
      <c r="V45" s="143">
        <v>0</v>
      </c>
      <c r="W45" s="148" t="s">
        <v>538</v>
      </c>
      <c r="X45" s="143">
        <v>0</v>
      </c>
      <c r="Y45" s="143" t="s">
        <v>538</v>
      </c>
      <c r="Z45" s="143" t="s">
        <v>546</v>
      </c>
      <c r="AA45" s="143" t="s">
        <v>546</v>
      </c>
      <c r="AB45" s="143">
        <v>0</v>
      </c>
      <c r="AC45" s="143">
        <v>0</v>
      </c>
    </row>
    <row r="46" spans="1:29" x14ac:dyDescent="0.25">
      <c r="A46" s="144" t="s">
        <v>559</v>
      </c>
      <c r="B46" s="145" t="s">
        <v>560</v>
      </c>
      <c r="C46" s="143"/>
      <c r="D46" s="143"/>
      <c r="E46" s="143"/>
      <c r="F46" s="143"/>
      <c r="G46" s="143">
        <v>0</v>
      </c>
      <c r="H46" s="143">
        <v>0</v>
      </c>
      <c r="I46" s="148" t="s">
        <v>538</v>
      </c>
      <c r="J46" s="143"/>
      <c r="K46" s="148" t="s">
        <v>538</v>
      </c>
      <c r="L46" s="143">
        <v>0</v>
      </c>
      <c r="M46" s="148" t="s">
        <v>538</v>
      </c>
      <c r="N46" s="143"/>
      <c r="O46" s="148" t="s">
        <v>538</v>
      </c>
      <c r="P46" s="143">
        <v>0</v>
      </c>
      <c r="Q46" s="148" t="s">
        <v>538</v>
      </c>
      <c r="R46" s="143"/>
      <c r="S46" s="148" t="s">
        <v>538</v>
      </c>
      <c r="T46" s="143">
        <v>0</v>
      </c>
      <c r="U46" s="148" t="s">
        <v>538</v>
      </c>
      <c r="V46" s="143"/>
      <c r="W46" s="148" t="s">
        <v>538</v>
      </c>
      <c r="X46" s="143"/>
      <c r="Y46" s="143" t="s">
        <v>538</v>
      </c>
      <c r="Z46" s="143"/>
      <c r="AA46" s="143" t="s">
        <v>538</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8"/>
      <c r="P47" s="143"/>
      <c r="Q47" s="143"/>
      <c r="R47" s="143"/>
      <c r="S47" s="143"/>
      <c r="T47" s="143"/>
      <c r="U47" s="143"/>
      <c r="V47" s="143"/>
      <c r="W47" s="143"/>
      <c r="X47" s="143"/>
      <c r="Y47" s="143"/>
      <c r="Z47" s="143"/>
      <c r="AA47" s="143"/>
      <c r="AB47" s="143"/>
      <c r="AC47" s="143"/>
    </row>
    <row r="48" spans="1:29" x14ac:dyDescent="0.25">
      <c r="A48" s="144" t="s">
        <v>159</v>
      </c>
      <c r="B48" s="147" t="s">
        <v>549</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546</v>
      </c>
      <c r="AA48" s="143"/>
      <c r="AB48" s="143">
        <v>0</v>
      </c>
      <c r="AC48" s="143">
        <v>0</v>
      </c>
    </row>
    <row r="49" spans="1:29" ht="31.5" x14ac:dyDescent="0.25">
      <c r="A49" s="144" t="s">
        <v>158</v>
      </c>
      <c r="B49" s="147" t="s">
        <v>547</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546</v>
      </c>
      <c r="AA49" s="143"/>
      <c r="AB49" s="143">
        <v>0</v>
      </c>
      <c r="AC49" s="143">
        <v>0</v>
      </c>
    </row>
    <row r="50" spans="1:29" x14ac:dyDescent="0.25">
      <c r="A50" s="144" t="s">
        <v>157</v>
      </c>
      <c r="B50" s="145"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546</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546</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546</v>
      </c>
      <c r="AA52" s="143"/>
      <c r="AB52" s="143">
        <v>0</v>
      </c>
      <c r="AC52" s="143">
        <v>0</v>
      </c>
    </row>
    <row r="53" spans="1:29" x14ac:dyDescent="0.25">
      <c r="A53" s="144" t="s">
        <v>151</v>
      </c>
      <c r="B53" s="145" t="s">
        <v>150</v>
      </c>
      <c r="C53" s="143">
        <v>0</v>
      </c>
      <c r="D53" s="143">
        <v>0</v>
      </c>
      <c r="E53" s="143"/>
      <c r="F53" s="143"/>
      <c r="G53" s="143">
        <v>0</v>
      </c>
      <c r="H53" s="149">
        <v>0</v>
      </c>
      <c r="I53" s="143"/>
      <c r="J53" s="143">
        <v>0</v>
      </c>
      <c r="K53" s="143"/>
      <c r="L53" s="143">
        <v>0</v>
      </c>
      <c r="M53" s="143"/>
      <c r="N53" s="143">
        <v>0</v>
      </c>
      <c r="O53" s="143"/>
      <c r="P53" s="143">
        <v>0</v>
      </c>
      <c r="Q53" s="143"/>
      <c r="R53" s="143">
        <v>0</v>
      </c>
      <c r="S53" s="143"/>
      <c r="T53" s="143">
        <v>0</v>
      </c>
      <c r="U53" s="143"/>
      <c r="V53" s="143">
        <v>0</v>
      </c>
      <c r="W53" s="143"/>
      <c r="X53" s="143">
        <v>0</v>
      </c>
      <c r="Y53" s="143"/>
      <c r="Z53" s="143" t="s">
        <v>546</v>
      </c>
      <c r="AA53" s="143"/>
      <c r="AB53" s="143">
        <v>0</v>
      </c>
      <c r="AC53" s="143">
        <v>0</v>
      </c>
    </row>
    <row r="54" spans="1:29" x14ac:dyDescent="0.25">
      <c r="A54" s="144" t="s">
        <v>149</v>
      </c>
      <c r="B54" s="145" t="s">
        <v>550</v>
      </c>
      <c r="C54" s="143">
        <v>41</v>
      </c>
      <c r="D54" s="143">
        <v>45</v>
      </c>
      <c r="E54" s="143"/>
      <c r="F54" s="143"/>
      <c r="G54" s="143">
        <v>0</v>
      </c>
      <c r="H54" s="143">
        <v>41</v>
      </c>
      <c r="I54" s="143"/>
      <c r="J54" s="143">
        <v>45</v>
      </c>
      <c r="K54" s="143"/>
      <c r="L54" s="143">
        <v>0</v>
      </c>
      <c r="M54" s="143"/>
      <c r="N54" s="143">
        <v>0</v>
      </c>
      <c r="O54" s="143"/>
      <c r="P54" s="143">
        <v>0</v>
      </c>
      <c r="Q54" s="143"/>
      <c r="R54" s="143">
        <v>0</v>
      </c>
      <c r="S54" s="143"/>
      <c r="T54" s="143">
        <v>0</v>
      </c>
      <c r="U54" s="143"/>
      <c r="V54" s="143">
        <v>0</v>
      </c>
      <c r="W54" s="143"/>
      <c r="X54" s="143">
        <v>0</v>
      </c>
      <c r="Y54" s="143"/>
      <c r="Z54" s="143" t="s">
        <v>546</v>
      </c>
      <c r="AA54" s="143"/>
      <c r="AB54" s="143">
        <v>41</v>
      </c>
      <c r="AC54" s="143">
        <v>45</v>
      </c>
    </row>
    <row r="55" spans="1:29" x14ac:dyDescent="0.25">
      <c r="A55" s="144" t="s">
        <v>561</v>
      </c>
      <c r="B55" s="145" t="s">
        <v>551</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546</v>
      </c>
      <c r="AA55" s="143"/>
      <c r="AB55" s="143">
        <v>0</v>
      </c>
      <c r="AC55" s="143">
        <v>0</v>
      </c>
    </row>
    <row r="56" spans="1:29" x14ac:dyDescent="0.25">
      <c r="A56" s="144" t="s">
        <v>562</v>
      </c>
      <c r="B56" s="145" t="s">
        <v>552</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546</v>
      </c>
      <c r="AA56" s="143"/>
      <c r="AB56" s="143">
        <v>0</v>
      </c>
      <c r="AC56" s="143">
        <v>0</v>
      </c>
    </row>
    <row r="57" spans="1:29" x14ac:dyDescent="0.25">
      <c r="A57" s="144" t="s">
        <v>563</v>
      </c>
      <c r="B57" s="145" t="s">
        <v>554</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546</v>
      </c>
      <c r="AA57" s="143"/>
      <c r="AB57" s="143">
        <v>0</v>
      </c>
      <c r="AC57" s="143">
        <v>0</v>
      </c>
    </row>
    <row r="58" spans="1:29" ht="36.75" customHeight="1" x14ac:dyDescent="0.25">
      <c r="A58" s="144" t="s">
        <v>564</v>
      </c>
      <c r="B58" s="145" t="s">
        <v>556</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546</v>
      </c>
      <c r="AA58" s="143"/>
      <c r="AB58" s="143">
        <v>0</v>
      </c>
      <c r="AC58" s="143">
        <v>0</v>
      </c>
    </row>
    <row r="59" spans="1:29" x14ac:dyDescent="0.25">
      <c r="A59" s="144" t="s">
        <v>565</v>
      </c>
      <c r="B59" s="145" t="s">
        <v>558</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546</v>
      </c>
      <c r="AA59" s="143"/>
      <c r="AB59" s="143">
        <v>0</v>
      </c>
      <c r="AC59" s="143">
        <v>0</v>
      </c>
    </row>
    <row r="60" spans="1:29" x14ac:dyDescent="0.25">
      <c r="A60" s="144" t="s">
        <v>566</v>
      </c>
      <c r="B60" s="145" t="s">
        <v>560</v>
      </c>
      <c r="C60" s="143">
        <v>0</v>
      </c>
      <c r="D60" s="143">
        <v>0</v>
      </c>
      <c r="E60" s="143"/>
      <c r="F60" s="143"/>
      <c r="G60" s="143">
        <v>0</v>
      </c>
      <c r="H60" s="143">
        <v>0</v>
      </c>
      <c r="I60" s="143"/>
      <c r="J60" s="143"/>
      <c r="K60" s="143"/>
      <c r="L60" s="143">
        <v>0</v>
      </c>
      <c r="M60" s="143"/>
      <c r="N60" s="143"/>
      <c r="O60" s="143"/>
      <c r="P60" s="143">
        <v>0</v>
      </c>
      <c r="Q60" s="143"/>
      <c r="R60" s="143"/>
      <c r="S60" s="143"/>
      <c r="T60" s="143">
        <v>0</v>
      </c>
      <c r="U60" s="143"/>
      <c r="V60" s="143"/>
      <c r="W60" s="143"/>
      <c r="X60" s="143"/>
      <c r="Y60" s="143"/>
      <c r="Z60" s="143"/>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147</v>
      </c>
      <c r="B62" s="145" t="s">
        <v>146</v>
      </c>
      <c r="C62" s="143">
        <v>1.4661397757829131</v>
      </c>
      <c r="D62" s="143">
        <v>1.4487208711078881</v>
      </c>
      <c r="E62" s="143"/>
      <c r="F62" s="143"/>
      <c r="G62" s="143">
        <v>0</v>
      </c>
      <c r="H62" s="149">
        <v>1.4661397757829131</v>
      </c>
      <c r="I62" s="143"/>
      <c r="J62" s="143">
        <v>1.4487208711078881</v>
      </c>
      <c r="K62" s="143"/>
      <c r="L62" s="143">
        <v>0</v>
      </c>
      <c r="M62" s="143"/>
      <c r="N62" s="143">
        <v>0</v>
      </c>
      <c r="O62" s="143"/>
      <c r="P62" s="143">
        <v>0</v>
      </c>
      <c r="Q62" s="143"/>
      <c r="R62" s="143">
        <v>0</v>
      </c>
      <c r="S62" s="143"/>
      <c r="T62" s="143">
        <v>0</v>
      </c>
      <c r="U62" s="143"/>
      <c r="V62" s="143">
        <v>0</v>
      </c>
      <c r="W62" s="143"/>
      <c r="X62" s="143">
        <v>0</v>
      </c>
      <c r="Y62" s="143"/>
      <c r="Z62" s="143" t="s">
        <v>546</v>
      </c>
      <c r="AA62" s="143"/>
      <c r="AB62" s="143">
        <v>1.4661397757829131</v>
      </c>
      <c r="AC62" s="143">
        <v>1.4487208711078881</v>
      </c>
    </row>
    <row r="63" spans="1:29" x14ac:dyDescent="0.25">
      <c r="A63" s="144" t="s">
        <v>145</v>
      </c>
      <c r="B63" s="145" t="s">
        <v>139</v>
      </c>
      <c r="C63" s="143">
        <v>0</v>
      </c>
      <c r="D63" s="143">
        <v>0</v>
      </c>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546</v>
      </c>
      <c r="AA63" s="143"/>
      <c r="AB63" s="143">
        <v>0</v>
      </c>
      <c r="AC63" s="143">
        <v>0</v>
      </c>
    </row>
    <row r="64" spans="1:29" x14ac:dyDescent="0.25">
      <c r="A64" s="144" t="s">
        <v>144</v>
      </c>
      <c r="B64" s="147" t="s">
        <v>138</v>
      </c>
      <c r="C64" s="143">
        <v>0</v>
      </c>
      <c r="D64" s="143">
        <v>0</v>
      </c>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546</v>
      </c>
      <c r="AA64" s="143"/>
      <c r="AB64" s="143">
        <v>0</v>
      </c>
      <c r="AC64" s="143">
        <v>0</v>
      </c>
    </row>
    <row r="65" spans="1:29" x14ac:dyDescent="0.25">
      <c r="A65" s="144" t="s">
        <v>143</v>
      </c>
      <c r="B65" s="147" t="s">
        <v>137</v>
      </c>
      <c r="C65" s="143">
        <v>0</v>
      </c>
      <c r="D65" s="143">
        <v>0</v>
      </c>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546</v>
      </c>
      <c r="AA65" s="143"/>
      <c r="AB65" s="143">
        <v>0</v>
      </c>
      <c r="AC65" s="143">
        <v>0</v>
      </c>
    </row>
    <row r="66" spans="1:29" ht="54" customHeight="1" x14ac:dyDescent="0.25">
      <c r="A66" s="144" t="s">
        <v>142</v>
      </c>
      <c r="B66" s="147" t="s">
        <v>136</v>
      </c>
      <c r="C66" s="143">
        <v>0</v>
      </c>
      <c r="D66" s="143">
        <v>0</v>
      </c>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546</v>
      </c>
      <c r="AA66" s="143"/>
      <c r="AB66" s="143">
        <v>0</v>
      </c>
      <c r="AC66" s="143">
        <v>0</v>
      </c>
    </row>
    <row r="67" spans="1:29" x14ac:dyDescent="0.25">
      <c r="A67" s="144" t="s">
        <v>141</v>
      </c>
      <c r="B67" s="147" t="s">
        <v>550</v>
      </c>
      <c r="C67" s="143">
        <v>41</v>
      </c>
      <c r="D67" s="143">
        <v>45</v>
      </c>
      <c r="E67" s="143"/>
      <c r="F67" s="143"/>
      <c r="G67" s="143">
        <v>0</v>
      </c>
      <c r="H67" s="143">
        <v>41</v>
      </c>
      <c r="I67" s="143"/>
      <c r="J67" s="143">
        <v>45</v>
      </c>
      <c r="K67" s="143"/>
      <c r="L67" s="143">
        <v>0</v>
      </c>
      <c r="M67" s="143"/>
      <c r="N67" s="143">
        <v>0</v>
      </c>
      <c r="O67" s="143"/>
      <c r="P67" s="143">
        <v>0</v>
      </c>
      <c r="Q67" s="143"/>
      <c r="R67" s="143">
        <v>0</v>
      </c>
      <c r="S67" s="143"/>
      <c r="T67" s="143">
        <v>0</v>
      </c>
      <c r="U67" s="143"/>
      <c r="V67" s="143">
        <v>0</v>
      </c>
      <c r="W67" s="143"/>
      <c r="X67" s="143">
        <v>0</v>
      </c>
      <c r="Y67" s="143"/>
      <c r="Z67" s="143" t="s">
        <v>546</v>
      </c>
      <c r="AA67" s="143"/>
      <c r="AB67" s="143">
        <v>41</v>
      </c>
      <c r="AC67" s="143">
        <v>45</v>
      </c>
    </row>
    <row r="68" spans="1:29" ht="50.25" customHeight="1" x14ac:dyDescent="0.25">
      <c r="A68" s="144" t="s">
        <v>567</v>
      </c>
      <c r="B68" s="147" t="s">
        <v>551</v>
      </c>
      <c r="C68" s="143">
        <v>0</v>
      </c>
      <c r="D68" s="143">
        <v>0</v>
      </c>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546</v>
      </c>
      <c r="AA68" s="143"/>
      <c r="AB68" s="143">
        <v>0</v>
      </c>
      <c r="AC68" s="143">
        <v>0</v>
      </c>
    </row>
    <row r="69" spans="1:29" x14ac:dyDescent="0.25">
      <c r="A69" s="144" t="s">
        <v>568</v>
      </c>
      <c r="B69" s="147" t="s">
        <v>552</v>
      </c>
      <c r="C69" s="143">
        <v>0</v>
      </c>
      <c r="D69" s="143">
        <v>0</v>
      </c>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546</v>
      </c>
      <c r="AA69" s="143"/>
      <c r="AB69" s="143">
        <v>0</v>
      </c>
      <c r="AC69" s="143">
        <v>0</v>
      </c>
    </row>
    <row r="70" spans="1:29" ht="36.75" customHeight="1" x14ac:dyDescent="0.25">
      <c r="A70" s="144" t="s">
        <v>569</v>
      </c>
      <c r="B70" s="147" t="s">
        <v>554</v>
      </c>
      <c r="C70" s="143">
        <v>0</v>
      </c>
      <c r="D70" s="143">
        <v>0</v>
      </c>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546</v>
      </c>
      <c r="AA70" s="143"/>
      <c r="AB70" s="143">
        <v>0</v>
      </c>
      <c r="AC70" s="143">
        <v>0</v>
      </c>
    </row>
    <row r="71" spans="1:29" x14ac:dyDescent="0.25">
      <c r="A71" s="144" t="s">
        <v>570</v>
      </c>
      <c r="B71" s="147" t="s">
        <v>556</v>
      </c>
      <c r="C71" s="143">
        <v>0</v>
      </c>
      <c r="D71" s="143">
        <v>0</v>
      </c>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546</v>
      </c>
      <c r="AA71" s="143"/>
      <c r="AB71" s="143">
        <v>0</v>
      </c>
      <c r="AC71" s="143">
        <v>0</v>
      </c>
    </row>
    <row r="72" spans="1:29" ht="51" customHeight="1" x14ac:dyDescent="0.25">
      <c r="A72" s="144" t="s">
        <v>571</v>
      </c>
      <c r="B72" s="147" t="s">
        <v>558</v>
      </c>
      <c r="C72" s="143">
        <v>0</v>
      </c>
      <c r="D72" s="143">
        <v>0</v>
      </c>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546</v>
      </c>
      <c r="AA72" s="143"/>
      <c r="AB72" s="143">
        <v>0</v>
      </c>
      <c r="AC72" s="143">
        <v>0</v>
      </c>
    </row>
    <row r="73" spans="1:29" ht="32.25" customHeight="1" x14ac:dyDescent="0.25">
      <c r="A73" s="144" t="s">
        <v>572</v>
      </c>
      <c r="B73" s="147" t="s">
        <v>560</v>
      </c>
      <c r="C73" s="143">
        <v>0</v>
      </c>
      <c r="D73" s="143">
        <v>0</v>
      </c>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c r="Y73" s="143"/>
      <c r="Z73" s="143"/>
      <c r="AA73" s="143"/>
      <c r="AB73" s="143">
        <v>0</v>
      </c>
      <c r="AC73" s="143">
        <v>0</v>
      </c>
    </row>
    <row r="74" spans="1:29" ht="51.75" customHeight="1" x14ac:dyDescent="0.25">
      <c r="A74" s="141" t="s">
        <v>58</v>
      </c>
      <c r="B74" s="150" t="s">
        <v>235</v>
      </c>
      <c r="C74" s="143">
        <v>0</v>
      </c>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546</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230</v>
      </c>
      <c r="B76" s="147" t="s">
        <v>549</v>
      </c>
      <c r="C76" s="143">
        <v>0</v>
      </c>
      <c r="D76" s="143">
        <v>0</v>
      </c>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546</v>
      </c>
      <c r="AA76" s="151"/>
      <c r="AB76" s="143">
        <v>0</v>
      </c>
      <c r="AC76" s="143">
        <v>0</v>
      </c>
    </row>
    <row r="77" spans="1:29" ht="18.75" customHeight="1" x14ac:dyDescent="0.25">
      <c r="A77" s="144" t="s">
        <v>231</v>
      </c>
      <c r="B77" s="147" t="s">
        <v>547</v>
      </c>
      <c r="C77" s="143">
        <v>0</v>
      </c>
      <c r="D77" s="143">
        <v>0</v>
      </c>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546</v>
      </c>
      <c r="AA77" s="143"/>
      <c r="AB77" s="143">
        <v>0</v>
      </c>
      <c r="AC77" s="143">
        <v>0</v>
      </c>
    </row>
    <row r="78" spans="1:29" x14ac:dyDescent="0.25">
      <c r="A78" s="144" t="s">
        <v>232</v>
      </c>
      <c r="B78" s="145" t="s">
        <v>156</v>
      </c>
      <c r="C78" s="143">
        <v>0</v>
      </c>
      <c r="D78" s="143">
        <v>0</v>
      </c>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546</v>
      </c>
      <c r="AA78" s="143"/>
      <c r="AB78" s="143">
        <v>0</v>
      </c>
      <c r="AC78" s="143">
        <v>0</v>
      </c>
    </row>
    <row r="79" spans="1:29" x14ac:dyDescent="0.25">
      <c r="A79" s="144" t="s">
        <v>233</v>
      </c>
      <c r="B79" s="145" t="s">
        <v>573</v>
      </c>
      <c r="C79" s="143">
        <v>0</v>
      </c>
      <c r="D79" s="151">
        <v>0</v>
      </c>
      <c r="E79" s="152"/>
      <c r="F79" s="152"/>
      <c r="G79" s="143">
        <v>0</v>
      </c>
      <c r="H79" s="143">
        <v>0</v>
      </c>
      <c r="I79" s="151"/>
      <c r="J79" s="143">
        <v>0</v>
      </c>
      <c r="K79" s="151"/>
      <c r="L79" s="143">
        <v>0</v>
      </c>
      <c r="M79" s="151"/>
      <c r="N79" s="143">
        <v>0</v>
      </c>
      <c r="O79" s="151"/>
      <c r="P79" s="143">
        <v>0</v>
      </c>
      <c r="Q79" s="151"/>
      <c r="R79" s="143">
        <v>0</v>
      </c>
      <c r="S79" s="151"/>
      <c r="T79" s="143">
        <v>0</v>
      </c>
      <c r="U79" s="151"/>
      <c r="V79" s="143">
        <v>0</v>
      </c>
      <c r="W79" s="151"/>
      <c r="X79" s="143">
        <v>0</v>
      </c>
      <c r="Y79" s="143"/>
      <c r="Z79" s="143" t="s">
        <v>546</v>
      </c>
      <c r="AA79" s="143"/>
      <c r="AB79" s="143">
        <v>0</v>
      </c>
      <c r="AC79" s="143">
        <v>0</v>
      </c>
    </row>
    <row r="80" spans="1:29" x14ac:dyDescent="0.25">
      <c r="A80" s="144" t="s">
        <v>234</v>
      </c>
      <c r="B80" s="145" t="s">
        <v>550</v>
      </c>
      <c r="C80" s="143">
        <v>41</v>
      </c>
      <c r="D80" s="151">
        <v>45</v>
      </c>
      <c r="E80" s="152"/>
      <c r="F80" s="152"/>
      <c r="G80" s="143">
        <v>0</v>
      </c>
      <c r="H80" s="143">
        <v>41</v>
      </c>
      <c r="I80" s="151"/>
      <c r="J80" s="143">
        <v>45</v>
      </c>
      <c r="K80" s="151"/>
      <c r="L80" s="143">
        <v>0</v>
      </c>
      <c r="M80" s="151"/>
      <c r="N80" s="143">
        <v>0</v>
      </c>
      <c r="O80" s="151"/>
      <c r="P80" s="143">
        <v>0</v>
      </c>
      <c r="Q80" s="151"/>
      <c r="R80" s="143">
        <v>0</v>
      </c>
      <c r="S80" s="151"/>
      <c r="T80" s="143">
        <v>0</v>
      </c>
      <c r="U80" s="151"/>
      <c r="V80" s="143">
        <v>0</v>
      </c>
      <c r="W80" s="151"/>
      <c r="X80" s="143">
        <v>0</v>
      </c>
      <c r="Y80" s="143"/>
      <c r="Z80" s="143" t="s">
        <v>546</v>
      </c>
      <c r="AA80" s="151"/>
      <c r="AB80" s="143">
        <v>41</v>
      </c>
      <c r="AC80" s="143">
        <v>45</v>
      </c>
    </row>
    <row r="81" spans="1:29" x14ac:dyDescent="0.25">
      <c r="A81" s="144" t="s">
        <v>574</v>
      </c>
      <c r="B81" s="145" t="s">
        <v>551</v>
      </c>
      <c r="C81" s="143">
        <v>0</v>
      </c>
      <c r="D81" s="151">
        <v>0</v>
      </c>
      <c r="E81" s="152"/>
      <c r="F81" s="152"/>
      <c r="G81" s="143">
        <v>0</v>
      </c>
      <c r="H81" s="143">
        <v>0</v>
      </c>
      <c r="I81" s="151"/>
      <c r="J81" s="143">
        <v>0</v>
      </c>
      <c r="K81" s="151"/>
      <c r="L81" s="143">
        <v>0</v>
      </c>
      <c r="M81" s="151"/>
      <c r="N81" s="143">
        <v>0</v>
      </c>
      <c r="O81" s="151"/>
      <c r="P81" s="143">
        <v>0</v>
      </c>
      <c r="Q81" s="151"/>
      <c r="R81" s="143">
        <v>0</v>
      </c>
      <c r="S81" s="151"/>
      <c r="T81" s="143">
        <v>0</v>
      </c>
      <c r="U81" s="151"/>
      <c r="V81" s="143">
        <v>0</v>
      </c>
      <c r="W81" s="151"/>
      <c r="X81" s="143">
        <v>0</v>
      </c>
      <c r="Y81" s="143"/>
      <c r="Z81" s="143" t="s">
        <v>546</v>
      </c>
      <c r="AA81" s="151"/>
      <c r="AB81" s="143">
        <v>0</v>
      </c>
      <c r="AC81" s="143">
        <v>0</v>
      </c>
    </row>
    <row r="82" spans="1:29" x14ac:dyDescent="0.25">
      <c r="A82" s="144" t="s">
        <v>575</v>
      </c>
      <c r="B82" s="145" t="s">
        <v>552</v>
      </c>
      <c r="C82" s="143">
        <v>0</v>
      </c>
      <c r="D82" s="151">
        <v>0</v>
      </c>
      <c r="E82" s="152"/>
      <c r="F82" s="152"/>
      <c r="G82" s="143">
        <v>0</v>
      </c>
      <c r="H82" s="143">
        <v>0</v>
      </c>
      <c r="I82" s="151"/>
      <c r="J82" s="143">
        <v>0</v>
      </c>
      <c r="K82" s="151"/>
      <c r="L82" s="143">
        <v>0</v>
      </c>
      <c r="M82" s="151"/>
      <c r="N82" s="143">
        <v>0</v>
      </c>
      <c r="O82" s="151"/>
      <c r="P82" s="143">
        <v>0</v>
      </c>
      <c r="Q82" s="151"/>
      <c r="R82" s="143">
        <v>0</v>
      </c>
      <c r="S82" s="151"/>
      <c r="T82" s="143">
        <v>0</v>
      </c>
      <c r="U82" s="151"/>
      <c r="V82" s="143">
        <v>0</v>
      </c>
      <c r="W82" s="151"/>
      <c r="X82" s="143">
        <v>0</v>
      </c>
      <c r="Y82" s="143"/>
      <c r="Z82" s="143" t="s">
        <v>546</v>
      </c>
      <c r="AA82" s="151"/>
      <c r="AB82" s="143">
        <v>0</v>
      </c>
      <c r="AC82" s="143">
        <v>0</v>
      </c>
    </row>
    <row r="83" spans="1:29" x14ac:dyDescent="0.25">
      <c r="A83" s="144" t="s">
        <v>576</v>
      </c>
      <c r="B83" s="145" t="s">
        <v>554</v>
      </c>
      <c r="C83" s="143">
        <v>0</v>
      </c>
      <c r="D83" s="151">
        <v>0</v>
      </c>
      <c r="E83" s="152"/>
      <c r="F83" s="152"/>
      <c r="G83" s="143">
        <v>0</v>
      </c>
      <c r="H83" s="143">
        <v>0</v>
      </c>
      <c r="I83" s="151"/>
      <c r="J83" s="143">
        <v>0</v>
      </c>
      <c r="K83" s="151"/>
      <c r="L83" s="143">
        <v>0</v>
      </c>
      <c r="M83" s="151"/>
      <c r="N83" s="143">
        <v>0</v>
      </c>
      <c r="O83" s="151"/>
      <c r="P83" s="143">
        <v>0</v>
      </c>
      <c r="Q83" s="151"/>
      <c r="R83" s="143">
        <v>0</v>
      </c>
      <c r="S83" s="151"/>
      <c r="T83" s="143">
        <v>0</v>
      </c>
      <c r="U83" s="151"/>
      <c r="V83" s="143">
        <v>0</v>
      </c>
      <c r="W83" s="151"/>
      <c r="X83" s="143">
        <v>0</v>
      </c>
      <c r="Y83" s="143"/>
      <c r="Z83" s="143" t="s">
        <v>546</v>
      </c>
      <c r="AA83" s="151"/>
      <c r="AB83" s="143">
        <v>0</v>
      </c>
      <c r="AC83" s="143">
        <v>0</v>
      </c>
    </row>
    <row r="84" spans="1:29" x14ac:dyDescent="0.25">
      <c r="A84" s="144" t="s">
        <v>577</v>
      </c>
      <c r="B84" s="145" t="s">
        <v>556</v>
      </c>
      <c r="C84" s="143">
        <v>0</v>
      </c>
      <c r="D84" s="151">
        <v>0</v>
      </c>
      <c r="E84" s="152"/>
      <c r="F84" s="152"/>
      <c r="G84" s="143">
        <v>0</v>
      </c>
      <c r="H84" s="143">
        <v>0</v>
      </c>
      <c r="I84" s="151"/>
      <c r="J84" s="143">
        <v>0</v>
      </c>
      <c r="K84" s="151"/>
      <c r="L84" s="143">
        <v>0</v>
      </c>
      <c r="M84" s="151"/>
      <c r="N84" s="143">
        <v>0</v>
      </c>
      <c r="O84" s="151"/>
      <c r="P84" s="143">
        <v>0</v>
      </c>
      <c r="Q84" s="151"/>
      <c r="R84" s="143">
        <v>0</v>
      </c>
      <c r="S84" s="151"/>
      <c r="T84" s="143">
        <v>0</v>
      </c>
      <c r="U84" s="151"/>
      <c r="V84" s="143">
        <v>0</v>
      </c>
      <c r="W84" s="151"/>
      <c r="X84" s="143">
        <v>0</v>
      </c>
      <c r="Y84" s="143"/>
      <c r="Z84" s="143" t="s">
        <v>546</v>
      </c>
      <c r="AA84" s="151"/>
      <c r="AB84" s="143">
        <v>0</v>
      </c>
      <c r="AC84" s="143">
        <v>0</v>
      </c>
    </row>
    <row r="85" spans="1:29" x14ac:dyDescent="0.25">
      <c r="A85" s="144" t="s">
        <v>578</v>
      </c>
      <c r="B85" s="145" t="s">
        <v>558</v>
      </c>
      <c r="C85" s="143">
        <v>0</v>
      </c>
      <c r="D85" s="151">
        <v>0</v>
      </c>
      <c r="E85" s="152"/>
      <c r="F85" s="152"/>
      <c r="G85" s="143">
        <v>0</v>
      </c>
      <c r="H85" s="143">
        <v>0</v>
      </c>
      <c r="I85" s="151"/>
      <c r="J85" s="143">
        <v>0</v>
      </c>
      <c r="K85" s="151"/>
      <c r="L85" s="143">
        <v>0</v>
      </c>
      <c r="M85" s="151"/>
      <c r="N85" s="143">
        <v>0</v>
      </c>
      <c r="O85" s="151"/>
      <c r="P85" s="143">
        <v>0</v>
      </c>
      <c r="Q85" s="151"/>
      <c r="R85" s="143">
        <v>0</v>
      </c>
      <c r="S85" s="151"/>
      <c r="T85" s="143">
        <v>0</v>
      </c>
      <c r="U85" s="151"/>
      <c r="V85" s="143">
        <v>0</v>
      </c>
      <c r="W85" s="151"/>
      <c r="X85" s="143">
        <v>0</v>
      </c>
      <c r="Y85" s="143"/>
      <c r="Z85" s="143" t="s">
        <v>546</v>
      </c>
      <c r="AA85" s="151"/>
      <c r="AB85" s="143">
        <v>0</v>
      </c>
      <c r="AC85" s="143">
        <v>0</v>
      </c>
    </row>
    <row r="86" spans="1:29" x14ac:dyDescent="0.25">
      <c r="A86" s="144" t="s">
        <v>579</v>
      </c>
      <c r="B86" s="145" t="s">
        <v>560</v>
      </c>
      <c r="C86" s="143">
        <v>0</v>
      </c>
      <c r="D86" s="151">
        <v>0</v>
      </c>
      <c r="E86" s="152"/>
      <c r="F86" s="152"/>
      <c r="G86" s="143">
        <v>0</v>
      </c>
      <c r="H86" s="143">
        <v>0</v>
      </c>
      <c r="I86" s="151"/>
      <c r="J86" s="143">
        <v>0</v>
      </c>
      <c r="K86" s="151"/>
      <c r="L86" s="143">
        <v>0</v>
      </c>
      <c r="M86" s="151"/>
      <c r="N86" s="143">
        <v>0</v>
      </c>
      <c r="O86" s="151"/>
      <c r="P86" s="143">
        <v>0</v>
      </c>
      <c r="Q86" s="151"/>
      <c r="R86" s="143">
        <v>0</v>
      </c>
      <c r="S86" s="151"/>
      <c r="T86" s="143">
        <v>0</v>
      </c>
      <c r="U86" s="151"/>
      <c r="V86" s="143">
        <v>0</v>
      </c>
      <c r="W86" s="151"/>
      <c r="X86" s="143">
        <v>0</v>
      </c>
      <c r="Y86" s="143"/>
      <c r="Z86" s="143" t="s">
        <v>546</v>
      </c>
      <c r="AA86" s="151"/>
      <c r="AB86" s="143">
        <v>0</v>
      </c>
      <c r="AC86" s="143">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1" t="str">
        <f>'6.2. Паспорт фин осв ввод'!A4:U4</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20" t="str">
        <f>'6.2. Паспорт фин осв ввод'!A8:U8</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20" t="str">
        <f>'6.2. Паспорт фин осв ввод'!A11:U11</f>
        <v>N_TP1100.AS.0018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36.75" customHeight="1" x14ac:dyDescent="0.25">
      <c r="A15" s="217"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60" t="s">
        <v>503</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61" t="s">
        <v>52</v>
      </c>
      <c r="B22" s="364" t="s">
        <v>24</v>
      </c>
      <c r="C22" s="361" t="s">
        <v>51</v>
      </c>
      <c r="D22" s="361" t="s">
        <v>50</v>
      </c>
      <c r="E22" s="367" t="s">
        <v>514</v>
      </c>
      <c r="F22" s="368"/>
      <c r="G22" s="368"/>
      <c r="H22" s="368"/>
      <c r="I22" s="368"/>
      <c r="J22" s="368"/>
      <c r="K22" s="368"/>
      <c r="L22" s="369"/>
      <c r="M22" s="361" t="s">
        <v>49</v>
      </c>
      <c r="N22" s="361" t="s">
        <v>48</v>
      </c>
      <c r="O22" s="361" t="s">
        <v>47</v>
      </c>
      <c r="P22" s="370" t="s">
        <v>265</v>
      </c>
      <c r="Q22" s="370" t="s">
        <v>46</v>
      </c>
      <c r="R22" s="370" t="s">
        <v>45</v>
      </c>
      <c r="S22" s="370" t="s">
        <v>44</v>
      </c>
      <c r="T22" s="370"/>
      <c r="U22" s="371" t="s">
        <v>43</v>
      </c>
      <c r="V22" s="371" t="s">
        <v>42</v>
      </c>
      <c r="W22" s="370" t="s">
        <v>41</v>
      </c>
      <c r="X22" s="370" t="s">
        <v>40</v>
      </c>
      <c r="Y22" s="370" t="s">
        <v>39</v>
      </c>
      <c r="Z22" s="384"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4" t="s">
        <v>25</v>
      </c>
    </row>
    <row r="23" spans="1:48" ht="64.5" customHeight="1" x14ac:dyDescent="0.25">
      <c r="A23" s="362"/>
      <c r="B23" s="365"/>
      <c r="C23" s="362"/>
      <c r="D23" s="362"/>
      <c r="E23" s="376" t="s">
        <v>23</v>
      </c>
      <c r="F23" s="378" t="s">
        <v>139</v>
      </c>
      <c r="G23" s="378" t="s">
        <v>138</v>
      </c>
      <c r="H23" s="378" t="s">
        <v>137</v>
      </c>
      <c r="I23" s="382" t="s">
        <v>422</v>
      </c>
      <c r="J23" s="382" t="s">
        <v>423</v>
      </c>
      <c r="K23" s="382" t="s">
        <v>424</v>
      </c>
      <c r="L23" s="378" t="s">
        <v>80</v>
      </c>
      <c r="M23" s="362"/>
      <c r="N23" s="362"/>
      <c r="O23" s="362"/>
      <c r="P23" s="370"/>
      <c r="Q23" s="370"/>
      <c r="R23" s="370"/>
      <c r="S23" s="380" t="s">
        <v>2</v>
      </c>
      <c r="T23" s="380" t="s">
        <v>11</v>
      </c>
      <c r="U23" s="371"/>
      <c r="V23" s="371"/>
      <c r="W23" s="370"/>
      <c r="X23" s="370"/>
      <c r="Y23" s="370"/>
      <c r="Z23" s="370"/>
      <c r="AA23" s="370"/>
      <c r="AB23" s="370"/>
      <c r="AC23" s="370"/>
      <c r="AD23" s="370"/>
      <c r="AE23" s="370"/>
      <c r="AF23" s="370" t="s">
        <v>22</v>
      </c>
      <c r="AG23" s="370"/>
      <c r="AH23" s="370" t="s">
        <v>21</v>
      </c>
      <c r="AI23" s="370"/>
      <c r="AJ23" s="361" t="s">
        <v>20</v>
      </c>
      <c r="AK23" s="361" t="s">
        <v>19</v>
      </c>
      <c r="AL23" s="361" t="s">
        <v>18</v>
      </c>
      <c r="AM23" s="361" t="s">
        <v>17</v>
      </c>
      <c r="AN23" s="361" t="s">
        <v>16</v>
      </c>
      <c r="AO23" s="361" t="s">
        <v>15</v>
      </c>
      <c r="AP23" s="361" t="s">
        <v>14</v>
      </c>
      <c r="AQ23" s="372" t="s">
        <v>11</v>
      </c>
      <c r="AR23" s="370"/>
      <c r="AS23" s="370"/>
      <c r="AT23" s="370"/>
      <c r="AU23" s="370"/>
      <c r="AV23" s="375"/>
    </row>
    <row r="24" spans="1:48"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22" t="s">
        <v>13</v>
      </c>
      <c r="AG24" s="122" t="s">
        <v>12</v>
      </c>
      <c r="AH24" s="123" t="s">
        <v>2</v>
      </c>
      <c r="AI24" s="123" t="s">
        <v>11</v>
      </c>
      <c r="AJ24" s="363"/>
      <c r="AK24" s="363"/>
      <c r="AL24" s="363"/>
      <c r="AM24" s="363"/>
      <c r="AN24" s="363"/>
      <c r="AO24" s="363"/>
      <c r="AP24" s="363"/>
      <c r="AQ24" s="373"/>
      <c r="AR24" s="370"/>
      <c r="AS24" s="370"/>
      <c r="AT24" s="370"/>
      <c r="AU24" s="370"/>
      <c r="AV24" s="37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5" t="str">
        <f>'7. Паспорт отчет о закупке'!A5:AV5</f>
        <v>Год раскрытия информации: 2026 год</v>
      </c>
      <c r="B5" s="385"/>
      <c r="C5" s="59"/>
      <c r="D5" s="59"/>
      <c r="E5" s="59"/>
      <c r="F5" s="59"/>
      <c r="G5" s="59"/>
      <c r="H5" s="59"/>
    </row>
    <row r="6" spans="1:8" ht="18.75" x14ac:dyDescent="0.3">
      <c r="A6" s="124"/>
      <c r="B6" s="124"/>
      <c r="C6" s="124"/>
      <c r="D6" s="124"/>
      <c r="E6" s="124"/>
      <c r="F6" s="124"/>
      <c r="G6" s="124"/>
      <c r="H6" s="124"/>
    </row>
    <row r="7" spans="1:8" ht="18.75" x14ac:dyDescent="0.25">
      <c r="A7" s="215" t="s">
        <v>9</v>
      </c>
      <c r="B7" s="215"/>
      <c r="C7" s="11"/>
      <c r="D7" s="11"/>
      <c r="E7" s="11"/>
      <c r="F7" s="11"/>
      <c r="G7" s="11"/>
      <c r="H7" s="11"/>
    </row>
    <row r="8" spans="1:8" ht="18.75" x14ac:dyDescent="0.25">
      <c r="A8" s="11"/>
      <c r="B8" s="11"/>
      <c r="C8" s="11"/>
      <c r="D8" s="11"/>
      <c r="E8" s="11"/>
      <c r="F8" s="11"/>
      <c r="G8" s="11"/>
      <c r="H8" s="11"/>
    </row>
    <row r="9" spans="1:8" x14ac:dyDescent="0.25">
      <c r="A9" s="220" t="str">
        <f>'7. Паспорт отчет о закупке'!A9:AV9</f>
        <v>АО "Россети Тюмень"</v>
      </c>
      <c r="B9" s="220"/>
      <c r="C9" s="8"/>
      <c r="D9" s="8"/>
      <c r="E9" s="8"/>
      <c r="F9" s="8"/>
      <c r="G9" s="8"/>
      <c r="H9" s="8"/>
    </row>
    <row r="10" spans="1:8" x14ac:dyDescent="0.25">
      <c r="A10" s="212" t="s">
        <v>8</v>
      </c>
      <c r="B10" s="212"/>
      <c r="C10" s="6"/>
      <c r="D10" s="6"/>
      <c r="E10" s="6"/>
      <c r="F10" s="6"/>
      <c r="G10" s="6"/>
      <c r="H10" s="6"/>
    </row>
    <row r="11" spans="1:8" ht="18.75" x14ac:dyDescent="0.25">
      <c r="A11" s="11"/>
      <c r="B11" s="11"/>
      <c r="C11" s="11"/>
      <c r="D11" s="11"/>
      <c r="E11" s="11"/>
      <c r="F11" s="11"/>
      <c r="G11" s="11"/>
      <c r="H11" s="11"/>
    </row>
    <row r="12" spans="1:8" ht="30.75" customHeight="1" x14ac:dyDescent="0.25">
      <c r="A12" s="220" t="str">
        <f>'7. Паспорт отчет о закупке'!A12:AV12</f>
        <v>N_TP1100.AS.0018</v>
      </c>
      <c r="B12" s="220"/>
      <c r="C12" s="8"/>
      <c r="D12" s="8"/>
      <c r="E12" s="8"/>
      <c r="F12" s="8"/>
      <c r="G12" s="8"/>
      <c r="H12" s="8"/>
    </row>
    <row r="13" spans="1:8" x14ac:dyDescent="0.25">
      <c r="A13" s="212" t="s">
        <v>7</v>
      </c>
      <c r="B13" s="212"/>
      <c r="C13" s="6"/>
      <c r="D13" s="6"/>
      <c r="E13" s="6"/>
      <c r="F13" s="6"/>
      <c r="G13" s="6"/>
      <c r="H13" s="6"/>
    </row>
    <row r="14" spans="1:8" ht="18.75" x14ac:dyDescent="0.25">
      <c r="A14" s="10"/>
      <c r="B14" s="10"/>
      <c r="C14" s="10"/>
      <c r="D14" s="10"/>
      <c r="E14" s="10"/>
      <c r="F14" s="10"/>
      <c r="G14" s="10"/>
      <c r="H14" s="10"/>
    </row>
    <row r="15" spans="1:8" ht="93" customHeight="1" x14ac:dyDescent="0.25">
      <c r="A15" s="217"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c r="B15" s="217"/>
      <c r="C15" s="8"/>
      <c r="D15" s="8"/>
      <c r="E15" s="8"/>
      <c r="F15" s="8"/>
      <c r="G15" s="8"/>
      <c r="H15" s="8"/>
    </row>
    <row r="16" spans="1:8" x14ac:dyDescent="0.25">
      <c r="A16" s="212" t="s">
        <v>6</v>
      </c>
      <c r="B16" s="212"/>
      <c r="C16" s="6"/>
      <c r="D16" s="6"/>
      <c r="E16" s="6"/>
      <c r="F16" s="6"/>
      <c r="G16" s="6"/>
      <c r="H16" s="6"/>
    </row>
    <row r="17" spans="1:2" x14ac:dyDescent="0.25">
      <c r="B17" s="95"/>
    </row>
    <row r="18" spans="1:2" ht="33.75" customHeight="1" x14ac:dyDescent="0.25">
      <c r="A18" s="389" t="s">
        <v>504</v>
      </c>
      <c r="B18" s="390"/>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v>
      </c>
    </row>
    <row r="22" spans="1:2" ht="16.5" thickBot="1" x14ac:dyDescent="0.3">
      <c r="A22" s="97" t="s">
        <v>374</v>
      </c>
      <c r="B22" s="98" t="s">
        <v>580</v>
      </c>
    </row>
    <row r="23" spans="1:2" ht="16.5" thickBot="1" x14ac:dyDescent="0.3">
      <c r="A23" s="97" t="s">
        <v>339</v>
      </c>
      <c r="B23" s="99" t="s">
        <v>581</v>
      </c>
    </row>
    <row r="24" spans="1:2" ht="16.5" thickBot="1" x14ac:dyDescent="0.3">
      <c r="A24" s="97" t="s">
        <v>375</v>
      </c>
      <c r="B24" s="99" t="s">
        <v>582</v>
      </c>
    </row>
    <row r="25" spans="1:2" ht="16.5" thickBot="1" x14ac:dyDescent="0.3">
      <c r="A25" s="100" t="s">
        <v>376</v>
      </c>
      <c r="B25" s="98">
        <v>2026</v>
      </c>
    </row>
    <row r="26" spans="1:2" ht="16.5" thickBot="1" x14ac:dyDescent="0.3">
      <c r="A26" s="101" t="s">
        <v>377</v>
      </c>
      <c r="B26" s="102" t="s">
        <v>533</v>
      </c>
    </row>
    <row r="27" spans="1:2" ht="29.25" thickBot="1" x14ac:dyDescent="0.3">
      <c r="A27" s="109" t="s">
        <v>583</v>
      </c>
      <c r="B27" s="159">
        <v>1.7549454979229102</v>
      </c>
    </row>
    <row r="28" spans="1:2" ht="16.5" thickBot="1" x14ac:dyDescent="0.3">
      <c r="A28" s="104" t="s">
        <v>378</v>
      </c>
      <c r="B28" s="104" t="s">
        <v>615</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584</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592</v>
      </c>
    </row>
    <row r="63" spans="1:2" ht="29.25" thickBot="1" x14ac:dyDescent="0.3">
      <c r="A63" s="100" t="s">
        <v>404</v>
      </c>
      <c r="B63" s="106" t="s">
        <v>592</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53" t="s">
        <v>585</v>
      </c>
    </row>
    <row r="68" spans="1:2" ht="16.5" thickBot="1" x14ac:dyDescent="0.3">
      <c r="A68" s="100" t="s">
        <v>408</v>
      </c>
      <c r="B68" s="106" t="s">
        <v>592</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54" t="s">
        <v>586</v>
      </c>
    </row>
    <row r="73" spans="1:2" ht="28.5" x14ac:dyDescent="0.25">
      <c r="A73" s="103" t="s">
        <v>413</v>
      </c>
      <c r="B73" s="386"/>
    </row>
    <row r="74" spans="1:2" x14ac:dyDescent="0.25">
      <c r="A74" s="107" t="s">
        <v>414</v>
      </c>
      <c r="B74" s="387"/>
    </row>
    <row r="75" spans="1:2" x14ac:dyDescent="0.25">
      <c r="A75" s="107" t="s">
        <v>415</v>
      </c>
      <c r="B75" s="387"/>
    </row>
    <row r="76" spans="1:2" x14ac:dyDescent="0.25">
      <c r="A76" s="107" t="s">
        <v>416</v>
      </c>
      <c r="B76" s="387"/>
    </row>
    <row r="77" spans="1:2" x14ac:dyDescent="0.25">
      <c r="A77" s="107" t="s">
        <v>417</v>
      </c>
      <c r="B77" s="387"/>
    </row>
    <row r="78" spans="1:2" ht="16.5" thickBot="1" x14ac:dyDescent="0.3">
      <c r="A78" s="117" t="s">
        <v>418</v>
      </c>
      <c r="B78" s="388"/>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2026-04-21T13:55:53Z</dcterms:modified>
</cp:coreProperties>
</file>