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AS.002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5" i="16" l="1"/>
  <c r="A12" i="16"/>
  <c r="A9" i="16"/>
  <c r="A5"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<sst xmlns="http://schemas.openxmlformats.org/spreadsheetml/2006/main" count="1204" uniqueCount="621">
  <si>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</si>
  <si>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</si>
  <si>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</si>
  <si>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</si>
  <si>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</si>
  <si>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</si>
  <si>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</si>
  <si>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</si>
  <si>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</si>
  <si>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</si>
  <si>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</si>
  <si>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</si>
  <si>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</si>
  <si>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</si>
  <si>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</si>
  <si>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</si>
  <si>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</si>
  <si>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</si>
  <si>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</si>
  <si>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</si>
  <si>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</si>
  <si>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</si>
  <si>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</si>
  <si>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</si>
  <si>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</si>
  <si>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</si>
  <si>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</si>
  <si>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</si>
  <si>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</si>
  <si>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</si>
  <si>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</si>
  <si>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</si>
  <si>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</si>
  <si>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</si>
  <si>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</si>
  <si>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</si>
  <si>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</si>
  <si>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</si>
  <si>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</si>
  <si>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</si>
  <si>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</si>
  <si>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</si>
  <si>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</si>
  <si>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</si>
  <si>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</si>
  <si>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</si>
  <si>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</si>
  <si>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</si>
  <si>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</si>
  <si>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</si>
  <si>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</si>
  <si>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</si>
  <si>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</si>
  <si>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</si>
  <si>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</si>
  <si>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</si>
  <si>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</si>
  <si>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</si>
  <si>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</si>
  <si>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</si>
  <si>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</si>
  <si>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</si>
  <si>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</si>
  <si>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</si>
  <si>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</si>
  <si>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</si>
  <si>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</si>
  <si>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</si>
  <si>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</si>
  <si>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</si>
  <si>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</si>
  <si>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</si>
  <si>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</si>
  <si>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</si>
  <si>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</si>
  <si>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</si>
  <si>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</si>
  <si>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</si>
  <si>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</si>
  <si>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</si>
  <si>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</si>
  <si>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</si>
  <si>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</si>
  <si>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</si>
  <si>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</si>
  <si>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</si>
  <si>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</si>
  <si>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</si>
  <si>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</si>
  <si>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</si>
  <si>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</si>
  <si>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</si>
  <si>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</si>
  <si>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</si>
  <si>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</si>
  <si>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</si>
  <si>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</si>
  <si>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</si>
  <si>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</si>
  <si>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</si>
  <si>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</si>
  <si>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</si>
  <si>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</si>
  <si>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</si>
  <si>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</si>
  <si>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</si>
  <si>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</si>
  <si>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</si>
  <si>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</si>
  <si>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</si>
  <si>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</si>
  <si>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</si>
  <si>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</si>
  <si>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</si>
  <si>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</si>
  <si>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</si>
  <si>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</si>
  <si>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</si>
  <si>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</si>
  <si>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</si>
  <si>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</si>
  <si>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</si>
  <si>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</si>
  <si>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</si>
  <si>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</si>
  <si>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</si>
  <si>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</si>
  <si>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</si>
  <si>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</si>
  <si>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</si>
  <si>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</si>
  <si>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</si>
  <si>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</si>
  <si>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</si>
  <si>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</si>
  <si>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</si>
  <si>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</si>
  <si>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</si>
  <si>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</si>
  <si>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</si>
  <si>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</si>
  <si>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</si>
  <si>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</si>
  <si>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</si>
  <si>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</si>
  <si>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</si>
  <si>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</si>
  <si>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</si>
  <si>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</si>
  <si>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</si>
  <si>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</si>
  <si>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</si>
  <si>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</si>
  <si>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</si>
  <si>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</si>
  <si>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</si>
  <si>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</si>
  <si>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</si>
  <si>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</si>
  <si>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</si>
  <si>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</si>
  <si>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</si>
  <si>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</si>
  <si>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</si>
  <si>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</si>
  <si>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</si>
  <si>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</si>
  <si>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</si>
  <si>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</si>
  <si>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</si>
  <si>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</si>
  <si>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</si>
  <si>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</si>
  <si>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</si>
  <si>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</si>
  <si>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</si>
  <si>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</si>
  <si>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</si>
  <si>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</si>
  <si>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</si>
  <si>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</si>
  <si>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</si>
  <si>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</si>
  <si>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</si>
  <si>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</si>
  <si>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</si>
  <si>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</si>
  <si>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</si>
  <si>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</si>
  <si>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</si>
  <si>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</si>
  <si>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</si>
  <si>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</si>
  <si>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</si>
  <si>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</si>
  <si>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</si>
  <si>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</si>
  <si>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</si>
  <si>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</si>
  <si>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</si>
  <si>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</si>
  <si>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</si>
  <si>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</si>
  <si>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</si>
  <si>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</si>
  <si>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</si>
  <si>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</si>
  <si>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</si>
  <si>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</si>
  <si>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</si>
  <si>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</si>
  <si>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</si>
  <si>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</si>
  <si>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</si>
  <si>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</si>
  <si>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</si>
  <si>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</si>
  <si>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</si>
  <si>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</si>
  <si>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</si>
  <si>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</si>
  <si>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</si>
  <si>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</si>
  <si>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</si>
  <si>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</si>
  <si>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</si>
  <si>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</si>
  <si>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</si>
  <si>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</si>
  <si>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</si>
  <si>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</si>
  <si>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</si>
  <si>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</si>
  <si>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</si>
  <si>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</si>
  <si>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</si>
  <si>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</si>
  <si>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</si>
  <si>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</si>
  <si>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</si>
  <si>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</si>
  <si>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</si>
  <si>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</si>
  <si>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</si>
  <si>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</si>
  <si>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</si>
  <si>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</si>
  <si>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</si>
  <si>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</si>
  <si>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</si>
  <si>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</si>
  <si>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</si>
  <si>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</si>
  <si>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</si>
  <si>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</si>
  <si>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</si>
  <si>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</si>
  <si>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</si>
  <si>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</si>
  <si>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</si>
  <si>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</si>
  <si>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</si>
  <si>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</si>
  <si>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</si>
  <si>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</si>
  <si>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</si>
  <si>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</si>
  <si>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</si>
  <si>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</si>
  <si>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</si>
  <si>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</si>
  <si>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</si>
  <si>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</si>
  <si>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</si>
  <si>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</si>
  <si>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</si>
  <si>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</si>
  <si>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</si>
  <si>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</si>
  <si>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</si>
  <si>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</si>
  <si>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</si>
  <si>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</si>
  <si>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</si>
  <si>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</si>
  <si>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</si>
  <si>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</si>
  <si>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</si>
  <si>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</si>
  <si>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</si>
  <si>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</si>
  <si>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</si>
  <si>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</si>
  <si>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</si>
  <si>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</si>
  <si>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</si>
  <si>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</si>
  <si>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</si>
  <si>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</si>
  <si>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</si>
  <si>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</si>
  <si>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</si>
  <si>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</si>
  <si>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</si>
  <si>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</si>
  <si>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</si>
  <si>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</si>
  <si>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</si>
  <si>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</si>
  <si>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</si>
  <si>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</si>
  <si>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</si>
  <si>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</si>
  <si>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</si>
  <si>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</si>
  <si>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</si>
  <si>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</si>
  <si>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</si>
  <si>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</si>
  <si>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</si>
  <si>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</si>
  <si>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</si>
  <si>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</si>
  <si>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</si>
  <si>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</si>
  <si>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</si>
  <si>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</si>
  <si>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</si>
  <si>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</si>
  <si>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</si>
  <si>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</si>
  <si>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</si>
  <si>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</si>
  <si>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</si>
  <si>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</si>
  <si>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</si>
  <si>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</si>
  <si>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</si>
  <si>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</si>
  <si>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</si>
  <si>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</si>
  <si>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</si>
  <si>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</si>
  <si>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</si>
  <si>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</si>
  <si>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</si>
  <si>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</si>
  <si>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</si>
  <si>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</si>
  <si>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</si>
  <si>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</si>
  <si>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</si>
  <si>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</si>
  <si>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</si>
  <si>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</si>
  <si>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</si>
  <si>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</si>
  <si>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</si>
  <si>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</si>
  <si>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</si>
  <si>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</si>
  <si>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</si>
  <si>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</si>
  <si>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</si>
  <si>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</si>
  <si>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</si>
  <si>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</si>
  <si>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</si>
  <si>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</si>
  <si>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</si>
  <si>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</si>
  <si>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</si>
  <si>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</si>
  <si>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</si>
  <si>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</si>
  <si>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</si>
  <si>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</si>
  <si>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</si>
  <si>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</si>
  <si>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</si>
  <si>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</si>
  <si>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</si>
  <si>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</si>
  <si>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</si>
  <si>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</si>
  <si>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</si>
  <si>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</si>
  <si>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</si>
  <si>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</si>
  <si>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</si>
  <si>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</si>
  <si>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</si>
  <si>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</si>
  <si>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</si>
  <si>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</si>
  <si>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</si>
  <si>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</si>
  <si>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</si>
  <si>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</si>
  <si>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</si>
  <si>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</si>
  <si>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</si>
  <si>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</si>
  <si>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</si>
  <si>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</si>
  <si>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</si>
  <si>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</si>
  <si>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</si>
  <si>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</si>
  <si>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</si>
  <si>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</si>
  <si>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</si>
  <si>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</si>
  <si>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</si>
  <si>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</si>
  <si>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</si>
  <si>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</si>
  <si>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</si>
  <si>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</si>
  <si>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</si>
  <si>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</si>
  <si>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</si>
  <si>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</si>
  <si>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</si>
  <si>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</si>
  <si>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</si>
  <si>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</si>
  <si>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</si>
  <si>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</si>
  <si>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</si>
  <si>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</si>
  <si>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</si>
  <si>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</si>
  <si>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</si>
  <si>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</si>
  <si>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</si>
  <si>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</si>
  <si>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</si>
  <si>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</si>
  <si>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</si>
  <si>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</si>
  <si>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</si>
  <si>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</si>
  <si>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</si>
  <si>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</si>
  <si>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</si>
  <si>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</si>
  <si>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</si>
  <si>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</si>
  <si>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</si>
  <si>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</si>
  <si>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</si>
  <si>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</si>
  <si>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</si>
  <si>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</si>
  <si>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</si>
  <si>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</si>
  <si>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</si>
  <si>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</si>
  <si>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</si>
  <si>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</si>
  <si>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</si>
  <si>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</si>
  <si>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</si>
  <si>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</si>
  <si>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</si>
  <si>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</si>
  <si>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</si>
  <si>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</si>
  <si>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</si>
  <si>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</si>
  <si>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</si>
  <si>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</si>
  <si>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</si>
  <si>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</si>
  <si>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</si>
  <si>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</si>
  <si>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</si>
  <si>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</si>
  <si>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</si>
  <si>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</si>
  <si>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</si>
  <si>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</si>
  <si>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</si>
  <si>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</si>
  <si>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</si>
  <si>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</si>
  <si>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</si>
  <si>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</si>
  <si>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</si>
  <si>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</si>
  <si>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</si>
  <si>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</si>
  <si>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</si>
  <si>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</si>
  <si>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</si>
  <si>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</si>
  <si>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</si>
  <si>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</si>
  <si>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</si>
  <si>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</si>
  <si>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</si>
  <si>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</si>
  <si>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</si>
  <si>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</si>
  <si>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</si>
  <si>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</si>
  <si>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</si>
  <si>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</si>
  <si>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</si>
  <si>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</si>
  <si>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</si>
  <si>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</si>
  <si>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</si>
  <si>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</si>
  <si>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</si>
  <si>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</si>
  <si>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</si>
  <si>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</si>
  <si>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</si>
  <si>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</si>
  <si>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</si>
  <si>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</si>
  <si>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</si>
  <si>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</si>
  <si>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</si>
  <si>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</si>
  <si>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</si>
  <si>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</si>
  <si>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</si>
  <si>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</si>
  <si>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</si>
  <si>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</si>
  <si>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</si>
  <si>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</si>
  <si>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</si>
  <si>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</si>
  <si>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</si>
  <si>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</si>
  <si>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</si>
  <si>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</si>
  <si>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</si>
  <si>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</si>
  <si>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</si>
  <si>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</si>
  <si>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</si>
  <si>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</si>
  <si>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</si>
  <si>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</si>
  <si>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</si>
  <si>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</si>
  <si>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</si>
  <si>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</si>
  <si>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</si>
  <si>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</si>
  <si>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</si>
  <si>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</si>
  <si>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</si>
  <si>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</si>
  <si>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</si>
  <si>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</si>
  <si>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</si>
  <si>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</si>
  <si>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</si>
  <si>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</si>
  <si>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</si>
  <si>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</si>
  <si>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</si>
  <si>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</si>
  <si>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</si>
  <si>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</si>
  <si>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</si>
  <si>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</si>
  <si>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</si>
  <si>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</si>
  <si>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</si>
  <si>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</si>
  <si>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</si>
  <si>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</si>
  <si>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</si>
  <si>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</si>
  <si>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</si>
  <si>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</si>
  <si>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</si>
  <si>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</si>
  <si>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</si>
  <si>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</si>
  <si>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</si>
  <si>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</si>
  <si>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</si>
  <si>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</si>
  <si>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</si>
  <si>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</si>
  <si>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Год 2028</t>
  </si>
  <si>
    <t>Год 2029</t>
  </si>
  <si>
    <t>1 т.у.</t>
  </si>
  <si>
    <t>не подошел срок</t>
  </si>
  <si>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</si>
  <si>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</si>
  <si>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</si>
  <si>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</si>
  <si>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</si>
  <si>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</si>
  <si>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</si>
  <si>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</si>
  <si>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</si>
  <si>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</si>
  <si>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</si>
  <si>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</si>
  <si>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</si>
  <si>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</si>
  <si>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</si>
  <si>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</si>
  <si>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</si>
  <si>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</si>
  <si>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Итого стоимость проекта (2027год)млн.руб. без НДС: 0,157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0,003
ТТ – проектом не предусмотрен
ТН – проектом не предусмотрен
УСПД – 0,155</t>
  </si>
  <si>
    <t>по состоянию на 01.01.2026</t>
  </si>
  <si>
    <t>Год 2030</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</si>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</sst>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1"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63" fillId="0" borderId="0" xfId="0" applyFont="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-138565.74974073633</c:v>
              </c:pt>
              <c:pt idx="1">
                <c:v>-105430.21198443479</c:v>
              </c:pt>
              <c:pt idx="2">
                <c:v>-75123.914433394792</c:v>
              </c:pt>
              <c:pt idx="3">
                <c:v>-51954.988710882593</c:v>
              </c:pt>
              <c:pt idx="4">
                <c:v>-31884.136852535252</c:v>
              </c:pt>
              <c:pt idx="5">
                <c:v>-13523.35638224502</c:v>
              </c:pt>
              <c:pt idx="6">
                <c:v>3270.9974379510859</c:v>
              </c:pt>
              <c:pt idx="7">
                <c:v>18630.775507717855</c:v>
              </c:pt>
              <c:pt idx="8">
                <c:v>32676.966736951443</c:v>
              </c:pt>
              <c:pt idx="9">
                <c:v>45520.561259017901</c:v>
              </c:pt>
              <c:pt idx="10">
                <c:v>57263.34935528363</c:v>
              </c:pt>
            </c:numLit>
          </c:val>
          <c:smooth val="0"/>
          <c:extLst>
            <c:ext xmlns:c16="http://schemas.microsoft.com/office/drawing/2014/chart" uri="{C3380CC4-5D6E-409C-BE32-E72D297353CC}">
              <c16:uniqueId val="{00000000-DB7B-4C34-B932-C75A3BBB7F6A}"/>
            </c:ext>
          </c:extLst>
        </c:ser>
        <c:ser>
          <c:idx val="0"/>
          <c:order val="1"/>
          <c:tx>
            <c:v>Накопленный чистый денежный поток</c:v>
          </c:tx>
          <c:marker>
            <c:symbol val="none"/>
          </c:marker>
          <c:val>
            <c:numLit>
              <c:formatCode>General</c:formatCode>
              <c:ptCount val="11"/>
              <c:pt idx="0">
                <c:v>-133505.16725795646</c:v>
              </c:pt>
              <c:pt idx="1">
                <c:v>-90464.8841154939</c:v>
              </c:pt>
              <c:pt idx="2">
                <c:v>-45600.208946943385</c:v>
              </c:pt>
              <c:pt idx="3">
                <c:v>-6509.9911343608401</c:v>
              </c:pt>
              <c:pt idx="4">
                <c:v>32083.898166365601</c:v>
              </c:pt>
              <c:pt idx="5">
                <c:v>72321.716696379997</c:v>
              </c:pt>
              <c:pt idx="6">
                <c:v>114268.35261047703</c:v>
              </c:pt>
              <c:pt idx="7">
                <c:v>157991.28958964313</c:v>
              </c:pt>
              <c:pt idx="8">
                <c:v>203560.71066210422</c:v>
              </c:pt>
              <c:pt idx="9">
                <c:v>251049.60617721526</c:v>
              </c:pt>
              <c:pt idx="10">
                <c:v>300533.8860983054</c:v>
              </c:pt>
            </c:numLit>
          </c:val>
          <c:smooth val="0"/>
          <c:extLst>
            <c:ext xmlns:c16="http://schemas.microsoft.com/office/drawing/2014/chart" uri="{C3380CC4-5D6E-409C-BE32-E72D297353CC}">
              <c16:uniqueId val="{00000001-DB7B-4C34-B932-C75A3BBB7F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2/N_TP1100.AS.002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(1 УСПД) 6(10)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6"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614</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523</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525</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9" t="s">
        <v>524</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505</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527</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592</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530</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530</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530</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530</v>
      </c>
    </row>
    <row r="35" spans="1:18" ht="58.5" customHeight="1" x14ac:dyDescent="0.25">
      <c r="A35" s="23" t="s">
        <v>462</v>
      </c>
      <c r="B35" s="33" t="s">
        <v>72</v>
      </c>
      <c r="C35" s="133" t="s">
        <v>530</v>
      </c>
    </row>
    <row r="36" spans="1:18" ht="51.75" customHeight="1" x14ac:dyDescent="0.25">
      <c r="A36" s="23" t="s">
        <v>475</v>
      </c>
      <c r="B36" s="33" t="s">
        <v>460</v>
      </c>
      <c r="C36" s="133" t="s">
        <v>530</v>
      </c>
    </row>
    <row r="37" spans="1:18" ht="43.5" customHeight="1" x14ac:dyDescent="0.25">
      <c r="A37" s="23" t="s">
        <v>463</v>
      </c>
      <c r="B37" s="33" t="s">
        <v>461</v>
      </c>
      <c r="C37" s="133" t="s">
        <v>366</v>
      </c>
    </row>
    <row r="38" spans="1:18" ht="43.5" customHeight="1" x14ac:dyDescent="0.25">
      <c r="A38" s="23" t="s">
        <v>476</v>
      </c>
      <c r="B38" s="33" t="s">
        <v>238</v>
      </c>
      <c r="C38" s="133" t="s">
        <v>530</v>
      </c>
    </row>
    <row r="39" spans="1:18" ht="23.25" customHeight="1" x14ac:dyDescent="0.25">
      <c r="A39" s="210"/>
      <c r="B39" s="211"/>
      <c r="C39" s="212"/>
    </row>
    <row r="40" spans="1:18" ht="63" x14ac:dyDescent="0.25">
      <c r="A40" s="23" t="s">
        <v>464</v>
      </c>
      <c r="B40" s="33" t="s">
        <v>518</v>
      </c>
      <c r="C40" s="133" t="str">
        <f>CONCATENATE("1 т.у.; ",(ROUND(C48,2))," ","млн. руб.")</f>
        <v>1 т.у.; 0,19 млн. руб.</v>
      </c>
    </row>
    <row r="41" spans="1:18" ht="105.75" customHeight="1" x14ac:dyDescent="0.25">
      <c r="A41" s="23" t="s">
        <v>477</v>
      </c>
      <c r="B41" s="33" t="s">
        <v>500</v>
      </c>
      <c r="C41" s="133" t="s">
        <v>532</v>
      </c>
    </row>
    <row r="42" spans="1:18" ht="83.25" customHeight="1" x14ac:dyDescent="0.25">
      <c r="A42" s="23" t="s">
        <v>465</v>
      </c>
      <c r="B42" s="33" t="s">
        <v>515</v>
      </c>
      <c r="C42" s="133" t="s">
        <v>532</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533</v>
      </c>
    </row>
    <row r="46" spans="1:18" ht="101.25" customHeight="1" x14ac:dyDescent="0.25">
      <c r="A46" s="23" t="s">
        <v>467</v>
      </c>
      <c r="B46" s="33" t="s">
        <v>508</v>
      </c>
      <c r="C46" s="133" t="s">
        <v>366</v>
      </c>
    </row>
    <row r="47" spans="1:18" ht="18.75" customHeight="1" x14ac:dyDescent="0.25">
      <c r="A47" s="210"/>
      <c r="B47" s="211"/>
      <c r="C47" s="212"/>
    </row>
    <row r="48" spans="1:18" ht="75.75" customHeight="1" x14ac:dyDescent="0.25">
      <c r="A48" s="23" t="s">
        <v>502</v>
      </c>
      <c r="B48" s="33" t="s">
        <v>516</v>
      </c>
      <c r="C48" s="184">
        <v>0.19043846217218419</v>
      </c>
    </row>
    <row r="49" spans="1:3" ht="71.25" customHeight="1" x14ac:dyDescent="0.25">
      <c r="A49" s="23" t="s">
        <v>468</v>
      </c>
      <c r="B49" s="33" t="s">
        <v>517</v>
      </c>
      <c r="C49" s="184">
        <v>0.15720840057103466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2026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2" t="str">
        <f>'1. паспорт местоположение'!A12:C12</f>
        <v>N_TP1100.AS.0022</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479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372</v>
      </c>
      <c r="D19" s="223" t="s">
        <v>371</v>
      </c>
      <c r="E19" s="223" t="s">
        <v>107</v>
      </c>
      <c r="F19" s="223" t="s">
        <v>106</v>
      </c>
      <c r="G19" s="223" t="s">
        <v>367</v>
      </c>
      <c r="H19" s="223" t="s">
        <v>105</v>
      </c>
      <c r="I19" s="223" t="s">
        <v>104</v>
      </c>
      <c r="J19" s="223" t="s">
        <v>103</v>
      </c>
      <c r="K19" s="223" t="s">
        <v>102</v>
      </c>
      <c r="L19" s="223" t="s">
        <v>101</v>
      </c>
      <c r="M19" s="223" t="s">
        <v>100</v>
      </c>
      <c r="N19" s="223" t="s">
        <v>99</v>
      </c>
      <c r="O19" s="223" t="s">
        <v>98</v>
      </c>
      <c r="P19" s="223" t="s">
        <v>97</v>
      </c>
      <c r="Q19" s="223" t="s">
        <v>370</v>
      </c>
      <c r="R19" s="223"/>
      <c r="S19" s="226" t="s">
        <v>471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2" t="str">
        <f>'2. паспорт  ТП'!A11:S11</f>
        <v>N_TP1100.AS.0022</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Включение приборов учета в систему сбора и передачи данных (1 УСПД) 6(10) кВ филиала Сургутские ЭС (2027)</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484</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513</v>
      </c>
      <c r="F21" s="235"/>
      <c r="G21" s="234" t="s">
        <v>279</v>
      </c>
      <c r="H21" s="235"/>
      <c r="I21" s="234" t="s">
        <v>129</v>
      </c>
      <c r="J21" s="235"/>
      <c r="K21" s="238" t="s">
        <v>128</v>
      </c>
      <c r="L21" s="234" t="s">
        <v>127</v>
      </c>
      <c r="M21" s="235"/>
      <c r="N21" s="234" t="s">
        <v>509</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8" t="s">
        <v>123</v>
      </c>
      <c r="R22" s="78" t="s">
        <v>483</v>
      </c>
      <c r="S22" s="78" t="s">
        <v>122</v>
      </c>
      <c r="T22" s="78" t="s">
        <v>121</v>
      </c>
    </row>
    <row r="23" spans="1:113" ht="51.75" customHeight="1" x14ac:dyDescent="0.25">
      <c r="A23" s="233"/>
      <c r="B23" s="78" t="s">
        <v>119</v>
      </c>
      <c r="C23" s="78" t="s">
        <v>120</v>
      </c>
      <c r="D23" s="239"/>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519</v>
      </c>
      <c r="C29" s="240"/>
      <c r="D29" s="240"/>
      <c r="E29" s="240"/>
      <c r="F29" s="240"/>
      <c r="G29" s="240"/>
      <c r="H29" s="240"/>
      <c r="I29" s="240"/>
      <c r="J29" s="240"/>
      <c r="K29" s="240"/>
      <c r="L29" s="240"/>
      <c r="M29" s="240"/>
      <c r="N29" s="240"/>
      <c r="O29" s="240"/>
      <c r="P29" s="240"/>
      <c r="Q29" s="240"/>
      <c r="R29" s="240"/>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N_TP1100.AS.0022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8" t="s">
        <v>5</v>
      </c>
      <c r="B21" s="234" t="s">
        <v>493</v>
      </c>
      <c r="C21" s="235"/>
      <c r="D21" s="234" t="s">
        <v>495</v>
      </c>
      <c r="E21" s="235"/>
      <c r="F21" s="227" t="s">
        <v>102</v>
      </c>
      <c r="G21" s="229"/>
      <c r="H21" s="229"/>
      <c r="I21" s="228"/>
      <c r="J21" s="238" t="s">
        <v>496</v>
      </c>
      <c r="K21" s="234" t="s">
        <v>497</v>
      </c>
      <c r="L21" s="235"/>
      <c r="M21" s="234" t="s">
        <v>498</v>
      </c>
      <c r="N21" s="235"/>
      <c r="O21" s="234" t="s">
        <v>485</v>
      </c>
      <c r="P21" s="235"/>
      <c r="Q21" s="234" t="s">
        <v>135</v>
      </c>
      <c r="R21" s="235"/>
      <c r="S21" s="238" t="s">
        <v>134</v>
      </c>
      <c r="T21" s="238" t="s">
        <v>499</v>
      </c>
      <c r="U21" s="238" t="s">
        <v>494</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8" t="s">
        <v>123</v>
      </c>
      <c r="Y22" s="78" t="s">
        <v>483</v>
      </c>
      <c r="Z22" s="78" t="s">
        <v>122</v>
      </c>
      <c r="AA22" s="78" t="s">
        <v>121</v>
      </c>
    </row>
    <row r="23" spans="1:27" ht="60" customHeight="1" x14ac:dyDescent="0.25">
      <c r="A23" s="239"/>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2026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N_TP1100.AS.0022</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Включение приборов учета в систему сбора и передачи данных (1 УСПД) 6(10) кВ филиала Сургутские ЭС (2027)</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5" t="s">
        <v>478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588</v>
      </c>
      <c r="D22" s="6"/>
      <c r="E22" s="6"/>
      <c r="F22" s="4"/>
      <c r="G22" s="4"/>
      <c r="H22" s="4"/>
      <c r="I22" s="4"/>
      <c r="J22" s="4"/>
      <c r="K22" s="4"/>
      <c r="L22" s="4"/>
      <c r="M22" s="4"/>
      <c r="N22" s="4"/>
      <c r="O22" s="4"/>
      <c r="P22" s="4"/>
    </row>
    <row r="23" spans="1:21" ht="47.25" x14ac:dyDescent="0.25">
      <c r="A23" s="23" t="s">
        <v>63</v>
      </c>
      <c r="B23" s="25" t="s">
        <v>60</v>
      </c>
      <c r="C23" s="33" t="s">
        <v>589</v>
      </c>
    </row>
    <row r="24" spans="1:21" ht="47.25" x14ac:dyDescent="0.25">
      <c r="A24" s="23" t="s">
        <v>62</v>
      </c>
      <c r="B24" s="25" t="s">
        <v>511</v>
      </c>
      <c r="C24" s="135" t="s">
        <v>590</v>
      </c>
    </row>
    <row r="25" spans="1:21" ht="189" x14ac:dyDescent="0.25">
      <c r="A25" s="23" t="s">
        <v>61</v>
      </c>
      <c r="B25" s="25" t="s">
        <v>512</v>
      </c>
      <c r="C25" s="136" t="s">
        <v>615</v>
      </c>
    </row>
    <row r="26" spans="1:21" ht="42.75" customHeight="1" x14ac:dyDescent="0.25">
      <c r="A26" s="23" t="s">
        <v>59</v>
      </c>
      <c r="B26" s="25" t="s">
        <v>236</v>
      </c>
      <c r="C26" s="134" t="s">
        <v>533</v>
      </c>
    </row>
    <row r="27" spans="1:21" ht="236.25" x14ac:dyDescent="0.25">
      <c r="A27" s="23" t="s">
        <v>58</v>
      </c>
      <c r="B27" s="25" t="s">
        <v>492</v>
      </c>
      <c r="C27" s="137" t="s">
        <v>591</v>
      </c>
    </row>
    <row r="28" spans="1:21" ht="42.75" customHeight="1" x14ac:dyDescent="0.25">
      <c r="A28" s="23" t="s">
        <v>56</v>
      </c>
      <c r="B28" s="25" t="s">
        <v>57</v>
      </c>
      <c r="C28" s="134">
        <v>2027</v>
      </c>
    </row>
    <row r="29" spans="1:21" ht="42.75" customHeight="1" x14ac:dyDescent="0.25">
      <c r="A29" s="23" t="s">
        <v>54</v>
      </c>
      <c r="B29" s="24" t="s">
        <v>55</v>
      </c>
      <c r="C29" s="134">
        <v>2027</v>
      </c>
    </row>
    <row r="30" spans="1:21" ht="42.75" customHeight="1" x14ac:dyDescent="0.25">
      <c r="A30" s="23" t="s">
        <v>73</v>
      </c>
      <c r="B30" s="24" t="s">
        <v>53</v>
      </c>
      <c r="C30" s="134" t="s">
        <v>534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2" t="str">
        <f>'3.3 паспорт описание'!A12:C12</f>
        <v>N_TP1100.AS.0022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510</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363</v>
      </c>
      <c r="B23" s="246"/>
      <c r="C23" s="246"/>
      <c r="D23" s="246"/>
      <c r="E23" s="246"/>
      <c r="F23" s="246"/>
      <c r="G23" s="246"/>
      <c r="H23" s="246"/>
      <c r="I23" s="246"/>
      <c r="J23" s="246"/>
      <c r="K23" s="246"/>
      <c r="L23" s="247"/>
      <c r="M23" s="244" t="s">
        <v>364</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2026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2" t="str">
        <f>'3.4. Паспорт надежность'!A11:Z11</f>
        <v>N_TP1100.AS.0022</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8" t="s">
        <v>487</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9" t="s">
        <v>86</v>
      </c>
      <c r="F19" s="250"/>
      <c r="G19" s="250"/>
      <c r="H19" s="250"/>
      <c r="I19" s="251"/>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59" sqref="A59:AJ59"/>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3" customFormat="1" ht="12.75" customHeight="1" x14ac:dyDescent="0.2">
      <c r="A1" s="340"/>
      <c r="B1" s="191"/>
      <c r="C1" s="191"/>
      <c r="D1" s="191"/>
      <c r="E1" s="191"/>
      <c r="F1" s="19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2"/>
      <c r="AM1" s="192"/>
      <c r="AN1" s="192"/>
      <c r="AO1" s="192"/>
      <c r="AP1" s="192"/>
      <c r="AQ1" s="192"/>
      <c r="AR1" s="192"/>
      <c r="AS1" s="192"/>
      <c r="AT1" s="192"/>
      <c r="AU1" s="192"/>
      <c r="AV1" s="192"/>
      <c r="AW1" s="192"/>
      <c r="AX1" s="192"/>
      <c r="AY1" s="192"/>
      <c r="AZ1" s="192"/>
      <c r="BA1" s="192"/>
      <c r="BB1" s="192"/>
      <c r="BC1" s="192"/>
      <c r="BD1" s="192"/>
      <c r="BE1" s="192"/>
      <c r="BF1" s="192"/>
      <c r="BG1" s="192"/>
      <c r="BH1" s="192"/>
      <c r="BI1" s="192"/>
      <c r="BJ1" s="192"/>
      <c r="BK1" s="192"/>
      <c r="BL1" s="192"/>
      <c r="BM1" s="192"/>
      <c r="BN1" s="192"/>
      <c r="BO1" s="192"/>
      <c r="BP1" s="192"/>
      <c r="BQ1" s="192"/>
      <c r="BR1" s="192"/>
      <c r="BS1" s="192"/>
      <c r="BT1" s="192"/>
      <c r="BU1" s="192"/>
      <c r="BV1" s="192"/>
      <c r="BW1" s="192"/>
      <c r="BX1" s="192"/>
      <c r="BY1" s="192"/>
      <c r="BZ1" s="192"/>
      <c r="CA1" s="192"/>
      <c r="CB1" s="192"/>
      <c r="CC1" s="192"/>
      <c r="CD1" s="192"/>
      <c r="CE1" s="192"/>
      <c r="CF1" s="192"/>
      <c r="CG1" s="192"/>
      <c r="CH1" s="192"/>
      <c r="CI1" s="192"/>
      <c r="CJ1" s="192"/>
      <c r="CK1" s="192"/>
      <c r="CL1" s="192"/>
      <c r="CM1" s="192"/>
      <c r="CN1" s="192"/>
      <c r="CO1" s="192"/>
      <c r="CP1" s="192"/>
      <c r="CQ1" s="192"/>
      <c r="CR1" s="192"/>
      <c r="CS1" s="192"/>
      <c r="CT1" s="192"/>
      <c r="CU1" s="192"/>
      <c r="CV1" s="192"/>
      <c r="CW1" s="192"/>
      <c r="CX1" s="192"/>
      <c r="CY1" s="192"/>
      <c r="CZ1" s="192"/>
      <c r="DA1" s="192"/>
      <c r="DB1" s="192"/>
      <c r="DC1" s="192"/>
      <c r="DD1" s="192"/>
      <c r="DE1" s="192"/>
      <c r="DF1" s="192"/>
      <c r="DG1" s="192"/>
    </row>
    <row r="2" spans="1:111" s="193" customFormat="1" ht="12.75" customHeight="1" x14ac:dyDescent="0.2">
      <c r="A2" s="340"/>
      <c r="B2" s="191"/>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2"/>
      <c r="AM2" s="192"/>
      <c r="AN2" s="192"/>
      <c r="AO2" s="192"/>
      <c r="AP2" s="192"/>
      <c r="AQ2" s="192"/>
      <c r="AR2" s="192"/>
      <c r="AS2" s="192"/>
      <c r="AT2" s="192"/>
      <c r="AU2" s="192"/>
      <c r="AV2" s="192"/>
      <c r="AW2" s="192"/>
      <c r="AX2" s="192"/>
      <c r="AY2" s="192"/>
      <c r="AZ2" s="192"/>
      <c r="BA2" s="192"/>
      <c r="BB2" s="192"/>
      <c r="BC2" s="192"/>
      <c r="BD2" s="192"/>
      <c r="BE2" s="192"/>
      <c r="BF2" s="192"/>
      <c r="BG2" s="192"/>
      <c r="BH2" s="192"/>
      <c r="BI2" s="192"/>
      <c r="BJ2" s="192"/>
      <c r="BK2" s="192"/>
      <c r="BL2" s="192"/>
      <c r="BM2" s="192"/>
      <c r="BN2" s="192"/>
      <c r="BO2" s="192"/>
      <c r="BP2" s="192"/>
      <c r="BQ2" s="192"/>
      <c r="BR2" s="192"/>
      <c r="BS2" s="192"/>
      <c r="BT2" s="192"/>
      <c r="BU2" s="192"/>
      <c r="BV2" s="192"/>
      <c r="BW2" s="192"/>
      <c r="BX2" s="192"/>
      <c r="BY2" s="192"/>
      <c r="BZ2" s="192"/>
      <c r="CA2" s="192"/>
      <c r="CB2" s="192"/>
      <c r="CC2" s="192"/>
      <c r="CD2" s="192"/>
      <c r="CE2" s="192"/>
      <c r="CF2" s="192"/>
      <c r="CG2" s="192"/>
      <c r="CH2" s="192"/>
      <c r="CI2" s="192"/>
      <c r="CJ2" s="192"/>
      <c r="CK2" s="192"/>
      <c r="CL2" s="192"/>
      <c r="CM2" s="192"/>
      <c r="CN2" s="192"/>
      <c r="CO2" s="192"/>
      <c r="CP2" s="192"/>
      <c r="CQ2" s="192"/>
      <c r="CR2" s="192"/>
      <c r="CS2" s="192"/>
      <c r="CT2" s="192"/>
      <c r="CU2" s="192"/>
      <c r="CV2" s="192"/>
      <c r="CW2" s="192"/>
      <c r="CX2" s="192"/>
      <c r="CY2" s="192"/>
      <c r="CZ2" s="192"/>
      <c r="DA2" s="192"/>
      <c r="DB2" s="192"/>
      <c r="DC2" s="192"/>
      <c r="DD2" s="192"/>
      <c r="DE2" s="192"/>
      <c r="DF2" s="192"/>
      <c r="DG2" s="192"/>
    </row>
    <row r="3" spans="1:111" x14ac:dyDescent="0.25">
      <c r="A3" s="340"/>
      <c r="B3" s="191"/>
      <c r="C3" s="191"/>
      <c r="D3" s="191"/>
      <c r="E3" s="191"/>
      <c r="F3" s="191"/>
      <c r="G3" s="191"/>
      <c r="H3" s="191"/>
      <c r="I3" s="191"/>
      <c r="J3" s="191"/>
      <c r="K3" s="191"/>
      <c r="L3" s="191"/>
      <c r="M3" s="191"/>
      <c r="N3" s="191"/>
      <c r="O3" s="191"/>
      <c r="P3" s="191"/>
      <c r="Q3" s="191"/>
      <c r="R3" s="191"/>
      <c r="S3" s="191"/>
      <c r="T3" s="191"/>
      <c r="U3" s="191"/>
      <c r="V3" s="191"/>
      <c r="W3" s="191"/>
      <c r="X3" s="191"/>
      <c r="Y3" s="191"/>
      <c r="Z3" s="191"/>
      <c r="AA3" s="191"/>
      <c r="AB3" s="191"/>
      <c r="AC3" s="191"/>
      <c r="AD3" s="191"/>
      <c r="AE3" s="191"/>
      <c r="AF3" s="191"/>
      <c r="AG3" s="191"/>
      <c r="AH3" s="191"/>
      <c r="AI3" s="191"/>
      <c r="AJ3" s="191"/>
      <c r="AK3" s="191"/>
    </row>
    <row r="4" spans="1:111" x14ac:dyDescent="0.25">
      <c r="A4" s="19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row>
    <row r="5" spans="1:111" s="9" customFormat="1" ht="18.75" customHeigh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139"/>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338</v>
      </c>
    </row>
    <row r="8" spans="1:111" s="9" customFormat="1" ht="18.75" x14ac:dyDescent="0.2">
      <c r="A8" s="189"/>
      <c r="B8" s="189"/>
      <c r="C8" s="189"/>
      <c r="D8" s="189"/>
      <c r="E8" s="189"/>
      <c r="F8" s="189"/>
      <c r="G8" s="189"/>
      <c r="H8" s="189"/>
      <c r="I8" s="189"/>
      <c r="J8" s="189"/>
      <c r="K8" s="189"/>
      <c r="L8" s="11"/>
      <c r="M8" s="11"/>
      <c r="N8" s="11"/>
      <c r="O8" s="11"/>
      <c r="P8" s="11"/>
      <c r="Q8" s="11"/>
      <c r="R8" s="11"/>
      <c r="S8" s="11"/>
      <c r="T8" s="11"/>
      <c r="U8" s="11"/>
      <c r="V8" s="11"/>
      <c r="W8" s="11"/>
      <c r="X8" s="11"/>
      <c r="Y8" s="11"/>
    </row>
    <row r="9" spans="1:111" s="9"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89"/>
      <c r="B11" s="189"/>
      <c r="C11" s="189"/>
      <c r="D11" s="189"/>
      <c r="E11" s="189"/>
      <c r="F11" s="189"/>
      <c r="G11" s="189"/>
      <c r="H11" s="189"/>
      <c r="I11" s="189"/>
      <c r="J11" s="189"/>
      <c r="K11" s="189"/>
      <c r="L11" s="11"/>
      <c r="M11" s="11"/>
      <c r="N11" s="11"/>
      <c r="O11" s="11"/>
      <c r="P11" s="11"/>
      <c r="Q11" s="11"/>
      <c r="R11" s="11"/>
      <c r="S11" s="11"/>
      <c r="T11" s="11"/>
      <c r="U11" s="11"/>
      <c r="V11" s="11"/>
      <c r="W11" s="11"/>
      <c r="X11" s="11"/>
      <c r="Y11" s="11"/>
    </row>
    <row r="12" spans="1:111" s="9" customFormat="1" ht="18.75" customHeight="1" x14ac:dyDescent="0.2">
      <c r="A12" s="342" t="str">
        <f>'1. паспорт местоположение'!A12:C12</f>
        <v>N_TP1100.AS.0022</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111" s="3" customFormat="1" ht="12" x14ac:dyDescent="0.2">
      <c r="A15" s="342" t="str">
        <f>'1. паспорт местоположение'!A15:C15</f>
        <v>Включение приборов учета в систему сбора и передачи данных (1 УСПД) 6(10) кВ филиала Сургутские ЭС (2027)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61" s="3" customFormat="1" ht="15" customHeight="1" x14ac:dyDescent="0.2">
      <c r="A18" s="216" t="s">
        <v>488</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4"/>
      <c r="BD23" s="195"/>
      <c r="BE23" s="196"/>
      <c r="BF23" s="196"/>
      <c r="BG23" s="196"/>
      <c r="BH23" s="196"/>
      <c r="BI23" s="196"/>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4"/>
      <c r="BD24" s="195"/>
      <c r="BE24" s="196"/>
      <c r="BF24" s="196"/>
      <c r="BG24" s="196"/>
      <c r="BH24" s="196"/>
      <c r="BI24" s="196"/>
    </row>
    <row r="25" spans="1:61" ht="18.75" customHeight="1" thickBot="1" x14ac:dyDescent="0.3">
      <c r="A25" s="197"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333" t="s">
        <v>535</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5"/>
      <c r="AK26" s="336">
        <v>157208.40057103467</v>
      </c>
      <c r="AL26" s="337"/>
      <c r="AN26" s="142" t="s">
        <v>336</v>
      </c>
      <c r="AO26" s="143"/>
      <c r="AP26" s="143"/>
    </row>
    <row r="27" spans="1:61" ht="15.75" customHeight="1" x14ac:dyDescent="0.25">
      <c r="A27" s="299" t="s">
        <v>335</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1"/>
      <c r="AK27" s="338"/>
      <c r="AL27" s="339"/>
      <c r="AN27" s="331" t="s">
        <v>334</v>
      </c>
      <c r="AO27" s="332"/>
      <c r="AP27" s="144">
        <v>3.97849194884878</v>
      </c>
    </row>
    <row r="28" spans="1:61" x14ac:dyDescent="0.25">
      <c r="A28" s="299" t="s">
        <v>333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329">
        <v>59</v>
      </c>
      <c r="AL28" s="330"/>
      <c r="AN28" s="331" t="s">
        <v>332</v>
      </c>
      <c r="AO28" s="332"/>
      <c r="AP28" s="144">
        <v>6.1853774203335528</v>
      </c>
    </row>
    <row r="29" spans="1:61" ht="15" customHeight="1" x14ac:dyDescent="0.25">
      <c r="A29" s="299" t="s">
        <v>331</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329">
        <v>1</v>
      </c>
      <c r="AL29" s="330"/>
      <c r="AN29" s="331" t="s">
        <v>536</v>
      </c>
      <c r="AO29" s="332"/>
      <c r="AP29" s="145">
        <v>76035.143329453829</v>
      </c>
      <c r="AW29" s="146"/>
      <c r="AX29" s="146"/>
    </row>
    <row r="30" spans="1:61" ht="15" customHeight="1" x14ac:dyDescent="0.25">
      <c r="A30" s="299" t="s">
        <v>330</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1"/>
      <c r="AK30" s="329">
        <v>0</v>
      </c>
      <c r="AL30" s="330"/>
      <c r="AN30" s="331" t="s">
        <v>537</v>
      </c>
      <c r="AO30" s="332"/>
      <c r="AP30" s="147" t="s">
        <v>597</v>
      </c>
    </row>
    <row r="31" spans="1:61" ht="15" customHeight="1" x14ac:dyDescent="0.25">
      <c r="A31" s="299" t="s">
        <v>538</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1"/>
      <c r="AK31" s="329">
        <v>1</v>
      </c>
      <c r="AL31" s="330"/>
    </row>
    <row r="32" spans="1:61" x14ac:dyDescent="0.25">
      <c r="A32" s="299" t="s">
        <v>329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1"/>
      <c r="AK32" s="325">
        <v>1</v>
      </c>
      <c r="AL32" s="326"/>
    </row>
    <row r="33" spans="1:98" x14ac:dyDescent="0.25">
      <c r="A33" s="299" t="s">
        <v>313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1"/>
      <c r="AK33" s="325">
        <v>-52005</v>
      </c>
      <c r="AL33" s="326"/>
    </row>
    <row r="34" spans="1:98" x14ac:dyDescent="0.25">
      <c r="A34" s="299" t="s">
        <v>328</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1"/>
      <c r="AK34" s="325">
        <v>1</v>
      </c>
      <c r="AL34" s="326"/>
    </row>
    <row r="35" spans="1:98" x14ac:dyDescent="0.25">
      <c r="A35" s="299" t="s">
        <v>327</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1"/>
      <c r="AK35" s="325">
        <v>1</v>
      </c>
      <c r="AL35" s="326"/>
    </row>
    <row r="36" spans="1:98" x14ac:dyDescent="0.25">
      <c r="A36" s="299"/>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1"/>
      <c r="AK36" s="323"/>
      <c r="AL36" s="324"/>
    </row>
    <row r="37" spans="1:98" x14ac:dyDescent="0.25">
      <c r="A37" s="299" t="s">
        <v>306</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1"/>
      <c r="AK37" s="321">
        <v>0.25</v>
      </c>
      <c r="AL37" s="322"/>
    </row>
    <row r="38" spans="1:98" x14ac:dyDescent="0.25">
      <c r="A38" s="299" t="s">
        <v>539</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1"/>
      <c r="AK38" s="325">
        <v>0</v>
      </c>
      <c r="AL38" s="326"/>
    </row>
    <row r="39" spans="1:98" x14ac:dyDescent="0.25">
      <c r="A39" s="299" t="s">
        <v>326</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1"/>
      <c r="AK39" s="323"/>
      <c r="AL39" s="324"/>
    </row>
    <row r="40" spans="1:98" x14ac:dyDescent="0.25">
      <c r="A40" s="299" t="s">
        <v>325</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1"/>
      <c r="AK40" s="327">
        <v>0</v>
      </c>
      <c r="AL40" s="328"/>
    </row>
    <row r="41" spans="1:98" x14ac:dyDescent="0.25">
      <c r="A41" s="299" t="s">
        <v>598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1"/>
      <c r="AK41" s="323"/>
      <c r="AL41" s="324"/>
    </row>
    <row r="42" spans="1:98" x14ac:dyDescent="0.25">
      <c r="A42" s="299" t="s">
        <v>324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1"/>
      <c r="AK42" s="321">
        <v>0.27800000000000002</v>
      </c>
      <c r="AL42" s="322"/>
    </row>
    <row r="43" spans="1:98" x14ac:dyDescent="0.25">
      <c r="A43" s="299" t="s">
        <v>323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1"/>
      <c r="AK43" s="321">
        <v>0.27800000000000002</v>
      </c>
      <c r="AL43" s="322"/>
    </row>
    <row r="44" spans="1:98" x14ac:dyDescent="0.25">
      <c r="A44" s="299" t="s">
        <v>322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1"/>
      <c r="AK44" s="321">
        <v>1</v>
      </c>
      <c r="AL44" s="322"/>
      <c r="BJ44" s="149"/>
    </row>
    <row r="45" spans="1:98" x14ac:dyDescent="0.25">
      <c r="A45" s="299" t="s">
        <v>321</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1"/>
      <c r="AK45" s="321">
        <v>0.14080000000000001</v>
      </c>
      <c r="AL45" s="322"/>
      <c r="BE45" s="150"/>
      <c r="BF45" s="150"/>
      <c r="BG45" s="150"/>
      <c r="BH45" s="150"/>
      <c r="BI45" s="150"/>
      <c r="BJ45" s="150"/>
    </row>
    <row r="46" spans="1:98" x14ac:dyDescent="0.25">
      <c r="A46" s="299" t="s">
        <v>320</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1"/>
      <c r="AK46" s="321">
        <v>0</v>
      </c>
      <c r="AL46" s="322"/>
    </row>
    <row r="47" spans="1:98" ht="16.5" thickBot="1" x14ac:dyDescent="0.3">
      <c r="A47" s="312" t="s">
        <v>599</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315">
        <v>0.20850000000000002</v>
      </c>
      <c r="AL47" s="316"/>
    </row>
    <row r="48" spans="1:98" x14ac:dyDescent="0.25">
      <c r="A48" s="317" t="s">
        <v>319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9"/>
      <c r="AK48" s="274">
        <v>2027</v>
      </c>
      <c r="AL48" s="320"/>
      <c r="AM48" s="198">
        <v>2028</v>
      </c>
      <c r="AN48" s="152">
        <v>2029</v>
      </c>
      <c r="AO48" s="152">
        <v>2030</v>
      </c>
      <c r="AP48" s="152">
        <v>2031</v>
      </c>
      <c r="AQ48" s="152">
        <v>2032</v>
      </c>
      <c r="AR48" s="152">
        <v>2033</v>
      </c>
      <c r="AS48" s="152">
        <v>2034</v>
      </c>
      <c r="AT48" s="152">
        <v>2035</v>
      </c>
      <c r="AU48" s="152">
        <v>2036</v>
      </c>
      <c r="AV48" s="152">
        <v>2037</v>
      </c>
      <c r="AW48" s="152">
        <v>2038</v>
      </c>
      <c r="AX48" s="152">
        <v>2039</v>
      </c>
      <c r="AY48" s="152">
        <v>2040</v>
      </c>
      <c r="AZ48" s="152">
        <v>2041</v>
      </c>
      <c r="BA48" s="152">
        <v>2042</v>
      </c>
      <c r="BB48" s="152">
        <v>2043</v>
      </c>
      <c r="BC48" s="152">
        <v>2044</v>
      </c>
      <c r="BD48" s="152">
        <v>2045</v>
      </c>
      <c r="BE48" s="152">
        <v>2046</v>
      </c>
      <c r="BF48" s="152">
        <v>2047</v>
      </c>
      <c r="BG48" s="152">
        <v>2048</v>
      </c>
      <c r="BH48" s="152">
        <v>2049</v>
      </c>
      <c r="BI48" s="152">
        <v>2050</v>
      </c>
      <c r="BJ48" s="152">
        <v>2051</v>
      </c>
      <c r="BK48" s="152">
        <v>2052</v>
      </c>
      <c r="BL48" s="152">
        <v>2053</v>
      </c>
      <c r="BM48" s="152">
        <v>2054</v>
      </c>
      <c r="BN48" s="152">
        <v>2055</v>
      </c>
      <c r="BO48" s="152">
        <v>2056</v>
      </c>
      <c r="BP48" s="152">
        <v>2057</v>
      </c>
      <c r="BQ48" s="152">
        <v>2058</v>
      </c>
      <c r="BR48" s="152">
        <v>2059</v>
      </c>
      <c r="BS48" s="152">
        <v>2060</v>
      </c>
      <c r="BT48" s="152">
        <v>2061</v>
      </c>
      <c r="BU48" s="152">
        <v>2062</v>
      </c>
      <c r="BV48" s="152">
        <v>2063</v>
      </c>
      <c r="BW48" s="152">
        <v>2064</v>
      </c>
      <c r="BX48" s="152">
        <v>2065</v>
      </c>
      <c r="BY48" s="152">
        <v>2066</v>
      </c>
      <c r="BZ48" s="152">
        <v>2067</v>
      </c>
      <c r="CA48" s="152">
        <v>2068</v>
      </c>
      <c r="CB48" s="152">
        <v>2069</v>
      </c>
      <c r="CC48" s="152">
        <v>2070</v>
      </c>
      <c r="CD48" s="152">
        <v>2071</v>
      </c>
      <c r="CE48" s="152">
        <v>2072</v>
      </c>
      <c r="CF48" s="152">
        <v>2073</v>
      </c>
      <c r="CG48" s="152">
        <v>2074</v>
      </c>
      <c r="CH48" s="152">
        <v>2075</v>
      </c>
      <c r="CI48" s="152">
        <v>2076</v>
      </c>
      <c r="CJ48" s="152">
        <v>2077</v>
      </c>
      <c r="CK48" s="152">
        <v>2078</v>
      </c>
      <c r="CL48" s="152">
        <v>2079</v>
      </c>
      <c r="CM48" s="152">
        <v>2080</v>
      </c>
      <c r="CN48" s="152">
        <v>2081</v>
      </c>
      <c r="CO48" s="152">
        <v>2082</v>
      </c>
      <c r="CP48" s="152">
        <v>2083</v>
      </c>
      <c r="CQ48" s="152">
        <v>2084</v>
      </c>
      <c r="CR48" s="139">
        <v>2085</v>
      </c>
      <c r="CS48" s="139">
        <v>2086</v>
      </c>
      <c r="CT48" s="139" t="s">
        <v>539</v>
      </c>
    </row>
    <row r="49" spans="1:98" outlineLevel="1" x14ac:dyDescent="0.25">
      <c r="A49" s="299" t="s">
        <v>318</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1"/>
      <c r="AK49" s="302">
        <v>4.0100000000000025E-2</v>
      </c>
      <c r="AL49" s="303"/>
      <c r="AM49" s="199">
        <v>3.9800000000000058E-2</v>
      </c>
      <c r="AN49" s="199">
        <v>0.04</v>
      </c>
      <c r="AO49" s="199">
        <v>0.04</v>
      </c>
      <c r="AP49" s="199">
        <v>0.04</v>
      </c>
      <c r="AQ49" s="199">
        <v>0.04</v>
      </c>
      <c r="AR49" s="199">
        <v>0.04</v>
      </c>
      <c r="AS49" s="199">
        <v>0.04</v>
      </c>
      <c r="AT49" s="199">
        <v>0.04</v>
      </c>
      <c r="AU49" s="199">
        <v>0.04</v>
      </c>
      <c r="AV49" s="199">
        <v>0.04</v>
      </c>
      <c r="AW49" s="199">
        <v>0.04</v>
      </c>
      <c r="AX49" s="199">
        <v>0.04</v>
      </c>
      <c r="AY49" s="199">
        <v>0.04</v>
      </c>
      <c r="AZ49" s="199">
        <v>0.04</v>
      </c>
      <c r="BA49" s="199">
        <v>0.04</v>
      </c>
      <c r="BB49" s="199">
        <v>0.04</v>
      </c>
      <c r="BC49" s="199">
        <v>0.04</v>
      </c>
      <c r="BD49" s="199">
        <v>0.04</v>
      </c>
      <c r="BE49" s="199">
        <v>0.04</v>
      </c>
      <c r="BF49" s="199">
        <v>0.04</v>
      </c>
      <c r="BG49" s="199">
        <v>0.04</v>
      </c>
      <c r="BH49" s="199">
        <v>0.04</v>
      </c>
      <c r="BI49" s="199">
        <v>0.04</v>
      </c>
      <c r="BJ49" s="199">
        <v>0.04</v>
      </c>
      <c r="BK49" s="199">
        <v>0.04</v>
      </c>
      <c r="BL49" s="199">
        <v>0.04</v>
      </c>
      <c r="BM49" s="199">
        <v>0.04</v>
      </c>
      <c r="BN49" s="199">
        <v>0.04</v>
      </c>
      <c r="BO49" s="199">
        <v>0.04</v>
      </c>
      <c r="BP49" s="199">
        <v>0.04</v>
      </c>
      <c r="BQ49" s="199">
        <v>0.04</v>
      </c>
      <c r="BR49" s="199">
        <v>0.04</v>
      </c>
      <c r="BS49" s="199">
        <v>0.04</v>
      </c>
      <c r="BT49" s="199">
        <v>0.04</v>
      </c>
      <c r="BU49" s="199">
        <v>0.04</v>
      </c>
      <c r="BV49" s="199">
        <v>0.04</v>
      </c>
      <c r="BW49" s="199">
        <v>0.04</v>
      </c>
      <c r="BX49" s="199">
        <v>0.04</v>
      </c>
      <c r="BY49" s="199">
        <v>0.04</v>
      </c>
      <c r="BZ49" s="199">
        <v>0.04</v>
      </c>
      <c r="CA49" s="199">
        <v>0.04</v>
      </c>
      <c r="CB49" s="199">
        <v>0.04</v>
      </c>
      <c r="CC49" s="199">
        <v>0.04</v>
      </c>
      <c r="CD49" s="199">
        <v>0.04</v>
      </c>
      <c r="CE49" s="199">
        <v>0.04</v>
      </c>
      <c r="CF49" s="199">
        <v>0.04</v>
      </c>
      <c r="CG49" s="199">
        <v>0.04</v>
      </c>
      <c r="CH49" s="199">
        <v>0.04</v>
      </c>
      <c r="CI49" s="199">
        <v>0.04</v>
      </c>
      <c r="CJ49" s="199">
        <v>0.04</v>
      </c>
      <c r="CK49" s="199">
        <v>0.04</v>
      </c>
      <c r="CL49" s="199">
        <v>0.04</v>
      </c>
      <c r="CM49" s="199">
        <v>0.04</v>
      </c>
      <c r="CN49" s="199">
        <v>0.04</v>
      </c>
      <c r="CO49" s="199">
        <v>0.04</v>
      </c>
      <c r="CP49" s="199">
        <v>0.04</v>
      </c>
      <c r="CQ49" s="199">
        <v>0.04</v>
      </c>
      <c r="CR49" s="139">
        <v>0.04</v>
      </c>
      <c r="CS49" s="139">
        <v>0.04</v>
      </c>
      <c r="CT49" s="139">
        <v>0.04</v>
      </c>
    </row>
    <row r="50" spans="1:98" outlineLevel="1" x14ac:dyDescent="0.25">
      <c r="A50" s="299" t="s">
        <v>317</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1"/>
      <c r="AK50" s="302">
        <v>4.0100000000000025E-2</v>
      </c>
      <c r="AL50" s="303"/>
      <c r="AM50" s="199">
        <v>8.1495980000000134E-2</v>
      </c>
      <c r="AN50" s="148">
        <v>0.12475581920000023</v>
      </c>
      <c r="AO50" s="148">
        <v>0.1697460519680003</v>
      </c>
      <c r="AP50" s="148">
        <v>0.21653589404672036</v>
      </c>
      <c r="AQ50" s="148">
        <v>0.26519732980858923</v>
      </c>
      <c r="AR50" s="148">
        <v>0.31580522300093294</v>
      </c>
      <c r="AS50" s="148">
        <v>0.36843743192097023</v>
      </c>
      <c r="AT50" s="148">
        <v>0.42317492919780908</v>
      </c>
      <c r="AU50" s="148">
        <v>0.48010192636572158</v>
      </c>
      <c r="AV50" s="148">
        <v>0.53930600342035051</v>
      </c>
      <c r="AW50" s="148">
        <v>0.60087824355716468</v>
      </c>
      <c r="AX50" s="148">
        <v>0.66491337329945122</v>
      </c>
      <c r="AY50" s="148">
        <v>0.73150990823142936</v>
      </c>
      <c r="AZ50" s="148">
        <v>0.80077030456068665</v>
      </c>
      <c r="BA50" s="148">
        <v>0.87280111674311422</v>
      </c>
      <c r="BB50" s="148">
        <v>0.9477131614128389</v>
      </c>
      <c r="BC50" s="148">
        <v>1.0256216878693527</v>
      </c>
      <c r="BD50" s="148">
        <v>1.1066465553841267</v>
      </c>
      <c r="BE50" s="148">
        <v>1.1909124175994918</v>
      </c>
      <c r="BF50" s="148">
        <v>1.2785489143034714</v>
      </c>
      <c r="BG50" s="148">
        <v>1.3696908708756101</v>
      </c>
      <c r="BH50" s="148">
        <v>1.4644785057106344</v>
      </c>
      <c r="BI50" s="148">
        <v>1.5630576459390597</v>
      </c>
      <c r="BJ50" s="148">
        <v>1.6655799517766221</v>
      </c>
      <c r="BK50" s="148">
        <v>1.7722031498476869</v>
      </c>
      <c r="BL50" s="148">
        <v>1.8830912758415943</v>
      </c>
      <c r="BM50" s="148">
        <v>1.9984149268752582</v>
      </c>
      <c r="BN50" s="148">
        <v>2.1183515239502686</v>
      </c>
      <c r="BO50" s="148">
        <v>2.2430855849082794</v>
      </c>
      <c r="BP50" s="148">
        <v>2.3728090083046105</v>
      </c>
      <c r="BQ50" s="148">
        <v>2.507721368636795</v>
      </c>
      <c r="BR50" s="148">
        <v>2.6480302233822668</v>
      </c>
      <c r="BS50" s="148">
        <v>2.7939514323175576</v>
      </c>
      <c r="BT50" s="148">
        <v>2.9457094896102602</v>
      </c>
      <c r="BU50" s="148">
        <v>3.1035378691946711</v>
      </c>
      <c r="BV50" s="148">
        <v>3.2676793839624585</v>
      </c>
      <c r="BW50" s="148">
        <v>3.438386559320957</v>
      </c>
      <c r="BX50" s="148">
        <v>3.6159220216937955</v>
      </c>
      <c r="BY50" s="148">
        <v>3.8005589025615478</v>
      </c>
      <c r="BZ50" s="148">
        <v>3.9925812586640097</v>
      </c>
      <c r="CA50" s="148">
        <v>4.1922845090105705</v>
      </c>
      <c r="CB50" s="148">
        <v>4.3999758893709933</v>
      </c>
      <c r="CC50" s="148">
        <v>4.6159749249458333</v>
      </c>
      <c r="CD50" s="148">
        <v>4.8406139219436666</v>
      </c>
      <c r="CE50" s="148">
        <v>5.0742384788214139</v>
      </c>
      <c r="CF50" s="148">
        <v>5.3172080179742709</v>
      </c>
      <c r="CG50" s="148">
        <v>5.5698963386932423</v>
      </c>
      <c r="CH50" s="148">
        <v>5.8326921922409722</v>
      </c>
      <c r="CI50" s="148">
        <v>6.1059998799306117</v>
      </c>
      <c r="CJ50" s="148">
        <v>6.3902398751278362</v>
      </c>
      <c r="CK50" s="148">
        <v>6.6858494701329496</v>
      </c>
      <c r="CL50" s="148">
        <v>6.9932834489382678</v>
      </c>
      <c r="CM50" s="148">
        <v>7.3130147868957991</v>
      </c>
      <c r="CN50" s="148">
        <v>7.6455353783716316</v>
      </c>
      <c r="CO50" s="148">
        <v>7.9913567935064975</v>
      </c>
      <c r="CP50" s="148">
        <v>8.3510110652467571</v>
      </c>
      <c r="CQ50" s="148">
        <v>8.7250515078566284</v>
      </c>
      <c r="CR50" s="139">
        <v>9.1140535681708936</v>
      </c>
      <c r="CS50" s="139">
        <v>9.5186157108977305</v>
      </c>
      <c r="CT50" s="139">
        <v>9.9393603393336409</v>
      </c>
    </row>
    <row r="51" spans="1:98" s="142" customFormat="1" ht="16.5" thickBot="1" x14ac:dyDescent="0.3">
      <c r="A51" s="304" t="s">
        <v>540</v>
      </c>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6"/>
      <c r="AK51" s="307">
        <v>0</v>
      </c>
      <c r="AL51" s="308"/>
      <c r="AM51" s="200">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v>0</v>
      </c>
      <c r="BM51" s="153">
        <v>0</v>
      </c>
      <c r="BN51" s="153">
        <v>0</v>
      </c>
      <c r="BO51" s="153">
        <v>0</v>
      </c>
      <c r="BP51" s="153">
        <v>0</v>
      </c>
      <c r="BQ51" s="153">
        <v>0</v>
      </c>
      <c r="BR51" s="153">
        <v>0</v>
      </c>
      <c r="BS51" s="153">
        <v>0</v>
      </c>
      <c r="BT51" s="153">
        <v>0</v>
      </c>
      <c r="BU51" s="153">
        <v>0</v>
      </c>
      <c r="BV51" s="153">
        <v>0</v>
      </c>
      <c r="BW51" s="153">
        <v>0</v>
      </c>
      <c r="BX51" s="153">
        <v>0</v>
      </c>
      <c r="BY51" s="153">
        <v>0</v>
      </c>
      <c r="BZ51" s="153">
        <v>0</v>
      </c>
      <c r="CA51" s="153">
        <v>0</v>
      </c>
      <c r="CB51" s="153">
        <v>0</v>
      </c>
      <c r="CC51" s="153">
        <v>0</v>
      </c>
      <c r="CD51" s="153">
        <v>0</v>
      </c>
      <c r="CE51" s="153">
        <v>0</v>
      </c>
      <c r="CF51" s="153">
        <v>0</v>
      </c>
      <c r="CG51" s="153">
        <v>0</v>
      </c>
      <c r="CH51" s="153">
        <v>0</v>
      </c>
      <c r="CI51" s="153">
        <v>0</v>
      </c>
      <c r="CJ51" s="153">
        <v>0</v>
      </c>
      <c r="CK51" s="153">
        <v>0</v>
      </c>
      <c r="CL51" s="153">
        <v>0</v>
      </c>
      <c r="CM51" s="153">
        <v>0</v>
      </c>
      <c r="CN51" s="153">
        <v>0</v>
      </c>
      <c r="CO51" s="153">
        <v>0</v>
      </c>
      <c r="CP51" s="153">
        <v>0</v>
      </c>
      <c r="CQ51" s="153">
        <v>0</v>
      </c>
      <c r="CR51" s="142">
        <v>0</v>
      </c>
      <c r="CS51" s="142">
        <v>0</v>
      </c>
      <c r="CT51" s="142" t="s">
        <v>539</v>
      </c>
    </row>
    <row r="52" spans="1:98" ht="16.5" thickBot="1" x14ac:dyDescent="0.3">
      <c r="A52" s="309" t="s">
        <v>541</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v>0</v>
      </c>
      <c r="AL52" s="311"/>
      <c r="AM52" s="201">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v>0</v>
      </c>
      <c r="BM52" s="154">
        <v>0</v>
      </c>
      <c r="BN52" s="154">
        <v>0</v>
      </c>
      <c r="BO52" s="154">
        <v>0</v>
      </c>
      <c r="BP52" s="154">
        <v>0</v>
      </c>
      <c r="BQ52" s="154">
        <v>0</v>
      </c>
      <c r="BR52" s="154">
        <v>0</v>
      </c>
      <c r="BS52" s="154">
        <v>0</v>
      </c>
      <c r="BT52" s="154">
        <v>0</v>
      </c>
      <c r="BU52" s="154">
        <v>0</v>
      </c>
      <c r="BV52" s="154">
        <v>0</v>
      </c>
      <c r="BW52" s="154">
        <v>0</v>
      </c>
      <c r="BX52" s="154">
        <v>0</v>
      </c>
      <c r="BY52" s="154">
        <v>0</v>
      </c>
      <c r="BZ52" s="154">
        <v>0</v>
      </c>
      <c r="CA52" s="154">
        <v>0</v>
      </c>
      <c r="CB52" s="154">
        <v>0</v>
      </c>
      <c r="CC52" s="154">
        <v>0</v>
      </c>
      <c r="CD52" s="154">
        <v>0</v>
      </c>
      <c r="CE52" s="154">
        <v>0</v>
      </c>
      <c r="CF52" s="154">
        <v>0</v>
      </c>
      <c r="CG52" s="154">
        <v>0</v>
      </c>
      <c r="CH52" s="154">
        <v>0</v>
      </c>
      <c r="CI52" s="154">
        <v>0</v>
      </c>
      <c r="CJ52" s="154">
        <v>0</v>
      </c>
      <c r="CK52" s="154">
        <v>0</v>
      </c>
      <c r="CL52" s="154">
        <v>0</v>
      </c>
      <c r="CM52" s="154">
        <v>0</v>
      </c>
      <c r="CN52" s="154">
        <v>0</v>
      </c>
      <c r="CO52" s="154">
        <v>0</v>
      </c>
      <c r="CP52" s="154">
        <v>0</v>
      </c>
      <c r="CQ52" s="154">
        <v>0</v>
      </c>
      <c r="CR52" s="139">
        <v>0</v>
      </c>
      <c r="CS52" s="139">
        <v>0</v>
      </c>
      <c r="CT52" s="139" t="s">
        <v>539</v>
      </c>
    </row>
    <row r="53" spans="1:98" ht="16.5" thickBot="1" x14ac:dyDescent="0.3">
      <c r="A53" s="293" t="s">
        <v>542</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02">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v>0</v>
      </c>
      <c r="BM53" s="156">
        <v>0</v>
      </c>
      <c r="BN53" s="156">
        <v>0</v>
      </c>
      <c r="BO53" s="156">
        <v>0</v>
      </c>
      <c r="BP53" s="156">
        <v>0</v>
      </c>
      <c r="BQ53" s="156">
        <v>0</v>
      </c>
      <c r="BR53" s="156">
        <v>0</v>
      </c>
      <c r="BS53" s="156">
        <v>0</v>
      </c>
      <c r="BT53" s="156">
        <v>0</v>
      </c>
      <c r="BU53" s="156">
        <v>0</v>
      </c>
      <c r="BV53" s="156">
        <v>0</v>
      </c>
      <c r="BW53" s="156">
        <v>0</v>
      </c>
      <c r="BX53" s="156">
        <v>0</v>
      </c>
      <c r="BY53" s="156">
        <v>0</v>
      </c>
      <c r="BZ53" s="156">
        <v>0</v>
      </c>
      <c r="CA53" s="156">
        <v>0</v>
      </c>
      <c r="CB53" s="156">
        <v>0</v>
      </c>
      <c r="CC53" s="156">
        <v>0</v>
      </c>
      <c r="CD53" s="156">
        <v>0</v>
      </c>
      <c r="CE53" s="156">
        <v>0</v>
      </c>
      <c r="CF53" s="156">
        <v>0</v>
      </c>
      <c r="CG53" s="156">
        <v>0</v>
      </c>
      <c r="CH53" s="156">
        <v>0</v>
      </c>
      <c r="CI53" s="156">
        <v>0</v>
      </c>
      <c r="CJ53" s="156">
        <v>0</v>
      </c>
      <c r="CK53" s="156">
        <v>0</v>
      </c>
      <c r="CL53" s="156">
        <v>0</v>
      </c>
      <c r="CM53" s="156">
        <v>0</v>
      </c>
      <c r="CN53" s="156">
        <v>0</v>
      </c>
      <c r="CO53" s="156">
        <v>0</v>
      </c>
      <c r="CP53" s="156">
        <v>0</v>
      </c>
      <c r="CQ53" s="156">
        <v>0</v>
      </c>
      <c r="CR53" s="139">
        <v>0</v>
      </c>
      <c r="CS53" s="139">
        <v>0</v>
      </c>
      <c r="CT53" s="139" t="s">
        <v>539</v>
      </c>
    </row>
    <row r="54" spans="1:98" ht="16.5" thickBot="1" x14ac:dyDescent="0.3">
      <c r="A54" s="293" t="s">
        <v>543</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6">
        <v>0</v>
      </c>
      <c r="AL54" s="296"/>
      <c r="AM54" s="202">
        <v>-63.446100000000001</v>
      </c>
      <c r="AN54" s="156">
        <v>-65.97125478000001</v>
      </c>
      <c r="AO54" s="156">
        <v>-68.610104971200016</v>
      </c>
      <c r="AP54" s="156">
        <v>-71.354509170048019</v>
      </c>
      <c r="AQ54" s="156">
        <v>-74.208689536849946</v>
      </c>
      <c r="AR54" s="156">
        <v>-77.177037118323938</v>
      </c>
      <c r="AS54" s="156">
        <v>-80.2641186030569</v>
      </c>
      <c r="AT54" s="156">
        <v>-83.47468334717918</v>
      </c>
      <c r="AU54" s="156">
        <v>-86.813670681066355</v>
      </c>
      <c r="AV54" s="156">
        <v>-90.286217508309008</v>
      </c>
      <c r="AW54" s="156">
        <v>-93.897666208641382</v>
      </c>
      <c r="AX54" s="156">
        <v>-97.65357285698704</v>
      </c>
      <c r="AY54" s="156">
        <v>-101.55971577126651</v>
      </c>
      <c r="AZ54" s="156">
        <v>-105.62210440211719</v>
      </c>
      <c r="BA54" s="156">
        <v>-109.84698857820187</v>
      </c>
      <c r="BB54" s="156">
        <v>-114.24086812132997</v>
      </c>
      <c r="BC54" s="156">
        <v>-118.81050284618316</v>
      </c>
      <c r="BD54" s="156">
        <v>-123.56292296003052</v>
      </c>
      <c r="BE54" s="156">
        <v>-128.50543987843173</v>
      </c>
      <c r="BF54" s="156">
        <v>-133.645657473569</v>
      </c>
      <c r="BG54" s="156">
        <v>-138.99148377251177</v>
      </c>
      <c r="BH54" s="156">
        <v>-144.5511431234122</v>
      </c>
      <c r="BI54" s="156">
        <v>-150.3331888483487</v>
      </c>
      <c r="BJ54" s="156">
        <v>-156.34651640228265</v>
      </c>
      <c r="BK54" s="156">
        <v>-162.60037705837397</v>
      </c>
      <c r="BL54" s="156">
        <v>-169.10439214070888</v>
      </c>
      <c r="BM54" s="156">
        <v>-175.86856782633726</v>
      </c>
      <c r="BN54" s="156">
        <v>-182.90331053939076</v>
      </c>
      <c r="BO54" s="156">
        <v>-190.21944296096638</v>
      </c>
      <c r="BP54" s="156">
        <v>-197.82822067940504</v>
      </c>
      <c r="BQ54" s="156">
        <v>-205.74134950658126</v>
      </c>
      <c r="BR54" s="156">
        <v>-213.9710034868445</v>
      </c>
      <c r="BS54" s="156">
        <v>-222.52984362631827</v>
      </c>
      <c r="BT54" s="156">
        <v>-231.43103737137099</v>
      </c>
      <c r="BU54" s="156">
        <v>-240.68827886622589</v>
      </c>
      <c r="BV54" s="156">
        <v>-250.31581002087492</v>
      </c>
      <c r="BW54" s="156">
        <v>-260.32844242170995</v>
      </c>
      <c r="BX54" s="156">
        <v>-270.74158011857838</v>
      </c>
      <c r="BY54" s="156">
        <v>-281.57124332332154</v>
      </c>
      <c r="BZ54" s="156">
        <v>-292.8340930562544</v>
      </c>
      <c r="CA54" s="156">
        <v>-304.54745677850457</v>
      </c>
      <c r="CB54" s="156">
        <v>-316.72935504964477</v>
      </c>
      <c r="CC54" s="156">
        <v>-329.39852925163058</v>
      </c>
      <c r="CD54" s="156">
        <v>-342.57447042169582</v>
      </c>
      <c r="CE54" s="156">
        <v>-356.27744923856369</v>
      </c>
      <c r="CF54" s="156">
        <v>-370.52854720810626</v>
      </c>
      <c r="CG54" s="156">
        <v>-385.3496890964305</v>
      </c>
      <c r="CH54" s="156">
        <v>-400.76367666028779</v>
      </c>
      <c r="CI54" s="156">
        <v>-416.79422372669933</v>
      </c>
      <c r="CJ54" s="156">
        <v>-433.46599267576732</v>
      </c>
      <c r="CK54" s="156">
        <v>-450.80463238279799</v>
      </c>
      <c r="CL54" s="156">
        <v>-468.83681767810992</v>
      </c>
      <c r="CM54" s="156">
        <v>-487.59029038523431</v>
      </c>
      <c r="CN54" s="156">
        <v>-507.09390200064371</v>
      </c>
      <c r="CO54" s="156">
        <v>-527.37765808066956</v>
      </c>
      <c r="CP54" s="156">
        <v>-548.47276440389635</v>
      </c>
      <c r="CQ54" s="156">
        <v>-570.41167498005223</v>
      </c>
      <c r="CR54" s="139">
        <v>-593.22814197925436</v>
      </c>
      <c r="CS54" s="139">
        <v>-616.95726765842448</v>
      </c>
      <c r="CT54" s="139" t="s">
        <v>539</v>
      </c>
    </row>
    <row r="55" spans="1:98" ht="16.5" thickBot="1" x14ac:dyDescent="0.3">
      <c r="A55" s="297" t="s">
        <v>544</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5"/>
      <c r="AL55" s="295"/>
      <c r="AM55" s="203"/>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8" spans="1:98" ht="16.5" thickBot="1" x14ac:dyDescent="0.3"/>
    <row r="59" spans="1:98" s="91" customFormat="1" ht="24" customHeight="1" x14ac:dyDescent="0.25">
      <c r="A59" s="288" t="s">
        <v>600</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73">
        <v>2027</v>
      </c>
      <c r="AL59" s="274"/>
      <c r="AM59" s="151">
        <v>2028</v>
      </c>
      <c r="AN59" s="151">
        <v>2029</v>
      </c>
      <c r="AO59" s="151">
        <v>2030</v>
      </c>
      <c r="AP59" s="151">
        <v>2031</v>
      </c>
      <c r="AQ59" s="151">
        <v>2032</v>
      </c>
      <c r="AR59" s="151">
        <v>2033</v>
      </c>
      <c r="AS59" s="151">
        <v>2034</v>
      </c>
      <c r="AT59" s="151">
        <v>2035</v>
      </c>
      <c r="AU59" s="151">
        <v>2036</v>
      </c>
      <c r="AV59" s="151">
        <v>2037</v>
      </c>
      <c r="AW59" s="151">
        <v>2038</v>
      </c>
      <c r="AX59" s="151">
        <v>2039</v>
      </c>
      <c r="AY59" s="151">
        <v>2040</v>
      </c>
      <c r="AZ59" s="151">
        <v>2041</v>
      </c>
      <c r="BA59" s="151">
        <v>2042</v>
      </c>
      <c r="BB59" s="151">
        <v>2043</v>
      </c>
      <c r="BC59" s="151">
        <v>2044</v>
      </c>
      <c r="BD59" s="151">
        <v>2045</v>
      </c>
      <c r="BE59" s="151">
        <v>2046</v>
      </c>
      <c r="BF59" s="151">
        <v>2047</v>
      </c>
      <c r="BG59" s="151">
        <v>2048</v>
      </c>
      <c r="BH59" s="151">
        <v>2049</v>
      </c>
      <c r="BI59" s="151">
        <v>2050</v>
      </c>
      <c r="BJ59" s="151">
        <v>2051</v>
      </c>
      <c r="BK59" s="151">
        <v>2052</v>
      </c>
      <c r="BL59" s="151" t="s">
        <v>539</v>
      </c>
      <c r="BM59" s="151" t="s">
        <v>539</v>
      </c>
      <c r="BN59" s="151" t="s">
        <v>539</v>
      </c>
      <c r="BO59" s="151" t="s">
        <v>539</v>
      </c>
      <c r="BP59" s="151" t="s">
        <v>539</v>
      </c>
      <c r="BQ59" s="151" t="s">
        <v>539</v>
      </c>
      <c r="BR59" s="151" t="s">
        <v>539</v>
      </c>
      <c r="BS59" s="151" t="s">
        <v>539</v>
      </c>
      <c r="BT59" s="151" t="s">
        <v>539</v>
      </c>
      <c r="BU59" s="151" t="s">
        <v>539</v>
      </c>
      <c r="BV59" s="151" t="s">
        <v>539</v>
      </c>
      <c r="BW59" s="151" t="s">
        <v>539</v>
      </c>
      <c r="BX59" s="151" t="s">
        <v>539</v>
      </c>
      <c r="BY59" s="151" t="s">
        <v>539</v>
      </c>
      <c r="BZ59" s="151" t="s">
        <v>539</v>
      </c>
      <c r="CA59" s="151" t="s">
        <v>539</v>
      </c>
      <c r="CB59" s="151" t="s">
        <v>539</v>
      </c>
      <c r="CC59" s="151" t="s">
        <v>539</v>
      </c>
      <c r="CD59" s="151" t="s">
        <v>539</v>
      </c>
      <c r="CE59" s="151" t="s">
        <v>539</v>
      </c>
      <c r="CF59" s="151" t="s">
        <v>539</v>
      </c>
      <c r="CG59" s="151" t="s">
        <v>539</v>
      </c>
      <c r="CH59" s="151" t="s">
        <v>539</v>
      </c>
      <c r="CI59" s="151" t="s">
        <v>539</v>
      </c>
      <c r="CJ59" s="151" t="s">
        <v>539</v>
      </c>
      <c r="CK59" s="151" t="s">
        <v>539</v>
      </c>
      <c r="CL59" s="151" t="s">
        <v>539</v>
      </c>
      <c r="CM59" s="151" t="s">
        <v>539</v>
      </c>
      <c r="CN59" s="151" t="s">
        <v>539</v>
      </c>
      <c r="CO59" s="151" t="s">
        <v>539</v>
      </c>
      <c r="CP59" s="151" t="s">
        <v>539</v>
      </c>
      <c r="CQ59" s="151" t="s">
        <v>539</v>
      </c>
    </row>
    <row r="60" spans="1:98" s="91" customFormat="1" ht="11.25" customHeight="1" x14ac:dyDescent="0.25">
      <c r="A60" s="290" t="s">
        <v>601</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204"/>
      <c r="BJ60" s="204"/>
      <c r="BK60" s="204"/>
      <c r="BL60" s="204"/>
      <c r="BM60" s="204"/>
      <c r="BN60" s="204"/>
      <c r="BO60" s="204"/>
      <c r="BP60" s="204"/>
      <c r="BQ60" s="204"/>
      <c r="BR60" s="204"/>
      <c r="BS60" s="204"/>
      <c r="BT60" s="204"/>
      <c r="BU60" s="204"/>
      <c r="BV60" s="204"/>
      <c r="BW60" s="204"/>
      <c r="BX60" s="204"/>
      <c r="BY60" s="204"/>
      <c r="BZ60" s="204"/>
      <c r="CA60" s="204"/>
      <c r="CB60" s="204"/>
      <c r="CC60" s="204"/>
      <c r="CD60" s="204"/>
      <c r="CE60" s="204"/>
      <c r="CF60" s="204"/>
      <c r="CG60" s="204"/>
      <c r="CH60" s="204"/>
      <c r="CI60" s="204"/>
      <c r="CJ60" s="204"/>
      <c r="CK60" s="204"/>
      <c r="CL60" s="204"/>
      <c r="CM60" s="204"/>
      <c r="CN60" s="204"/>
      <c r="CO60" s="204"/>
      <c r="CP60" s="204"/>
      <c r="CQ60" s="204"/>
    </row>
    <row r="61" spans="1:98" s="91" customFormat="1" ht="12" customHeight="1" x14ac:dyDescent="0.25">
      <c r="A61" s="282" t="s">
        <v>602</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05"/>
      <c r="AN61" s="205"/>
      <c r="AO61" s="205"/>
      <c r="AP61" s="205"/>
      <c r="AQ61" s="205"/>
      <c r="AR61" s="205"/>
      <c r="AS61" s="205"/>
      <c r="AT61" s="205"/>
      <c r="AU61" s="205"/>
      <c r="AV61" s="205"/>
      <c r="AW61" s="205"/>
      <c r="AX61" s="205"/>
      <c r="AY61" s="205"/>
      <c r="AZ61" s="205"/>
      <c r="BA61" s="205"/>
      <c r="BB61" s="205"/>
      <c r="BC61" s="205"/>
      <c r="BD61" s="205"/>
      <c r="BE61" s="205"/>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row>
    <row r="62" spans="1:98" s="91" customFormat="1" ht="12" customHeight="1" x14ac:dyDescent="0.25">
      <c r="A62" s="282" t="s">
        <v>603</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05"/>
      <c r="AN62" s="205"/>
      <c r="AO62" s="205"/>
      <c r="AP62" s="205"/>
      <c r="AQ62" s="205"/>
      <c r="AR62" s="205"/>
      <c r="AS62" s="205"/>
      <c r="AT62" s="205"/>
      <c r="AU62" s="205"/>
      <c r="AV62" s="205"/>
      <c r="AW62" s="205"/>
      <c r="AX62" s="205"/>
      <c r="AY62" s="205"/>
      <c r="AZ62" s="205"/>
      <c r="BA62" s="205"/>
      <c r="BB62" s="205"/>
      <c r="BC62" s="205"/>
      <c r="BD62" s="205"/>
      <c r="BE62" s="205"/>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row>
    <row r="63" spans="1:98" s="91" customFormat="1" ht="12" customHeight="1" thickBot="1" x14ac:dyDescent="0.3">
      <c r="A63" s="285" t="s">
        <v>604</v>
      </c>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06"/>
      <c r="AN63" s="206"/>
      <c r="AO63" s="206"/>
      <c r="AP63" s="206"/>
      <c r="AQ63" s="206"/>
      <c r="AR63" s="206"/>
      <c r="AS63" s="206"/>
      <c r="AT63" s="206"/>
      <c r="AU63" s="206"/>
      <c r="AV63" s="206"/>
      <c r="AW63" s="206"/>
      <c r="AX63" s="206"/>
      <c r="AY63" s="206"/>
      <c r="AZ63" s="206"/>
      <c r="BA63" s="206"/>
      <c r="BB63" s="206"/>
      <c r="BC63" s="206"/>
      <c r="BD63" s="206"/>
      <c r="BE63" s="206"/>
      <c r="BF63" s="206"/>
      <c r="BG63" s="206"/>
      <c r="BH63" s="206"/>
      <c r="BI63" s="206"/>
      <c r="BJ63" s="206"/>
      <c r="BK63" s="206"/>
      <c r="BL63" s="206"/>
      <c r="BM63" s="206"/>
      <c r="BN63" s="206"/>
      <c r="BO63" s="206"/>
      <c r="BP63" s="206"/>
      <c r="BQ63" s="206"/>
      <c r="BR63" s="206"/>
      <c r="BS63" s="206"/>
      <c r="BT63" s="206"/>
      <c r="BU63" s="206"/>
      <c r="BV63" s="206"/>
      <c r="BW63" s="206"/>
      <c r="BX63" s="206"/>
      <c r="BY63" s="206"/>
      <c r="BZ63" s="206"/>
      <c r="CA63" s="206"/>
      <c r="CB63" s="206"/>
      <c r="CC63" s="206"/>
      <c r="CD63" s="206"/>
      <c r="CE63" s="206"/>
      <c r="CF63" s="206"/>
      <c r="CG63" s="206"/>
      <c r="CH63" s="206"/>
      <c r="CI63" s="206"/>
      <c r="CJ63" s="206"/>
      <c r="CK63" s="206"/>
      <c r="CL63" s="206"/>
      <c r="CM63" s="206"/>
      <c r="CN63" s="206"/>
      <c r="CO63" s="206"/>
      <c r="CP63" s="206"/>
      <c r="CQ63" s="206"/>
    </row>
    <row r="64" spans="1:98"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8" x14ac:dyDescent="0.25">
      <c r="A65" s="271" t="s">
        <v>605</v>
      </c>
      <c r="B65" s="272"/>
      <c r="C65" s="272"/>
      <c r="D65" s="272"/>
      <c r="E65" s="272"/>
      <c r="F65" s="272"/>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c r="AD65" s="272"/>
      <c r="AE65" s="272"/>
      <c r="AF65" s="272"/>
      <c r="AG65" s="272"/>
      <c r="AH65" s="272"/>
      <c r="AI65" s="272"/>
      <c r="AJ65" s="272"/>
      <c r="AK65" s="273">
        <v>2027</v>
      </c>
      <c r="AL65" s="274"/>
      <c r="AM65" s="151">
        <v>2028</v>
      </c>
      <c r="AN65" s="151">
        <v>2029</v>
      </c>
      <c r="AO65" s="151">
        <v>2030</v>
      </c>
      <c r="AP65" s="151">
        <v>2031</v>
      </c>
      <c r="AQ65" s="151">
        <v>2032</v>
      </c>
      <c r="AR65" s="151">
        <v>2033</v>
      </c>
      <c r="AS65" s="151">
        <v>2034</v>
      </c>
      <c r="AT65" s="151">
        <v>2035</v>
      </c>
      <c r="AU65" s="151">
        <v>2036</v>
      </c>
      <c r="AV65" s="151">
        <v>2037</v>
      </c>
      <c r="AW65" s="151">
        <v>2038</v>
      </c>
      <c r="AX65" s="151">
        <v>2039</v>
      </c>
      <c r="AY65" s="151">
        <v>2040</v>
      </c>
      <c r="AZ65" s="151">
        <v>2041</v>
      </c>
      <c r="BA65" s="151">
        <v>2042</v>
      </c>
      <c r="BB65" s="151">
        <v>2043</v>
      </c>
      <c r="BC65" s="151">
        <v>2044</v>
      </c>
      <c r="BD65" s="151">
        <v>2045</v>
      </c>
      <c r="BE65" s="151">
        <v>2046</v>
      </c>
      <c r="BF65" s="151">
        <v>2047</v>
      </c>
      <c r="BG65" s="151">
        <v>2048</v>
      </c>
      <c r="BH65" s="151">
        <v>2049</v>
      </c>
      <c r="BI65" s="151">
        <v>2050</v>
      </c>
      <c r="BJ65" s="151">
        <v>2051</v>
      </c>
      <c r="BK65" s="151">
        <v>2052</v>
      </c>
      <c r="BL65" s="151">
        <v>2053</v>
      </c>
      <c r="BM65" s="151">
        <v>2054</v>
      </c>
      <c r="BN65" s="151">
        <v>2055</v>
      </c>
      <c r="BO65" s="151">
        <v>2056</v>
      </c>
      <c r="BP65" s="151">
        <v>2057</v>
      </c>
      <c r="BQ65" s="151">
        <v>2058</v>
      </c>
      <c r="BR65" s="151">
        <v>2059</v>
      </c>
      <c r="BS65" s="151">
        <v>2060</v>
      </c>
      <c r="BT65" s="151">
        <v>2061</v>
      </c>
      <c r="BU65" s="151">
        <v>2062</v>
      </c>
      <c r="BV65" s="151">
        <v>2063</v>
      </c>
      <c r="BW65" s="151">
        <v>2064</v>
      </c>
      <c r="BX65" s="151">
        <v>2065</v>
      </c>
      <c r="BY65" s="151">
        <v>2066</v>
      </c>
      <c r="BZ65" s="151">
        <v>2067</v>
      </c>
      <c r="CA65" s="151">
        <v>2068</v>
      </c>
      <c r="CB65" s="151">
        <v>2069</v>
      </c>
      <c r="CC65" s="151">
        <v>2070</v>
      </c>
      <c r="CD65" s="151">
        <v>2071</v>
      </c>
      <c r="CE65" s="151">
        <v>2072</v>
      </c>
      <c r="CF65" s="151">
        <v>2073</v>
      </c>
      <c r="CG65" s="151">
        <v>2074</v>
      </c>
      <c r="CH65" s="151">
        <v>2075</v>
      </c>
      <c r="CI65" s="151">
        <v>2076</v>
      </c>
      <c r="CJ65" s="151">
        <v>2077</v>
      </c>
      <c r="CK65" s="151">
        <v>2078</v>
      </c>
      <c r="CL65" s="151">
        <v>2079</v>
      </c>
      <c r="CM65" s="151">
        <v>2080</v>
      </c>
      <c r="CN65" s="151">
        <v>2081</v>
      </c>
      <c r="CO65" s="151">
        <v>2082</v>
      </c>
      <c r="CP65" s="151">
        <v>2083</v>
      </c>
      <c r="CQ65" s="151">
        <v>2084</v>
      </c>
      <c r="CR65" s="139">
        <v>2085</v>
      </c>
      <c r="CS65" s="139">
        <v>2086</v>
      </c>
      <c r="CT65" s="139" t="s">
        <v>539</v>
      </c>
    </row>
    <row r="66" spans="1:98" s="142" customFormat="1" ht="15" x14ac:dyDescent="0.25">
      <c r="A66" s="265" t="s">
        <v>316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1">
        <v>0</v>
      </c>
      <c r="AL66" s="262"/>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v>0</v>
      </c>
      <c r="BM66" s="158">
        <v>0</v>
      </c>
      <c r="BN66" s="158">
        <v>0</v>
      </c>
      <c r="BO66" s="158">
        <v>0</v>
      </c>
      <c r="BP66" s="158">
        <v>0</v>
      </c>
      <c r="BQ66" s="158">
        <v>0</v>
      </c>
      <c r="BR66" s="158">
        <v>0</v>
      </c>
      <c r="BS66" s="158">
        <v>0</v>
      </c>
      <c r="BT66" s="158">
        <v>0</v>
      </c>
      <c r="BU66" s="158">
        <v>0</v>
      </c>
      <c r="BV66" s="158">
        <v>0</v>
      </c>
      <c r="BW66" s="158">
        <v>0</v>
      </c>
      <c r="BX66" s="158">
        <v>0</v>
      </c>
      <c r="BY66" s="158">
        <v>0</v>
      </c>
      <c r="BZ66" s="158">
        <v>0</v>
      </c>
      <c r="CA66" s="158">
        <v>0</v>
      </c>
      <c r="CB66" s="158">
        <v>0</v>
      </c>
      <c r="CC66" s="158">
        <v>0</v>
      </c>
      <c r="CD66" s="158">
        <v>0</v>
      </c>
      <c r="CE66" s="158">
        <v>0</v>
      </c>
      <c r="CF66" s="158">
        <v>0</v>
      </c>
      <c r="CG66" s="158">
        <v>0</v>
      </c>
      <c r="CH66" s="158">
        <v>0</v>
      </c>
      <c r="CI66" s="158">
        <v>0</v>
      </c>
      <c r="CJ66" s="158">
        <v>0</v>
      </c>
      <c r="CK66" s="158">
        <v>0</v>
      </c>
      <c r="CL66" s="158">
        <v>0</v>
      </c>
      <c r="CM66" s="158">
        <v>0</v>
      </c>
      <c r="CN66" s="158">
        <v>0</v>
      </c>
      <c r="CO66" s="158">
        <v>0</v>
      </c>
      <c r="CP66" s="158">
        <v>0</v>
      </c>
      <c r="CQ66" s="158">
        <v>0</v>
      </c>
      <c r="CR66" s="142">
        <v>0</v>
      </c>
      <c r="CS66" s="142">
        <v>0</v>
      </c>
      <c r="CT66" s="142" t="s">
        <v>539</v>
      </c>
    </row>
    <row r="67" spans="1:98" x14ac:dyDescent="0.25">
      <c r="A67" s="265" t="s">
        <v>315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9">
        <v>0</v>
      </c>
      <c r="AL67" s="270"/>
      <c r="AM67" s="159">
        <v>48575.725228221665</v>
      </c>
      <c r="AN67" s="159">
        <v>50674.834269006104</v>
      </c>
      <c r="AO67" s="159">
        <v>52867.136269790535</v>
      </c>
      <c r="AP67" s="159">
        <v>55145.957948974967</v>
      </c>
      <c r="AQ67" s="159">
        <v>57514.760093695404</v>
      </c>
      <c r="AR67" s="159">
        <v>59977.141922573275</v>
      </c>
      <c r="AS67" s="159">
        <v>62536.846622974881</v>
      </c>
      <c r="AT67" s="159">
        <v>65197.767109761189</v>
      </c>
      <c r="AU67" s="159">
        <v>67963.952014387571</v>
      </c>
      <c r="AV67" s="159">
        <v>70839.611913567613</v>
      </c>
      <c r="AW67" s="159">
        <v>73829.125807083503</v>
      </c>
      <c r="AX67" s="159">
        <v>76937.047854708639</v>
      </c>
      <c r="AY67" s="159">
        <v>80168.114382607368</v>
      </c>
      <c r="AZ67" s="159">
        <v>83527.251169990719</v>
      </c>
      <c r="BA67" s="159">
        <v>87019.581027238004</v>
      </c>
      <c r="BB67" s="159">
        <v>90650.431677143832</v>
      </c>
      <c r="BC67" s="159">
        <v>94425.343951414485</v>
      </c>
      <c r="BD67" s="159">
        <v>98350.080315024636</v>
      </c>
      <c r="BE67" s="159">
        <v>102430.63373154776</v>
      </c>
      <c r="BF67" s="159">
        <v>106673.23688310044</v>
      </c>
      <c r="BG67" s="159">
        <v>111084.37175908385</v>
      </c>
      <c r="BH67" s="159">
        <v>115670.7796284752</v>
      </c>
      <c r="BI67" s="159">
        <v>120439.47141101085</v>
      </c>
      <c r="BJ67" s="159">
        <v>125397.73846321655</v>
      </c>
      <c r="BK67" s="159">
        <v>130553.16379587911</v>
      </c>
      <c r="BL67" s="159">
        <v>135913.63374021676</v>
      </c>
      <c r="BM67" s="159">
        <v>141487.3500806966</v>
      </c>
      <c r="BN67" s="159">
        <v>147282.84267316418</v>
      </c>
      <c r="BO67" s="159">
        <v>153308.98256769916</v>
      </c>
      <c r="BP67" s="159">
        <v>159574.9956563841</v>
      </c>
      <c r="BQ67" s="159">
        <v>166090.47686698509</v>
      </c>
      <c r="BR67" s="159">
        <v>172865.40492437876</v>
      </c>
      <c r="BS67" s="159">
        <v>179910.15770243676</v>
      </c>
      <c r="BT67" s="159">
        <v>187235.52818998575</v>
      </c>
      <c r="BU67" s="159">
        <v>194852.7410954053</v>
      </c>
      <c r="BV67" s="159">
        <v>202773.47011541028</v>
      </c>
      <c r="BW67" s="159">
        <v>211009.85589458406</v>
      </c>
      <c r="BX67" s="159">
        <v>219574.52470329343</v>
      </c>
      <c r="BY67" s="159">
        <v>228480.60786271977</v>
      </c>
      <c r="BZ67" s="159">
        <v>237741.76194689181</v>
      </c>
      <c r="CA67" s="159">
        <v>247372.18979279939</v>
      </c>
      <c r="CB67" s="159">
        <v>257386.66235091179</v>
      </c>
      <c r="CC67" s="159">
        <v>267800.54140971741</v>
      </c>
      <c r="CD67" s="159">
        <v>278629.80322924384</v>
      </c>
      <c r="CE67" s="159">
        <v>289891.06311991997</v>
      </c>
      <c r="CF67" s="159">
        <v>301601.60100459174</v>
      </c>
      <c r="CG67" s="159">
        <v>313779.38800301898</v>
      </c>
      <c r="CH67" s="159">
        <v>326443.11407975201</v>
      </c>
      <c r="CI67" s="159">
        <v>339612.21679792291</v>
      </c>
      <c r="CJ67" s="159">
        <v>353306.91122318932</v>
      </c>
      <c r="CK67" s="159">
        <v>367548.22102383501</v>
      </c>
      <c r="CL67" s="159">
        <v>382358.01081487507</v>
      </c>
      <c r="CM67" s="159">
        <v>397759.01979592541</v>
      </c>
      <c r="CN67" s="159">
        <v>413774.89673458639</v>
      </c>
      <c r="CO67" s="159">
        <v>430430.23634916253</v>
      </c>
      <c r="CP67" s="159">
        <v>447750.61714669026</v>
      </c>
      <c r="CQ67" s="159">
        <v>465762.64077448769</v>
      </c>
      <c r="CR67" s="139">
        <v>484493.97294576559</v>
      </c>
      <c r="CS67" s="139">
        <v>503973.38600226323</v>
      </c>
      <c r="CT67" s="139" t="s">
        <v>539</v>
      </c>
    </row>
    <row r="68" spans="1:98" x14ac:dyDescent="0.25">
      <c r="A68" s="265" t="s">
        <v>314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69">
        <v>0</v>
      </c>
      <c r="AL68" s="270"/>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v>0</v>
      </c>
      <c r="BM68" s="159">
        <v>0</v>
      </c>
      <c r="BN68" s="159">
        <v>0</v>
      </c>
      <c r="BO68" s="159">
        <v>0</v>
      </c>
      <c r="BP68" s="159">
        <v>0</v>
      </c>
      <c r="BQ68" s="159">
        <v>0</v>
      </c>
      <c r="BR68" s="159">
        <v>0</v>
      </c>
      <c r="BS68" s="159">
        <v>0</v>
      </c>
      <c r="BT68" s="159">
        <v>0</v>
      </c>
      <c r="BU68" s="159">
        <v>0</v>
      </c>
      <c r="BV68" s="159">
        <v>0</v>
      </c>
      <c r="BW68" s="159">
        <v>0</v>
      </c>
      <c r="BX68" s="159">
        <v>0</v>
      </c>
      <c r="BY68" s="159">
        <v>0</v>
      </c>
      <c r="BZ68" s="159">
        <v>0</v>
      </c>
      <c r="CA68" s="159">
        <v>0</v>
      </c>
      <c r="CB68" s="159">
        <v>0</v>
      </c>
      <c r="CC68" s="159">
        <v>0</v>
      </c>
      <c r="CD68" s="159">
        <v>0</v>
      </c>
      <c r="CE68" s="159">
        <v>0</v>
      </c>
      <c r="CF68" s="159">
        <v>0</v>
      </c>
      <c r="CG68" s="159">
        <v>0</v>
      </c>
      <c r="CH68" s="159">
        <v>0</v>
      </c>
      <c r="CI68" s="159">
        <v>0</v>
      </c>
      <c r="CJ68" s="159">
        <v>0</v>
      </c>
      <c r="CK68" s="159">
        <v>0</v>
      </c>
      <c r="CL68" s="159">
        <v>0</v>
      </c>
      <c r="CM68" s="159">
        <v>0</v>
      </c>
      <c r="CN68" s="159">
        <v>0</v>
      </c>
      <c r="CO68" s="159">
        <v>0</v>
      </c>
      <c r="CP68" s="159">
        <v>0</v>
      </c>
      <c r="CQ68" s="159">
        <v>0</v>
      </c>
      <c r="CR68" s="139">
        <v>0</v>
      </c>
      <c r="CS68" s="139">
        <v>0</v>
      </c>
      <c r="CT68" s="139" t="s">
        <v>539</v>
      </c>
    </row>
    <row r="69" spans="1:98" x14ac:dyDescent="0.25">
      <c r="A69" s="265" t="s">
        <v>313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9">
        <v>0</v>
      </c>
      <c r="AL69" s="270"/>
      <c r="AM69" s="159">
        <v>52005</v>
      </c>
      <c r="AN69" s="159">
        <v>54074.799000000006</v>
      </c>
      <c r="AO69" s="159">
        <v>56237.790960000006</v>
      </c>
      <c r="AP69" s="159">
        <v>58487.302598400012</v>
      </c>
      <c r="AQ69" s="159">
        <v>60826.794702336018</v>
      </c>
      <c r="AR69" s="159">
        <v>63259.866490429456</v>
      </c>
      <c r="AS69" s="159">
        <v>65790.26115004663</v>
      </c>
      <c r="AT69" s="159">
        <v>68421.871596048513</v>
      </c>
      <c r="AU69" s="159">
        <v>71158.746459890463</v>
      </c>
      <c r="AV69" s="159">
        <v>74005.096318286072</v>
      </c>
      <c r="AW69" s="159">
        <v>76965.30017101753</v>
      </c>
      <c r="AX69" s="159">
        <v>80043.912177858234</v>
      </c>
      <c r="AY69" s="159">
        <v>83245.668664972545</v>
      </c>
      <c r="AZ69" s="159">
        <v>86575.495411571465</v>
      </c>
      <c r="BA69" s="159">
        <v>90038.515228034317</v>
      </c>
      <c r="BB69" s="159">
        <v>93640.055837155713</v>
      </c>
      <c r="BC69" s="159">
        <v>97385.658070641934</v>
      </c>
      <c r="BD69" s="159">
        <v>101281.08439346765</v>
      </c>
      <c r="BE69" s="159">
        <v>105332.32776920634</v>
      </c>
      <c r="BF69" s="159">
        <v>109545.62087997459</v>
      </c>
      <c r="BG69" s="159">
        <v>113927.44571517358</v>
      </c>
      <c r="BH69" s="159">
        <v>118484.5435437805</v>
      </c>
      <c r="BI69" s="159">
        <v>123223.92528553172</v>
      </c>
      <c r="BJ69" s="159">
        <v>128152.88229695299</v>
      </c>
      <c r="BK69" s="159">
        <v>133278.99758883112</v>
      </c>
      <c r="BL69" s="159">
        <v>138610.15749238434</v>
      </c>
      <c r="BM69" s="159">
        <v>144154.56379207975</v>
      </c>
      <c r="BN69" s="159">
        <v>149920.7463437629</v>
      </c>
      <c r="BO69" s="159">
        <v>155917.57619751344</v>
      </c>
      <c r="BP69" s="159">
        <v>162154.27924541396</v>
      </c>
      <c r="BQ69" s="159">
        <v>168640.45041523053</v>
      </c>
      <c r="BR69" s="159">
        <v>175386.06843183975</v>
      </c>
      <c r="BS69" s="159">
        <v>182401.51116911334</v>
      </c>
      <c r="BT69" s="159">
        <v>189697.57161587788</v>
      </c>
      <c r="BU69" s="159">
        <v>197285.47448051302</v>
      </c>
      <c r="BV69" s="159">
        <v>205176.89345973355</v>
      </c>
      <c r="BW69" s="159">
        <v>213383.96919812291</v>
      </c>
      <c r="BX69" s="159">
        <v>221919.32796604786</v>
      </c>
      <c r="BY69" s="159">
        <v>230796.10108468976</v>
      </c>
      <c r="BZ69" s="159">
        <v>240027.94512807738</v>
      </c>
      <c r="CA69" s="159">
        <v>249629.0629332005</v>
      </c>
      <c r="CB69" s="159">
        <v>259614.22545052849</v>
      </c>
      <c r="CC69" s="159">
        <v>269998.79446854966</v>
      </c>
      <c r="CD69" s="159">
        <v>280798.74624729168</v>
      </c>
      <c r="CE69" s="159">
        <v>292030.69609718339</v>
      </c>
      <c r="CF69" s="159">
        <v>303711.92394107074</v>
      </c>
      <c r="CG69" s="159">
        <v>315860.4008987135</v>
      </c>
      <c r="CH69" s="159">
        <v>328494.81693466211</v>
      </c>
      <c r="CI69" s="159">
        <v>341634.6096120486</v>
      </c>
      <c r="CJ69" s="159">
        <v>355299.9939965306</v>
      </c>
      <c r="CK69" s="159">
        <v>369511.99375639181</v>
      </c>
      <c r="CL69" s="159">
        <v>384292.47350664745</v>
      </c>
      <c r="CM69" s="159">
        <v>399664.17244691338</v>
      </c>
      <c r="CN69" s="159">
        <v>415650.73934478994</v>
      </c>
      <c r="CO69" s="159">
        <v>432276.76891858166</v>
      </c>
      <c r="CP69" s="159">
        <v>449567.83967532491</v>
      </c>
      <c r="CQ69" s="159">
        <v>467550.55326233793</v>
      </c>
      <c r="CR69" s="139">
        <v>486252.57539283141</v>
      </c>
      <c r="CS69" s="139">
        <v>505702.67840854463</v>
      </c>
      <c r="CT69" s="139" t="s">
        <v>539</v>
      </c>
    </row>
    <row r="70" spans="1:98" x14ac:dyDescent="0.25">
      <c r="A70" s="265" t="s">
        <v>539</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9">
        <v>0</v>
      </c>
      <c r="AL70" s="270"/>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v>0</v>
      </c>
      <c r="BM70" s="159">
        <v>0</v>
      </c>
      <c r="BN70" s="159">
        <v>0</v>
      </c>
      <c r="BO70" s="159">
        <v>0</v>
      </c>
      <c r="BP70" s="159">
        <v>0</v>
      </c>
      <c r="BQ70" s="159">
        <v>0</v>
      </c>
      <c r="BR70" s="159">
        <v>0</v>
      </c>
      <c r="BS70" s="159">
        <v>0</v>
      </c>
      <c r="BT70" s="159">
        <v>0</v>
      </c>
      <c r="BU70" s="159">
        <v>0</v>
      </c>
      <c r="BV70" s="159">
        <v>0</v>
      </c>
      <c r="BW70" s="159">
        <v>0</v>
      </c>
      <c r="BX70" s="159">
        <v>0</v>
      </c>
      <c r="BY70" s="159">
        <v>0</v>
      </c>
      <c r="BZ70" s="159">
        <v>0</v>
      </c>
      <c r="CA70" s="159">
        <v>0</v>
      </c>
      <c r="CB70" s="159">
        <v>0</v>
      </c>
      <c r="CC70" s="159">
        <v>0</v>
      </c>
      <c r="CD70" s="159">
        <v>0</v>
      </c>
      <c r="CE70" s="159">
        <v>0</v>
      </c>
      <c r="CF70" s="159">
        <v>0</v>
      </c>
      <c r="CG70" s="159">
        <v>0</v>
      </c>
      <c r="CH70" s="159">
        <v>0</v>
      </c>
      <c r="CI70" s="159">
        <v>0</v>
      </c>
      <c r="CJ70" s="159">
        <v>0</v>
      </c>
      <c r="CK70" s="159">
        <v>0</v>
      </c>
      <c r="CL70" s="159">
        <v>0</v>
      </c>
      <c r="CM70" s="159">
        <v>0</v>
      </c>
      <c r="CN70" s="159">
        <v>0</v>
      </c>
      <c r="CO70" s="159">
        <v>0</v>
      </c>
      <c r="CP70" s="159">
        <v>0</v>
      </c>
      <c r="CQ70" s="159">
        <v>0</v>
      </c>
      <c r="CR70" s="139">
        <v>0</v>
      </c>
      <c r="CS70" s="139">
        <v>0</v>
      </c>
      <c r="CT70" s="139" t="s">
        <v>539</v>
      </c>
    </row>
    <row r="71" spans="1:98" x14ac:dyDescent="0.25">
      <c r="A71" s="265" t="s">
        <v>539</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75"/>
      <c r="AL71" s="276"/>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v>0</v>
      </c>
      <c r="BM71" s="159">
        <v>0</v>
      </c>
      <c r="BN71" s="159">
        <v>0</v>
      </c>
      <c r="BO71" s="159">
        <v>0</v>
      </c>
      <c r="BP71" s="159">
        <v>0</v>
      </c>
      <c r="BQ71" s="159">
        <v>0</v>
      </c>
      <c r="BR71" s="159">
        <v>0</v>
      </c>
      <c r="BS71" s="159">
        <v>0</v>
      </c>
      <c r="BT71" s="159">
        <v>0</v>
      </c>
      <c r="BU71" s="159">
        <v>0</v>
      </c>
      <c r="BV71" s="159">
        <v>0</v>
      </c>
      <c r="BW71" s="159">
        <v>0</v>
      </c>
      <c r="BX71" s="159">
        <v>0</v>
      </c>
      <c r="BY71" s="159">
        <v>0</v>
      </c>
      <c r="BZ71" s="159">
        <v>0</v>
      </c>
      <c r="CA71" s="159">
        <v>0</v>
      </c>
      <c r="CB71" s="159">
        <v>0</v>
      </c>
      <c r="CC71" s="159">
        <v>0</v>
      </c>
      <c r="CD71" s="159">
        <v>0</v>
      </c>
      <c r="CE71" s="159">
        <v>0</v>
      </c>
      <c r="CF71" s="159">
        <v>0</v>
      </c>
      <c r="CG71" s="159">
        <v>0</v>
      </c>
      <c r="CH71" s="159">
        <v>0</v>
      </c>
      <c r="CI71" s="159">
        <v>0</v>
      </c>
      <c r="CJ71" s="159">
        <v>0</v>
      </c>
      <c r="CK71" s="159">
        <v>0</v>
      </c>
      <c r="CL71" s="159">
        <v>0</v>
      </c>
      <c r="CM71" s="159">
        <v>0</v>
      </c>
      <c r="CN71" s="159">
        <v>0</v>
      </c>
      <c r="CO71" s="159">
        <v>0</v>
      </c>
      <c r="CP71" s="159">
        <v>0</v>
      </c>
      <c r="CQ71" s="159">
        <v>0</v>
      </c>
      <c r="CR71" s="139">
        <v>0</v>
      </c>
      <c r="CS71" s="139">
        <v>0</v>
      </c>
      <c r="CT71" s="139" t="s">
        <v>545</v>
      </c>
    </row>
    <row r="72" spans="1:98" x14ac:dyDescent="0.25">
      <c r="A72" s="265" t="s">
        <v>312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75"/>
      <c r="AL72" s="276"/>
      <c r="AM72" s="159">
        <v>-3429.2747717783332</v>
      </c>
      <c r="AN72" s="159">
        <v>-3399.9647309939023</v>
      </c>
      <c r="AO72" s="159">
        <v>-3370.6546902094724</v>
      </c>
      <c r="AP72" s="159">
        <v>-3341.3446494250425</v>
      </c>
      <c r="AQ72" s="159">
        <v>-3312.0346086406116</v>
      </c>
      <c r="AR72" s="159">
        <v>-3282.7245678561817</v>
      </c>
      <c r="AS72" s="159">
        <v>-3253.4145270717518</v>
      </c>
      <c r="AT72" s="159">
        <v>-3224.1044862873214</v>
      </c>
      <c r="AU72" s="159">
        <v>-3194.794445502891</v>
      </c>
      <c r="AV72" s="159">
        <v>-3165.4844047184611</v>
      </c>
      <c r="AW72" s="159">
        <v>-3136.1743639340311</v>
      </c>
      <c r="AX72" s="159">
        <v>-3106.8643231496008</v>
      </c>
      <c r="AY72" s="159">
        <v>-3077.5542823651704</v>
      </c>
      <c r="AZ72" s="159">
        <v>-3048.2442415807404</v>
      </c>
      <c r="BA72" s="159">
        <v>-3018.9342007963101</v>
      </c>
      <c r="BB72" s="159">
        <v>-2989.6241600118801</v>
      </c>
      <c r="BC72" s="159">
        <v>-2960.3141192274497</v>
      </c>
      <c r="BD72" s="159">
        <v>-2931.0040784430198</v>
      </c>
      <c r="BE72" s="159">
        <v>-2901.6940376585899</v>
      </c>
      <c r="BF72" s="159">
        <v>-2872.3839968741595</v>
      </c>
      <c r="BG72" s="159">
        <v>-2843.0739560897291</v>
      </c>
      <c r="BH72" s="159">
        <v>-2813.7639153052992</v>
      </c>
      <c r="BI72" s="159">
        <v>-2784.4538745208688</v>
      </c>
      <c r="BJ72" s="159">
        <v>-2755.1438337364389</v>
      </c>
      <c r="BK72" s="159">
        <v>-2725.8337929520085</v>
      </c>
      <c r="BL72" s="159">
        <v>-2696.5237521675786</v>
      </c>
      <c r="BM72" s="159">
        <v>-2667.2137113831482</v>
      </c>
      <c r="BN72" s="159">
        <v>-2637.9036705987182</v>
      </c>
      <c r="BO72" s="159">
        <v>-2608.5936298142883</v>
      </c>
      <c r="BP72" s="159">
        <v>-2579.2835890298579</v>
      </c>
      <c r="BQ72" s="159">
        <v>-2549.973548245428</v>
      </c>
      <c r="BR72" s="159">
        <v>-2520.6635074609976</v>
      </c>
      <c r="BS72" s="159">
        <v>-2491.3534666765677</v>
      </c>
      <c r="BT72" s="159">
        <v>-2462.0434258921373</v>
      </c>
      <c r="BU72" s="159">
        <v>-2432.7333851077074</v>
      </c>
      <c r="BV72" s="159">
        <v>-2403.423344323277</v>
      </c>
      <c r="BW72" s="159">
        <v>-2374.113303538847</v>
      </c>
      <c r="BX72" s="159">
        <v>-2344.8032627544167</v>
      </c>
      <c r="BY72" s="159">
        <v>-2315.4932219699867</v>
      </c>
      <c r="BZ72" s="159">
        <v>-2286.1831811855564</v>
      </c>
      <c r="CA72" s="159">
        <v>-2256.8731404011264</v>
      </c>
      <c r="CB72" s="159">
        <v>-2227.563099616696</v>
      </c>
      <c r="CC72" s="159">
        <v>-2198.2530588322661</v>
      </c>
      <c r="CD72" s="159">
        <v>-2168.9430180478357</v>
      </c>
      <c r="CE72" s="159">
        <v>-2139.6329772634058</v>
      </c>
      <c r="CF72" s="159">
        <v>-2110.3229364789754</v>
      </c>
      <c r="CG72" s="159">
        <v>-2081.0128956945455</v>
      </c>
      <c r="CH72" s="159">
        <v>-2051.7028549101151</v>
      </c>
      <c r="CI72" s="159">
        <v>-2022.3928141256849</v>
      </c>
      <c r="CJ72" s="159">
        <v>-1993.0827733412548</v>
      </c>
      <c r="CK72" s="159">
        <v>-1963.7727325568244</v>
      </c>
      <c r="CL72" s="159">
        <v>-1934.462691772394</v>
      </c>
      <c r="CM72" s="159">
        <v>-1905.1526509879636</v>
      </c>
      <c r="CN72" s="159">
        <v>-1875.8426102035335</v>
      </c>
      <c r="CO72" s="159">
        <v>-1846.5325694191031</v>
      </c>
      <c r="CP72" s="159">
        <v>-1817.2225286346727</v>
      </c>
      <c r="CQ72" s="159">
        <v>-1787.9124878502425</v>
      </c>
      <c r="CR72" s="139">
        <v>-1758.6024470658122</v>
      </c>
      <c r="CS72" s="139">
        <v>-1729.2924062813818</v>
      </c>
      <c r="CT72" s="139">
        <v>-1729.2924062813818</v>
      </c>
    </row>
    <row r="73" spans="1:98" s="142" customFormat="1" ht="15" x14ac:dyDescent="0.25">
      <c r="A73" s="265" t="s">
        <v>606</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1">
        <v>0</v>
      </c>
      <c r="AL73" s="262"/>
      <c r="AM73" s="158">
        <v>48575.725228221665</v>
      </c>
      <c r="AN73" s="158">
        <v>50674.834269006104</v>
      </c>
      <c r="AO73" s="158">
        <v>52867.136269790535</v>
      </c>
      <c r="AP73" s="158">
        <v>55145.957948974967</v>
      </c>
      <c r="AQ73" s="158">
        <v>57514.760093695404</v>
      </c>
      <c r="AR73" s="158">
        <v>59977.141922573275</v>
      </c>
      <c r="AS73" s="158">
        <v>62536.846622974881</v>
      </c>
      <c r="AT73" s="158">
        <v>65197.767109761189</v>
      </c>
      <c r="AU73" s="158">
        <v>67963.952014387571</v>
      </c>
      <c r="AV73" s="158">
        <v>70839.611913567613</v>
      </c>
      <c r="AW73" s="158">
        <v>73829.125807083503</v>
      </c>
      <c r="AX73" s="158">
        <v>76937.047854708639</v>
      </c>
      <c r="AY73" s="158">
        <v>80168.114382607368</v>
      </c>
      <c r="AZ73" s="158">
        <v>83527.251169990719</v>
      </c>
      <c r="BA73" s="158">
        <v>87019.581027238004</v>
      </c>
      <c r="BB73" s="158">
        <v>90650.431677143832</v>
      </c>
      <c r="BC73" s="158">
        <v>94425.343951414485</v>
      </c>
      <c r="BD73" s="158">
        <v>98350.080315024636</v>
      </c>
      <c r="BE73" s="158">
        <v>102430.63373154776</v>
      </c>
      <c r="BF73" s="158">
        <v>106673.23688310044</v>
      </c>
      <c r="BG73" s="158">
        <v>111084.37175908385</v>
      </c>
      <c r="BH73" s="158">
        <v>115670.7796284752</v>
      </c>
      <c r="BI73" s="158">
        <v>120439.47141101085</v>
      </c>
      <c r="BJ73" s="158">
        <v>125397.73846321655</v>
      </c>
      <c r="BK73" s="158">
        <v>130553.16379587911</v>
      </c>
      <c r="BL73" s="158">
        <v>135913.63374021676</v>
      </c>
      <c r="BM73" s="158">
        <v>141487.3500806966</v>
      </c>
      <c r="BN73" s="158">
        <v>147282.84267316418</v>
      </c>
      <c r="BO73" s="158">
        <v>153308.98256769916</v>
      </c>
      <c r="BP73" s="158">
        <v>159574.9956563841</v>
      </c>
      <c r="BQ73" s="158">
        <v>166090.47686698509</v>
      </c>
      <c r="BR73" s="158">
        <v>172865.40492437876</v>
      </c>
      <c r="BS73" s="158">
        <v>179910.15770243676</v>
      </c>
      <c r="BT73" s="158">
        <v>187235.52818998575</v>
      </c>
      <c r="BU73" s="158">
        <v>194852.7410954053</v>
      </c>
      <c r="BV73" s="158">
        <v>202773.47011541028</v>
      </c>
      <c r="BW73" s="158">
        <v>211009.85589458406</v>
      </c>
      <c r="BX73" s="158">
        <v>219574.52470329343</v>
      </c>
      <c r="BY73" s="158">
        <v>228480.60786271977</v>
      </c>
      <c r="BZ73" s="158">
        <v>237741.76194689181</v>
      </c>
      <c r="CA73" s="158">
        <v>247372.18979279939</v>
      </c>
      <c r="CB73" s="158">
        <v>257386.66235091179</v>
      </c>
      <c r="CC73" s="158">
        <v>267800.54140971741</v>
      </c>
      <c r="CD73" s="158">
        <v>278629.80322924384</v>
      </c>
      <c r="CE73" s="158">
        <v>289891.06311991997</v>
      </c>
      <c r="CF73" s="158">
        <v>301601.60100459174</v>
      </c>
      <c r="CG73" s="158">
        <v>313779.38800301898</v>
      </c>
      <c r="CH73" s="158">
        <v>326443.11407975201</v>
      </c>
      <c r="CI73" s="158">
        <v>339612.21679792291</v>
      </c>
      <c r="CJ73" s="158">
        <v>353306.91122318932</v>
      </c>
      <c r="CK73" s="158">
        <v>367548.22102383501</v>
      </c>
      <c r="CL73" s="158">
        <v>382358.01081487507</v>
      </c>
      <c r="CM73" s="158">
        <v>397759.01979592541</v>
      </c>
      <c r="CN73" s="158">
        <v>413774.89673458639</v>
      </c>
      <c r="CO73" s="158">
        <v>430430.23634916253</v>
      </c>
      <c r="CP73" s="158">
        <v>447750.61714669026</v>
      </c>
      <c r="CQ73" s="158">
        <v>465762.64077448769</v>
      </c>
      <c r="CR73" s="142">
        <v>484493.97294576559</v>
      </c>
      <c r="CS73" s="142">
        <v>503973.38600226323</v>
      </c>
      <c r="CT73" s="142" t="s">
        <v>539</v>
      </c>
    </row>
    <row r="74" spans="1:98" x14ac:dyDescent="0.25">
      <c r="A74" s="265" t="s">
        <v>308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69">
        <v>0</v>
      </c>
      <c r="AL74" s="270"/>
      <c r="AM74" s="159">
        <v>-2664.5491622209265</v>
      </c>
      <c r="AN74" s="159">
        <v>-2664.5491622209265</v>
      </c>
      <c r="AO74" s="159">
        <v>-2664.5491622209265</v>
      </c>
      <c r="AP74" s="159">
        <v>-2664.5491622209265</v>
      </c>
      <c r="AQ74" s="159">
        <v>-2664.5491622209265</v>
      </c>
      <c r="AR74" s="159">
        <v>-2664.5491622209265</v>
      </c>
      <c r="AS74" s="159">
        <v>-2664.5491622209265</v>
      </c>
      <c r="AT74" s="159">
        <v>-2664.5491622209265</v>
      </c>
      <c r="AU74" s="159">
        <v>-2664.5491622209265</v>
      </c>
      <c r="AV74" s="159">
        <v>-2664.5491622209265</v>
      </c>
      <c r="AW74" s="159">
        <v>-2664.5491622209265</v>
      </c>
      <c r="AX74" s="159">
        <v>-2664.5491622209265</v>
      </c>
      <c r="AY74" s="159">
        <v>-2664.5491622209265</v>
      </c>
      <c r="AZ74" s="159">
        <v>-2664.5491622209265</v>
      </c>
      <c r="BA74" s="159">
        <v>-2664.5491622209265</v>
      </c>
      <c r="BB74" s="159">
        <v>-2664.5491622209265</v>
      </c>
      <c r="BC74" s="159">
        <v>-2664.5491622209265</v>
      </c>
      <c r="BD74" s="159">
        <v>-2664.5491622209265</v>
      </c>
      <c r="BE74" s="159">
        <v>-2664.5491622209265</v>
      </c>
      <c r="BF74" s="159">
        <v>-2664.5491622209265</v>
      </c>
      <c r="BG74" s="159">
        <v>-2664.5491622209265</v>
      </c>
      <c r="BH74" s="159">
        <v>-2664.5491622209265</v>
      </c>
      <c r="BI74" s="159">
        <v>-2664.5491622209265</v>
      </c>
      <c r="BJ74" s="159">
        <v>-2664.5491622209265</v>
      </c>
      <c r="BK74" s="159">
        <v>-2664.5491622209265</v>
      </c>
      <c r="BL74" s="159">
        <v>-2664.5491622209265</v>
      </c>
      <c r="BM74" s="159">
        <v>-2664.5491622209265</v>
      </c>
      <c r="BN74" s="159">
        <v>-2664.5491622209265</v>
      </c>
      <c r="BO74" s="159">
        <v>-2664.5491622209265</v>
      </c>
      <c r="BP74" s="159">
        <v>-2664.5491622209265</v>
      </c>
      <c r="BQ74" s="159">
        <v>-2664.5491622209265</v>
      </c>
      <c r="BR74" s="159">
        <v>-2664.5491622209265</v>
      </c>
      <c r="BS74" s="159">
        <v>-2664.5491622209265</v>
      </c>
      <c r="BT74" s="159">
        <v>-2664.5491622209265</v>
      </c>
      <c r="BU74" s="159">
        <v>-2664.5491622209265</v>
      </c>
      <c r="BV74" s="159">
        <v>-2664.5491622209265</v>
      </c>
      <c r="BW74" s="159">
        <v>-2664.5491622209265</v>
      </c>
      <c r="BX74" s="159">
        <v>-2664.5491622209265</v>
      </c>
      <c r="BY74" s="159">
        <v>-2664.5491622209265</v>
      </c>
      <c r="BZ74" s="159">
        <v>-2664.5491622209265</v>
      </c>
      <c r="CA74" s="159">
        <v>-2664.5491622209265</v>
      </c>
      <c r="CB74" s="159">
        <v>-2664.5491622209265</v>
      </c>
      <c r="CC74" s="159">
        <v>-2664.5491622209265</v>
      </c>
      <c r="CD74" s="159">
        <v>-2664.5491622209265</v>
      </c>
      <c r="CE74" s="159">
        <v>-2664.5491622209265</v>
      </c>
      <c r="CF74" s="159">
        <v>-2664.5491622209265</v>
      </c>
      <c r="CG74" s="159">
        <v>-2664.5491622209265</v>
      </c>
      <c r="CH74" s="159">
        <v>-2664.5491622209265</v>
      </c>
      <c r="CI74" s="159">
        <v>-2664.5491622209265</v>
      </c>
      <c r="CJ74" s="159">
        <v>-2664.5491622209265</v>
      </c>
      <c r="CK74" s="159">
        <v>-2664.5491622209265</v>
      </c>
      <c r="CL74" s="159">
        <v>-2664.5491622209265</v>
      </c>
      <c r="CM74" s="159">
        <v>-2664.5491622209265</v>
      </c>
      <c r="CN74" s="159">
        <v>-2664.5491622209265</v>
      </c>
      <c r="CO74" s="159">
        <v>-2664.5491622209265</v>
      </c>
      <c r="CP74" s="159">
        <v>-2664.5491622209265</v>
      </c>
      <c r="CQ74" s="159">
        <v>-2664.5491622209265</v>
      </c>
      <c r="CR74" s="139">
        <v>-2664.5491622209265</v>
      </c>
      <c r="CS74" s="139">
        <v>-2664.5491622209265</v>
      </c>
      <c r="CT74" s="139" t="s">
        <v>545</v>
      </c>
    </row>
    <row r="75" spans="1:98" s="142" customFormat="1" ht="15" x14ac:dyDescent="0.25">
      <c r="A75" s="265" t="s">
        <v>607</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1">
        <v>0</v>
      </c>
      <c r="AL75" s="262"/>
      <c r="AM75" s="158">
        <v>45911.176066000742</v>
      </c>
      <c r="AN75" s="158">
        <v>48010.285106785173</v>
      </c>
      <c r="AO75" s="158">
        <v>50202.587107569605</v>
      </c>
      <c r="AP75" s="158">
        <v>52481.408786754037</v>
      </c>
      <c r="AQ75" s="158">
        <v>54850.210931474474</v>
      </c>
      <c r="AR75" s="158">
        <v>57312.592760352345</v>
      </c>
      <c r="AS75" s="158">
        <v>59872.297460753951</v>
      </c>
      <c r="AT75" s="158">
        <v>62533.217947540266</v>
      </c>
      <c r="AU75" s="158">
        <v>65299.402852166648</v>
      </c>
      <c r="AV75" s="158">
        <v>68175.06275134669</v>
      </c>
      <c r="AW75" s="158">
        <v>71164.57664486258</v>
      </c>
      <c r="AX75" s="158">
        <v>74272.498692487716</v>
      </c>
      <c r="AY75" s="158">
        <v>77503.565220386445</v>
      </c>
      <c r="AZ75" s="158">
        <v>80862.702007769796</v>
      </c>
      <c r="BA75" s="158">
        <v>84355.031865017081</v>
      </c>
      <c r="BB75" s="158">
        <v>87985.882514922909</v>
      </c>
      <c r="BC75" s="158">
        <v>91760.794789193562</v>
      </c>
      <c r="BD75" s="158">
        <v>95685.531152803713</v>
      </c>
      <c r="BE75" s="158">
        <v>99766.084569326835</v>
      </c>
      <c r="BF75" s="158">
        <v>104008.68772087952</v>
      </c>
      <c r="BG75" s="158">
        <v>108419.82259686293</v>
      </c>
      <c r="BH75" s="158">
        <v>113006.23046625427</v>
      </c>
      <c r="BI75" s="158">
        <v>117774.92224878992</v>
      </c>
      <c r="BJ75" s="158">
        <v>122733.18930099563</v>
      </c>
      <c r="BK75" s="158">
        <v>127888.61463365819</v>
      </c>
      <c r="BL75" s="158">
        <v>133249.08457799582</v>
      </c>
      <c r="BM75" s="158">
        <v>138822.80091847567</v>
      </c>
      <c r="BN75" s="158">
        <v>144618.29351094324</v>
      </c>
      <c r="BO75" s="158">
        <v>150644.43340547822</v>
      </c>
      <c r="BP75" s="158">
        <v>156910.44649416316</v>
      </c>
      <c r="BQ75" s="158">
        <v>163425.92770476415</v>
      </c>
      <c r="BR75" s="158">
        <v>170200.85576215782</v>
      </c>
      <c r="BS75" s="158">
        <v>177245.60854021582</v>
      </c>
      <c r="BT75" s="158">
        <v>184570.97902776481</v>
      </c>
      <c r="BU75" s="158">
        <v>192188.19193318437</v>
      </c>
      <c r="BV75" s="158">
        <v>200108.92095318934</v>
      </c>
      <c r="BW75" s="158">
        <v>208345.30673236313</v>
      </c>
      <c r="BX75" s="158">
        <v>216909.97554107249</v>
      </c>
      <c r="BY75" s="158">
        <v>225816.05870049883</v>
      </c>
      <c r="BZ75" s="158">
        <v>235077.21278467088</v>
      </c>
      <c r="CA75" s="158">
        <v>244707.64063057845</v>
      </c>
      <c r="CB75" s="158">
        <v>254722.11318869086</v>
      </c>
      <c r="CC75" s="158">
        <v>265135.9922474965</v>
      </c>
      <c r="CD75" s="158">
        <v>275965.25406702294</v>
      </c>
      <c r="CE75" s="158">
        <v>287226.51395769906</v>
      </c>
      <c r="CF75" s="158">
        <v>298937.05184237083</v>
      </c>
      <c r="CG75" s="158">
        <v>311114.83884079807</v>
      </c>
      <c r="CH75" s="158">
        <v>323778.5649175311</v>
      </c>
      <c r="CI75" s="158">
        <v>336947.667635702</v>
      </c>
      <c r="CJ75" s="158">
        <v>350642.36206096841</v>
      </c>
      <c r="CK75" s="158">
        <v>364883.6718616141</v>
      </c>
      <c r="CL75" s="158">
        <v>379693.46165265416</v>
      </c>
      <c r="CM75" s="158">
        <v>395094.47063370451</v>
      </c>
      <c r="CN75" s="158">
        <v>411110.34757236548</v>
      </c>
      <c r="CO75" s="158">
        <v>427765.68718694162</v>
      </c>
      <c r="CP75" s="158">
        <v>445086.06798446935</v>
      </c>
      <c r="CQ75" s="158">
        <v>463098.09161226678</v>
      </c>
      <c r="CR75" s="142">
        <v>481829.42378354468</v>
      </c>
      <c r="CS75" s="142">
        <v>501308.83684004232</v>
      </c>
      <c r="CT75" s="142" t="s">
        <v>539</v>
      </c>
    </row>
    <row r="76" spans="1:98" x14ac:dyDescent="0.25">
      <c r="A76" s="265" t="s">
        <v>307</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9">
        <v>0</v>
      </c>
      <c r="AL76" s="270"/>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c r="CR76" s="139">
        <v>0</v>
      </c>
      <c r="CS76" s="139">
        <v>0</v>
      </c>
      <c r="CT76" s="139">
        <v>0</v>
      </c>
    </row>
    <row r="77" spans="1:98" s="142" customFormat="1" ht="15"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v>0</v>
      </c>
      <c r="AL77" s="262"/>
      <c r="AM77" s="158">
        <v>45911.176066000742</v>
      </c>
      <c r="AN77" s="158">
        <v>48010.285106785173</v>
      </c>
      <c r="AO77" s="158">
        <v>50202.587107569605</v>
      </c>
      <c r="AP77" s="158">
        <v>52481.408786754037</v>
      </c>
      <c r="AQ77" s="158">
        <v>54850.210931474474</v>
      </c>
      <c r="AR77" s="158">
        <v>57312.592760352345</v>
      </c>
      <c r="AS77" s="158">
        <v>59872.297460753951</v>
      </c>
      <c r="AT77" s="158">
        <v>62533.217947540266</v>
      </c>
      <c r="AU77" s="158">
        <v>65299.402852166648</v>
      </c>
      <c r="AV77" s="158">
        <v>68175.06275134669</v>
      </c>
      <c r="AW77" s="158">
        <v>71164.57664486258</v>
      </c>
      <c r="AX77" s="158">
        <v>74272.498692487716</v>
      </c>
      <c r="AY77" s="158">
        <v>77503.565220386445</v>
      </c>
      <c r="AZ77" s="158">
        <v>80862.702007769796</v>
      </c>
      <c r="BA77" s="158">
        <v>84355.031865017081</v>
      </c>
      <c r="BB77" s="158">
        <v>87985.882514922909</v>
      </c>
      <c r="BC77" s="158">
        <v>91760.794789193562</v>
      </c>
      <c r="BD77" s="158">
        <v>95685.531152803713</v>
      </c>
      <c r="BE77" s="158">
        <v>99766.084569326835</v>
      </c>
      <c r="BF77" s="158">
        <v>104008.68772087952</v>
      </c>
      <c r="BG77" s="158">
        <v>108419.82259686293</v>
      </c>
      <c r="BH77" s="158">
        <v>113006.23046625427</v>
      </c>
      <c r="BI77" s="158">
        <v>117774.92224878992</v>
      </c>
      <c r="BJ77" s="158">
        <v>122733.18930099563</v>
      </c>
      <c r="BK77" s="158">
        <v>127888.61463365819</v>
      </c>
      <c r="BL77" s="158">
        <v>133249.08457799582</v>
      </c>
      <c r="BM77" s="158">
        <v>138822.80091847567</v>
      </c>
      <c r="BN77" s="158">
        <v>144618.29351094324</v>
      </c>
      <c r="BO77" s="158">
        <v>150644.43340547822</v>
      </c>
      <c r="BP77" s="158">
        <v>156910.44649416316</v>
      </c>
      <c r="BQ77" s="158">
        <v>163425.92770476415</v>
      </c>
      <c r="BR77" s="158">
        <v>170200.85576215782</v>
      </c>
      <c r="BS77" s="158">
        <v>177245.60854021582</v>
      </c>
      <c r="BT77" s="158">
        <v>184570.97902776481</v>
      </c>
      <c r="BU77" s="158">
        <v>192188.19193318437</v>
      </c>
      <c r="BV77" s="158">
        <v>200108.92095318934</v>
      </c>
      <c r="BW77" s="158">
        <v>208345.30673236313</v>
      </c>
      <c r="BX77" s="158">
        <v>216909.97554107249</v>
      </c>
      <c r="BY77" s="158">
        <v>225816.05870049883</v>
      </c>
      <c r="BZ77" s="158">
        <v>235077.21278467088</v>
      </c>
      <c r="CA77" s="158">
        <v>244707.64063057845</v>
      </c>
      <c r="CB77" s="158">
        <v>254722.11318869086</v>
      </c>
      <c r="CC77" s="158">
        <v>265135.9922474965</v>
      </c>
      <c r="CD77" s="158">
        <v>275965.25406702294</v>
      </c>
      <c r="CE77" s="158">
        <v>287226.51395769906</v>
      </c>
      <c r="CF77" s="158">
        <v>298937.05184237083</v>
      </c>
      <c r="CG77" s="158">
        <v>311114.83884079807</v>
      </c>
      <c r="CH77" s="158">
        <v>323778.5649175311</v>
      </c>
      <c r="CI77" s="158">
        <v>336947.667635702</v>
      </c>
      <c r="CJ77" s="158">
        <v>350642.36206096841</v>
      </c>
      <c r="CK77" s="158">
        <v>364883.6718616141</v>
      </c>
      <c r="CL77" s="158">
        <v>379693.46165265416</v>
      </c>
      <c r="CM77" s="158">
        <v>395094.47063370451</v>
      </c>
      <c r="CN77" s="158">
        <v>411110.34757236548</v>
      </c>
      <c r="CO77" s="158">
        <v>427765.68718694162</v>
      </c>
      <c r="CP77" s="158">
        <v>445086.06798446935</v>
      </c>
      <c r="CQ77" s="158">
        <v>463098.09161226678</v>
      </c>
      <c r="CR77" s="142">
        <v>481829.42378354468</v>
      </c>
      <c r="CS77" s="142">
        <v>501308.83684004232</v>
      </c>
      <c r="CT77" s="142" t="e">
        <v>#VALUE!</v>
      </c>
    </row>
    <row r="78" spans="1:98" x14ac:dyDescent="0.25">
      <c r="A78" s="265" t="s">
        <v>306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75"/>
      <c r="AL78" s="276"/>
      <c r="AM78" s="159">
        <v>-11477.794016500186</v>
      </c>
      <c r="AN78" s="159">
        <v>-12002.571276696293</v>
      </c>
      <c r="AO78" s="159">
        <v>-12550.646776892401</v>
      </c>
      <c r="AP78" s="159">
        <v>-13120.352196688509</v>
      </c>
      <c r="AQ78" s="159">
        <v>-13712.552732868618</v>
      </c>
      <c r="AR78" s="159">
        <v>-14328.148190088086</v>
      </c>
      <c r="AS78" s="159">
        <v>-14968.074365188488</v>
      </c>
      <c r="AT78" s="159">
        <v>-15633.304486885067</v>
      </c>
      <c r="AU78" s="159">
        <v>-16324.850713041662</v>
      </c>
      <c r="AV78" s="159">
        <v>-17043.765687836672</v>
      </c>
      <c r="AW78" s="159">
        <v>-17791.144161215645</v>
      </c>
      <c r="AX78" s="159">
        <v>-18568.124673121929</v>
      </c>
      <c r="AY78" s="159">
        <v>-19375.891305096611</v>
      </c>
      <c r="AZ78" s="159">
        <v>-20215.675501942449</v>
      </c>
      <c r="BA78" s="159">
        <v>-21088.75796625427</v>
      </c>
      <c r="BB78" s="159">
        <v>-21996.470628730727</v>
      </c>
      <c r="BC78" s="159">
        <v>-22940.19869729839</v>
      </c>
      <c r="BD78" s="159">
        <v>-23921.382788200928</v>
      </c>
      <c r="BE78" s="159">
        <v>-24941.521142331709</v>
      </c>
      <c r="BF78" s="159">
        <v>-26002.17193021988</v>
      </c>
      <c r="BG78" s="159">
        <v>-27104.955649215732</v>
      </c>
      <c r="BH78" s="159">
        <v>-28251.557616563568</v>
      </c>
      <c r="BI78" s="159">
        <v>-29443.730562197481</v>
      </c>
      <c r="BJ78" s="159">
        <v>-30683.297325248906</v>
      </c>
      <c r="BK78" s="159">
        <v>-31972.153658414547</v>
      </c>
      <c r="BL78" s="159">
        <v>-33312.271144498955</v>
      </c>
      <c r="BM78" s="159">
        <v>-34705.700229618917</v>
      </c>
      <c r="BN78" s="159">
        <v>-36154.573377735811</v>
      </c>
      <c r="BO78" s="159">
        <v>-37661.108351369556</v>
      </c>
      <c r="BP78" s="159">
        <v>-39227.61162354079</v>
      </c>
      <c r="BQ78" s="159">
        <v>-40856.481926191038</v>
      </c>
      <c r="BR78" s="159">
        <v>-42550.213940539456</v>
      </c>
      <c r="BS78" s="159">
        <v>-44311.402135053955</v>
      </c>
      <c r="BT78" s="159">
        <v>-46142.744756941203</v>
      </c>
      <c r="BU78" s="159">
        <v>-48047.047983296092</v>
      </c>
      <c r="BV78" s="159">
        <v>-50027.230238297336</v>
      </c>
      <c r="BW78" s="159">
        <v>-52086.326683090781</v>
      </c>
      <c r="BX78" s="159">
        <v>-54227.493885268123</v>
      </c>
      <c r="BY78" s="159">
        <v>-56454.014675124708</v>
      </c>
      <c r="BZ78" s="159">
        <v>-58769.303196167719</v>
      </c>
      <c r="CA78" s="159">
        <v>-61176.910157644612</v>
      </c>
      <c r="CB78" s="159">
        <v>-63680.528297172714</v>
      </c>
      <c r="CC78" s="159">
        <v>-66283.998061874125</v>
      </c>
      <c r="CD78" s="159">
        <v>-68991.313516755734</v>
      </c>
      <c r="CE78" s="159">
        <v>-71806.628489424766</v>
      </c>
      <c r="CF78" s="159">
        <v>-74734.262960592707</v>
      </c>
      <c r="CG78" s="159">
        <v>-77778.709710199517</v>
      </c>
      <c r="CH78" s="159">
        <v>-80944.641229382774</v>
      </c>
      <c r="CI78" s="159">
        <v>-84236.916908925501</v>
      </c>
      <c r="CJ78" s="159">
        <v>-87660.590515242104</v>
      </c>
      <c r="CK78" s="159">
        <v>-91220.917965403525</v>
      </c>
      <c r="CL78" s="159">
        <v>-94923.365413163541</v>
      </c>
      <c r="CM78" s="159">
        <v>-98773.617658426127</v>
      </c>
      <c r="CN78" s="159">
        <v>-102777.58689309137</v>
      </c>
      <c r="CO78" s="159">
        <v>-106941.42179673541</v>
      </c>
      <c r="CP78" s="159">
        <v>-111271.51699611734</v>
      </c>
      <c r="CQ78" s="159">
        <v>-115774.5229030667</v>
      </c>
      <c r="CR78" s="139">
        <v>-120457.35594588617</v>
      </c>
      <c r="CS78" s="139">
        <v>-125327.20921001058</v>
      </c>
      <c r="CT78" s="139" t="e">
        <v>#VALUE!</v>
      </c>
    </row>
    <row r="79" spans="1:98" ht="16.5" thickBot="1" x14ac:dyDescent="0.3">
      <c r="A79" s="277" t="s">
        <v>310</v>
      </c>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c r="AB79" s="278"/>
      <c r="AC79" s="278"/>
      <c r="AD79" s="278"/>
      <c r="AE79" s="278"/>
      <c r="AF79" s="278"/>
      <c r="AG79" s="278"/>
      <c r="AH79" s="278"/>
      <c r="AI79" s="278"/>
      <c r="AJ79" s="278"/>
      <c r="AK79" s="279">
        <v>0</v>
      </c>
      <c r="AL79" s="280"/>
      <c r="AM79" s="160">
        <v>34433.382049500557</v>
      </c>
      <c r="AN79" s="160">
        <v>36007.713830088876</v>
      </c>
      <c r="AO79" s="160">
        <v>37651.9403306772</v>
      </c>
      <c r="AP79" s="160">
        <v>39361.056590065527</v>
      </c>
      <c r="AQ79" s="160">
        <v>41137.658198605859</v>
      </c>
      <c r="AR79" s="160">
        <v>42984.444570264255</v>
      </c>
      <c r="AS79" s="160">
        <v>44904.223095565467</v>
      </c>
      <c r="AT79" s="160">
        <v>46899.913460655196</v>
      </c>
      <c r="AU79" s="160">
        <v>48974.552139124986</v>
      </c>
      <c r="AV79" s="160">
        <v>51131.297063510021</v>
      </c>
      <c r="AW79" s="160">
        <v>53373.432483646931</v>
      </c>
      <c r="AX79" s="160">
        <v>55704.374019365787</v>
      </c>
      <c r="AY79" s="160">
        <v>58127.673915289837</v>
      </c>
      <c r="AZ79" s="160">
        <v>60647.026505827351</v>
      </c>
      <c r="BA79" s="160">
        <v>63266.273898762811</v>
      </c>
      <c r="BB79" s="160">
        <v>65989.411886192189</v>
      </c>
      <c r="BC79" s="160">
        <v>68820.596091895175</v>
      </c>
      <c r="BD79" s="160">
        <v>71764.148364602792</v>
      </c>
      <c r="BE79" s="160">
        <v>74824.563426995126</v>
      </c>
      <c r="BF79" s="160">
        <v>78006.515790659643</v>
      </c>
      <c r="BG79" s="160">
        <v>81314.866947647199</v>
      </c>
      <c r="BH79" s="160">
        <v>84754.672849690702</v>
      </c>
      <c r="BI79" s="160">
        <v>88331.191686592443</v>
      </c>
      <c r="BJ79" s="160">
        <v>92049.891975746723</v>
      </c>
      <c r="BK79" s="160">
        <v>95916.460975243637</v>
      </c>
      <c r="BL79" s="160">
        <v>99936.813433496864</v>
      </c>
      <c r="BM79" s="160">
        <v>104117.10068885675</v>
      </c>
      <c r="BN79" s="160">
        <v>108463.72013320743</v>
      </c>
      <c r="BO79" s="160">
        <v>112983.32505410866</v>
      </c>
      <c r="BP79" s="160">
        <v>117682.83487062238</v>
      </c>
      <c r="BQ79" s="160">
        <v>122569.44577857311</v>
      </c>
      <c r="BR79" s="160">
        <v>127650.64182161837</v>
      </c>
      <c r="BS79" s="160">
        <v>132934.20640516188</v>
      </c>
      <c r="BT79" s="160">
        <v>138428.2342708236</v>
      </c>
      <c r="BU79" s="160">
        <v>144141.14394988827</v>
      </c>
      <c r="BV79" s="160">
        <v>150081.690714892</v>
      </c>
      <c r="BW79" s="160">
        <v>156258.98004927236</v>
      </c>
      <c r="BX79" s="160">
        <v>162682.48165580438</v>
      </c>
      <c r="BY79" s="160">
        <v>169362.04402537411</v>
      </c>
      <c r="BZ79" s="160">
        <v>176307.90958850316</v>
      </c>
      <c r="CA79" s="160">
        <v>183530.73047293385</v>
      </c>
      <c r="CB79" s="160">
        <v>191041.58489151814</v>
      </c>
      <c r="CC79" s="160">
        <v>198851.99418562237</v>
      </c>
      <c r="CD79" s="160">
        <v>206973.9405502672</v>
      </c>
      <c r="CE79" s="160">
        <v>215419.8854682743</v>
      </c>
      <c r="CF79" s="160">
        <v>224202.78888177813</v>
      </c>
      <c r="CG79" s="160">
        <v>233336.12913059857</v>
      </c>
      <c r="CH79" s="160">
        <v>242833.92368814832</v>
      </c>
      <c r="CI79" s="160">
        <v>252710.75072677649</v>
      </c>
      <c r="CJ79" s="160">
        <v>262981.77154572634</v>
      </c>
      <c r="CK79" s="160">
        <v>273662.75389621058</v>
      </c>
      <c r="CL79" s="160">
        <v>284770.09623949061</v>
      </c>
      <c r="CM79" s="160">
        <v>296320.85297527839</v>
      </c>
      <c r="CN79" s="160">
        <v>308332.7606792741</v>
      </c>
      <c r="CO79" s="160">
        <v>320824.26539020624</v>
      </c>
      <c r="CP79" s="160">
        <v>333814.55098835204</v>
      </c>
      <c r="CQ79" s="160">
        <v>347323.56870920007</v>
      </c>
      <c r="CR79" s="139">
        <v>361372.06783765851</v>
      </c>
      <c r="CS79" s="139">
        <v>375981.62763003173</v>
      </c>
      <c r="CT79" s="139" t="s">
        <v>539</v>
      </c>
    </row>
    <row r="80" spans="1:98" s="161" customFormat="1" ht="16.5" thickBot="1" x14ac:dyDescent="0.3">
      <c r="AK80" s="281">
        <v>0</v>
      </c>
      <c r="AL80" s="281"/>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c r="CR80" s="161">
        <v>58</v>
      </c>
      <c r="CS80" s="161">
        <v>59</v>
      </c>
      <c r="CT80" s="161">
        <v>60</v>
      </c>
    </row>
    <row r="81" spans="1:98" x14ac:dyDescent="0.25">
      <c r="A81" s="271" t="s">
        <v>309</v>
      </c>
      <c r="B81" s="272"/>
      <c r="C81" s="272"/>
      <c r="D81" s="272"/>
      <c r="E81" s="272"/>
      <c r="F81" s="272"/>
      <c r="G81" s="272"/>
      <c r="H81" s="272"/>
      <c r="I81" s="272"/>
      <c r="J81" s="272"/>
      <c r="K81" s="272"/>
      <c r="L81" s="272"/>
      <c r="M81" s="272"/>
      <c r="N81" s="272"/>
      <c r="O81" s="272"/>
      <c r="P81" s="272"/>
      <c r="Q81" s="272"/>
      <c r="R81" s="272"/>
      <c r="S81" s="272"/>
      <c r="T81" s="272"/>
      <c r="U81" s="272"/>
      <c r="V81" s="272"/>
      <c r="W81" s="272"/>
      <c r="X81" s="272"/>
      <c r="Y81" s="272"/>
      <c r="Z81" s="272"/>
      <c r="AA81" s="272"/>
      <c r="AB81" s="272"/>
      <c r="AC81" s="272"/>
      <c r="AD81" s="272"/>
      <c r="AE81" s="272"/>
      <c r="AF81" s="272"/>
      <c r="AG81" s="272"/>
      <c r="AH81" s="272"/>
      <c r="AI81" s="272"/>
      <c r="AJ81" s="272"/>
      <c r="AK81" s="273">
        <v>2027</v>
      </c>
      <c r="AL81" s="274"/>
      <c r="AM81" s="151">
        <v>2028</v>
      </c>
      <c r="AN81" s="151">
        <v>2029</v>
      </c>
      <c r="AO81" s="151">
        <v>2030</v>
      </c>
      <c r="AP81" s="151">
        <v>2031</v>
      </c>
      <c r="AQ81" s="151">
        <v>2032</v>
      </c>
      <c r="AR81" s="151">
        <v>2033</v>
      </c>
      <c r="AS81" s="151">
        <v>2034</v>
      </c>
      <c r="AT81" s="151">
        <v>2035</v>
      </c>
      <c r="AU81" s="151">
        <v>2036</v>
      </c>
      <c r="AV81" s="151">
        <v>2037</v>
      </c>
      <c r="AW81" s="151">
        <v>2038</v>
      </c>
      <c r="AX81" s="151">
        <v>2039</v>
      </c>
      <c r="AY81" s="151">
        <v>2040</v>
      </c>
      <c r="AZ81" s="151">
        <v>2041</v>
      </c>
      <c r="BA81" s="151">
        <v>2042</v>
      </c>
      <c r="BB81" s="151">
        <v>2043</v>
      </c>
      <c r="BC81" s="151">
        <v>2044</v>
      </c>
      <c r="BD81" s="151">
        <v>2045</v>
      </c>
      <c r="BE81" s="151">
        <v>2046</v>
      </c>
      <c r="BF81" s="151">
        <v>2047</v>
      </c>
      <c r="BG81" s="151">
        <v>2048</v>
      </c>
      <c r="BH81" s="151">
        <v>2049</v>
      </c>
      <c r="BI81" s="151">
        <v>2050</v>
      </c>
      <c r="BJ81" s="151">
        <v>2051</v>
      </c>
      <c r="BK81" s="151">
        <v>2052</v>
      </c>
      <c r="BL81" s="151">
        <v>2053</v>
      </c>
      <c r="BM81" s="151">
        <v>2054</v>
      </c>
      <c r="BN81" s="151">
        <v>2055</v>
      </c>
      <c r="BO81" s="151">
        <v>2056</v>
      </c>
      <c r="BP81" s="151">
        <v>2057</v>
      </c>
      <c r="BQ81" s="151">
        <v>2058</v>
      </c>
      <c r="BR81" s="151">
        <v>2059</v>
      </c>
      <c r="BS81" s="151">
        <v>2060</v>
      </c>
      <c r="BT81" s="151">
        <v>2061</v>
      </c>
      <c r="BU81" s="151">
        <v>2062</v>
      </c>
      <c r="BV81" s="151">
        <v>2063</v>
      </c>
      <c r="BW81" s="151">
        <v>2064</v>
      </c>
      <c r="BX81" s="151">
        <v>2065</v>
      </c>
      <c r="BY81" s="151">
        <v>2066</v>
      </c>
      <c r="BZ81" s="151">
        <v>2067</v>
      </c>
      <c r="CA81" s="151">
        <v>2068</v>
      </c>
      <c r="CB81" s="151">
        <v>2069</v>
      </c>
      <c r="CC81" s="151">
        <v>2070</v>
      </c>
      <c r="CD81" s="151">
        <v>2071</v>
      </c>
      <c r="CE81" s="151">
        <v>2072</v>
      </c>
      <c r="CF81" s="151">
        <v>2073</v>
      </c>
      <c r="CG81" s="151">
        <v>2074</v>
      </c>
      <c r="CH81" s="151">
        <v>2075</v>
      </c>
      <c r="CI81" s="151">
        <v>2076</v>
      </c>
      <c r="CJ81" s="151">
        <v>2077</v>
      </c>
      <c r="CK81" s="151">
        <v>2078</v>
      </c>
      <c r="CL81" s="151">
        <v>2079</v>
      </c>
      <c r="CM81" s="151">
        <v>2080</v>
      </c>
      <c r="CN81" s="151">
        <v>2081</v>
      </c>
      <c r="CO81" s="151">
        <v>2082</v>
      </c>
      <c r="CP81" s="151">
        <v>2083</v>
      </c>
      <c r="CQ81" s="151">
        <v>2084</v>
      </c>
      <c r="CR81" s="139">
        <v>2085</v>
      </c>
      <c r="CS81" s="139">
        <v>2086</v>
      </c>
      <c r="CT81" s="139" t="s">
        <v>539</v>
      </c>
    </row>
    <row r="82" spans="1:98" s="142" customFormat="1" ht="15" x14ac:dyDescent="0.25">
      <c r="A82" s="265" t="s">
        <v>607</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v>0</v>
      </c>
      <c r="AL82" s="262"/>
      <c r="AM82" s="158">
        <v>45911.176066000742</v>
      </c>
      <c r="AN82" s="158">
        <v>48010.285106785173</v>
      </c>
      <c r="AO82" s="158">
        <v>50202.587107569605</v>
      </c>
      <c r="AP82" s="158">
        <v>52481.408786754037</v>
      </c>
      <c r="AQ82" s="158">
        <v>54850.210931474474</v>
      </c>
      <c r="AR82" s="158">
        <v>57312.592760352345</v>
      </c>
      <c r="AS82" s="158">
        <v>59872.297460753951</v>
      </c>
      <c r="AT82" s="158">
        <v>62533.217947540266</v>
      </c>
      <c r="AU82" s="158">
        <v>65299.402852166648</v>
      </c>
      <c r="AV82" s="158">
        <v>68175.06275134669</v>
      </c>
      <c r="AW82" s="158">
        <v>71164.57664486258</v>
      </c>
      <c r="AX82" s="158">
        <v>74272.498692487716</v>
      </c>
      <c r="AY82" s="158">
        <v>77503.565220386445</v>
      </c>
      <c r="AZ82" s="158">
        <v>80862.702007769796</v>
      </c>
      <c r="BA82" s="158">
        <v>84355.031865017081</v>
      </c>
      <c r="BB82" s="158">
        <v>87985.882514922909</v>
      </c>
      <c r="BC82" s="158">
        <v>91760.794789193562</v>
      </c>
      <c r="BD82" s="158">
        <v>95685.531152803713</v>
      </c>
      <c r="BE82" s="158">
        <v>99766.084569326835</v>
      </c>
      <c r="BF82" s="158">
        <v>104008.68772087952</v>
      </c>
      <c r="BG82" s="158">
        <v>108419.82259686293</v>
      </c>
      <c r="BH82" s="158">
        <v>113006.23046625427</v>
      </c>
      <c r="BI82" s="158">
        <v>117774.92224878992</v>
      </c>
      <c r="BJ82" s="158">
        <v>122733.18930099563</v>
      </c>
      <c r="BK82" s="158">
        <v>127888.61463365819</v>
      </c>
      <c r="BL82" s="158">
        <v>133249.08457799582</v>
      </c>
      <c r="BM82" s="158">
        <v>138822.80091847567</v>
      </c>
      <c r="BN82" s="158">
        <v>144618.29351094324</v>
      </c>
      <c r="BO82" s="158">
        <v>150644.43340547822</v>
      </c>
      <c r="BP82" s="158">
        <v>156910.44649416316</v>
      </c>
      <c r="BQ82" s="158">
        <v>163425.92770476415</v>
      </c>
      <c r="BR82" s="158">
        <v>170200.85576215782</v>
      </c>
      <c r="BS82" s="158">
        <v>177245.60854021582</v>
      </c>
      <c r="BT82" s="158">
        <v>184570.97902776481</v>
      </c>
      <c r="BU82" s="158">
        <v>192188.19193318437</v>
      </c>
      <c r="BV82" s="158">
        <v>200108.92095318934</v>
      </c>
      <c r="BW82" s="158">
        <v>208345.30673236313</v>
      </c>
      <c r="BX82" s="158">
        <v>216909.97554107249</v>
      </c>
      <c r="BY82" s="158">
        <v>225816.05870049883</v>
      </c>
      <c r="BZ82" s="158">
        <v>235077.21278467088</v>
      </c>
      <c r="CA82" s="158">
        <v>244707.64063057845</v>
      </c>
      <c r="CB82" s="158">
        <v>254722.11318869086</v>
      </c>
      <c r="CC82" s="158">
        <v>265135.9922474965</v>
      </c>
      <c r="CD82" s="158">
        <v>275965.25406702294</v>
      </c>
      <c r="CE82" s="158">
        <v>287226.51395769906</v>
      </c>
      <c r="CF82" s="158">
        <v>298937.05184237083</v>
      </c>
      <c r="CG82" s="158">
        <v>311114.83884079807</v>
      </c>
      <c r="CH82" s="158">
        <v>323778.5649175311</v>
      </c>
      <c r="CI82" s="158">
        <v>336947.667635702</v>
      </c>
      <c r="CJ82" s="158">
        <v>350642.36206096841</v>
      </c>
      <c r="CK82" s="158">
        <v>364883.6718616141</v>
      </c>
      <c r="CL82" s="158">
        <v>379693.46165265416</v>
      </c>
      <c r="CM82" s="158">
        <v>395094.47063370451</v>
      </c>
      <c r="CN82" s="158">
        <v>411110.34757236548</v>
      </c>
      <c r="CO82" s="158">
        <v>427765.68718694162</v>
      </c>
      <c r="CP82" s="158">
        <v>445086.06798446935</v>
      </c>
      <c r="CQ82" s="158">
        <v>463098.09161226678</v>
      </c>
      <c r="CR82" s="142">
        <v>481829.42378354468</v>
      </c>
      <c r="CS82" s="142">
        <v>501308.83684004232</v>
      </c>
      <c r="CT82" s="142" t="s">
        <v>539</v>
      </c>
    </row>
    <row r="83" spans="1:98" x14ac:dyDescent="0.25">
      <c r="A83" s="265" t="s">
        <v>308</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9">
        <v>0</v>
      </c>
      <c r="AL83" s="270"/>
      <c r="AM83" s="159">
        <v>2664.5491622209265</v>
      </c>
      <c r="AN83" s="159">
        <v>2664.5491622209265</v>
      </c>
      <c r="AO83" s="159">
        <v>2664.5491622209265</v>
      </c>
      <c r="AP83" s="159">
        <v>2664.5491622209265</v>
      </c>
      <c r="AQ83" s="159">
        <v>2664.5491622209265</v>
      </c>
      <c r="AR83" s="159">
        <v>2664.5491622209265</v>
      </c>
      <c r="AS83" s="159">
        <v>2664.5491622209265</v>
      </c>
      <c r="AT83" s="159">
        <v>2664.5491622209265</v>
      </c>
      <c r="AU83" s="159">
        <v>2664.5491622209265</v>
      </c>
      <c r="AV83" s="159">
        <v>2664.5491622209265</v>
      </c>
      <c r="AW83" s="159">
        <v>2664.5491622209265</v>
      </c>
      <c r="AX83" s="159">
        <v>2664.5491622209265</v>
      </c>
      <c r="AY83" s="159">
        <v>2664.5491622209265</v>
      </c>
      <c r="AZ83" s="159">
        <v>2664.5491622209265</v>
      </c>
      <c r="BA83" s="159">
        <v>2664.5491622209265</v>
      </c>
      <c r="BB83" s="159">
        <v>2664.5491622209265</v>
      </c>
      <c r="BC83" s="159">
        <v>2664.5491622209265</v>
      </c>
      <c r="BD83" s="159">
        <v>2664.5491622209265</v>
      </c>
      <c r="BE83" s="159">
        <v>2664.5491622209265</v>
      </c>
      <c r="BF83" s="159">
        <v>2664.5491622209265</v>
      </c>
      <c r="BG83" s="159">
        <v>2664.5491622209265</v>
      </c>
      <c r="BH83" s="159">
        <v>2664.5491622209265</v>
      </c>
      <c r="BI83" s="159">
        <v>2664.5491622209265</v>
      </c>
      <c r="BJ83" s="159">
        <v>2664.5491622209265</v>
      </c>
      <c r="BK83" s="159">
        <v>2664.5491622209265</v>
      </c>
      <c r="BL83" s="159">
        <v>2664.5491622209265</v>
      </c>
      <c r="BM83" s="159">
        <v>2664.5491622209265</v>
      </c>
      <c r="BN83" s="159">
        <v>2664.5491622209265</v>
      </c>
      <c r="BO83" s="159">
        <v>2664.5491622209265</v>
      </c>
      <c r="BP83" s="159">
        <v>2664.5491622209265</v>
      </c>
      <c r="BQ83" s="159">
        <v>2664.5491622209265</v>
      </c>
      <c r="BR83" s="159">
        <v>2664.5491622209265</v>
      </c>
      <c r="BS83" s="159">
        <v>2664.5491622209265</v>
      </c>
      <c r="BT83" s="159">
        <v>2664.5491622209265</v>
      </c>
      <c r="BU83" s="159">
        <v>2664.5491622209265</v>
      </c>
      <c r="BV83" s="159">
        <v>2664.5491622209265</v>
      </c>
      <c r="BW83" s="159">
        <v>2664.5491622209265</v>
      </c>
      <c r="BX83" s="159">
        <v>2664.5491622209265</v>
      </c>
      <c r="BY83" s="159">
        <v>2664.5491622209265</v>
      </c>
      <c r="BZ83" s="159">
        <v>2664.5491622209265</v>
      </c>
      <c r="CA83" s="159">
        <v>2664.5491622209265</v>
      </c>
      <c r="CB83" s="159">
        <v>2664.5491622209265</v>
      </c>
      <c r="CC83" s="159">
        <v>2664.5491622209265</v>
      </c>
      <c r="CD83" s="159">
        <v>2664.5491622209265</v>
      </c>
      <c r="CE83" s="159">
        <v>2664.5491622209265</v>
      </c>
      <c r="CF83" s="159">
        <v>2664.5491622209265</v>
      </c>
      <c r="CG83" s="159">
        <v>2664.5491622209265</v>
      </c>
      <c r="CH83" s="159">
        <v>2664.5491622209265</v>
      </c>
      <c r="CI83" s="159">
        <v>2664.5491622209265</v>
      </c>
      <c r="CJ83" s="159">
        <v>2664.5491622209265</v>
      </c>
      <c r="CK83" s="159">
        <v>2664.5491622209265</v>
      </c>
      <c r="CL83" s="159">
        <v>2664.5491622209265</v>
      </c>
      <c r="CM83" s="159">
        <v>2664.5491622209265</v>
      </c>
      <c r="CN83" s="159">
        <v>2664.5491622209265</v>
      </c>
      <c r="CO83" s="159">
        <v>2664.5491622209265</v>
      </c>
      <c r="CP83" s="159">
        <v>2664.5491622209265</v>
      </c>
      <c r="CQ83" s="159">
        <v>2664.5491622209265</v>
      </c>
      <c r="CR83" s="139">
        <v>2664.5491622209265</v>
      </c>
      <c r="CS83" s="139">
        <v>2664.5491622209265</v>
      </c>
      <c r="CT83" s="139" t="s">
        <v>545</v>
      </c>
    </row>
    <row r="84" spans="1:98" x14ac:dyDescent="0.25">
      <c r="A84" s="265" t="s">
        <v>307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9">
        <v>0</v>
      </c>
      <c r="AL84" s="270"/>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c r="CR84" s="139">
        <v>0</v>
      </c>
      <c r="CS84" s="139">
        <v>0</v>
      </c>
      <c r="CT84" s="139">
        <v>0</v>
      </c>
    </row>
    <row r="85" spans="1:98" x14ac:dyDescent="0.25">
      <c r="A85" s="265" t="s">
        <v>306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9">
        <v>0</v>
      </c>
      <c r="AL85" s="270"/>
      <c r="AM85" s="159">
        <v>-11477.794016500186</v>
      </c>
      <c r="AN85" s="159">
        <v>-12002.571276696293</v>
      </c>
      <c r="AO85" s="159">
        <v>-12550.646776892401</v>
      </c>
      <c r="AP85" s="159">
        <v>-13120.352196688509</v>
      </c>
      <c r="AQ85" s="159">
        <v>-13712.552732868622</v>
      </c>
      <c r="AR85" s="159">
        <v>-14328.14819008809</v>
      </c>
      <c r="AS85" s="159">
        <v>-14968.074365188484</v>
      </c>
      <c r="AT85" s="159">
        <v>-15633.30448688507</v>
      </c>
      <c r="AU85" s="159">
        <v>-16324.850713041655</v>
      </c>
      <c r="AV85" s="159">
        <v>-17043.765687836683</v>
      </c>
      <c r="AW85" s="159">
        <v>-17791.144161215634</v>
      </c>
      <c r="AX85" s="159">
        <v>-18568.124673121929</v>
      </c>
      <c r="AY85" s="159">
        <v>-19375.891305096622</v>
      </c>
      <c r="AZ85" s="159">
        <v>-20215.67550194246</v>
      </c>
      <c r="BA85" s="159">
        <v>-21088.757966254256</v>
      </c>
      <c r="BB85" s="159">
        <v>-21996.47062873072</v>
      </c>
      <c r="BC85" s="159">
        <v>-22940.198697298416</v>
      </c>
      <c r="BD85" s="159">
        <v>-23921.382788200921</v>
      </c>
      <c r="BE85" s="159">
        <v>-24941.521142331709</v>
      </c>
      <c r="BF85" s="159">
        <v>-26002.171930219862</v>
      </c>
      <c r="BG85" s="159">
        <v>-27104.955649215728</v>
      </c>
      <c r="BH85" s="159">
        <v>-28251.557616563572</v>
      </c>
      <c r="BI85" s="159">
        <v>-29443.730562197452</v>
      </c>
      <c r="BJ85" s="159">
        <v>-30683.297325248888</v>
      </c>
      <c r="BK85" s="159">
        <v>-31972.153658414551</v>
      </c>
      <c r="BL85" s="159">
        <v>-33312.271144498955</v>
      </c>
      <c r="BM85" s="159">
        <v>-34705.700229618931</v>
      </c>
      <c r="BN85" s="159">
        <v>-36154.573377735796</v>
      </c>
      <c r="BO85" s="159">
        <v>-37661.108351369505</v>
      </c>
      <c r="BP85" s="159">
        <v>-39227.611623540753</v>
      </c>
      <c r="BQ85" s="159">
        <v>-40856.481926191016</v>
      </c>
      <c r="BR85" s="159">
        <v>-42550.213940539397</v>
      </c>
      <c r="BS85" s="159">
        <v>-44311.402135053999</v>
      </c>
      <c r="BT85" s="159">
        <v>-46142.744756941218</v>
      </c>
      <c r="BU85" s="159">
        <v>-48047.047983296099</v>
      </c>
      <c r="BV85" s="159">
        <v>-50027.230238297372</v>
      </c>
      <c r="BW85" s="159">
        <v>-52086.326683090767</v>
      </c>
      <c r="BX85" s="159">
        <v>-54227.493885268108</v>
      </c>
      <c r="BY85" s="159">
        <v>-56454.014675124781</v>
      </c>
      <c r="BZ85" s="159">
        <v>-58769.303196167806</v>
      </c>
      <c r="CA85" s="159">
        <v>-61176.910157644656</v>
      </c>
      <c r="CB85" s="159">
        <v>-63680.528297172626</v>
      </c>
      <c r="CC85" s="159">
        <v>-66283.998061874183</v>
      </c>
      <c r="CD85" s="159">
        <v>-68991.313516755821</v>
      </c>
      <c r="CE85" s="159">
        <v>-71806.628489424707</v>
      </c>
      <c r="CF85" s="159">
        <v>-74734.26296059275</v>
      </c>
      <c r="CG85" s="159">
        <v>-77778.709710199619</v>
      </c>
      <c r="CH85" s="159">
        <v>-80944.641229382716</v>
      </c>
      <c r="CI85" s="159">
        <v>-84236.916908925399</v>
      </c>
      <c r="CJ85" s="159">
        <v>-87660.590515242191</v>
      </c>
      <c r="CK85" s="159">
        <v>-91220.917965403525</v>
      </c>
      <c r="CL85" s="159">
        <v>-94923.365413163556</v>
      </c>
      <c r="CM85" s="159">
        <v>-98773.617658426054</v>
      </c>
      <c r="CN85" s="159">
        <v>-102777.58689309144</v>
      </c>
      <c r="CO85" s="159">
        <v>-106941.42179673538</v>
      </c>
      <c r="CP85" s="159">
        <v>-111271.51699611731</v>
      </c>
      <c r="CQ85" s="159">
        <v>-115774.52290306659</v>
      </c>
      <c r="CR85" s="139">
        <v>-120457.35594588611</v>
      </c>
      <c r="CS85" s="139">
        <v>-125327.20921001071</v>
      </c>
      <c r="CT85" s="139" t="e">
        <v>#VALUE!</v>
      </c>
    </row>
    <row r="86" spans="1:98" x14ac:dyDescent="0.25">
      <c r="A86" s="265" t="s">
        <v>305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69">
        <v>-31441.680114206934</v>
      </c>
      <c r="AL86" s="270"/>
      <c r="AM86" s="159">
        <v>31441.680114206934</v>
      </c>
      <c r="AN86" s="159"/>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row>
    <row r="87" spans="1:98" x14ac:dyDescent="0.25">
      <c r="A87" s="265" t="s">
        <v>304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69">
        <v>0</v>
      </c>
      <c r="AL87" s="270"/>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v>0</v>
      </c>
      <c r="BM87" s="159">
        <v>0</v>
      </c>
      <c r="BN87" s="159">
        <v>0</v>
      </c>
      <c r="BO87" s="159">
        <v>0</v>
      </c>
      <c r="BP87" s="159">
        <v>0</v>
      </c>
      <c r="BQ87" s="159">
        <v>0</v>
      </c>
      <c r="BR87" s="159">
        <v>0</v>
      </c>
      <c r="BS87" s="159">
        <v>0</v>
      </c>
      <c r="BT87" s="159">
        <v>0</v>
      </c>
      <c r="BU87" s="159">
        <v>0</v>
      </c>
      <c r="BV87" s="159">
        <v>0</v>
      </c>
      <c r="BW87" s="159">
        <v>0</v>
      </c>
      <c r="BX87" s="159">
        <v>0</v>
      </c>
      <c r="BY87" s="159">
        <v>0</v>
      </c>
      <c r="BZ87" s="159">
        <v>0</v>
      </c>
      <c r="CA87" s="159">
        <v>0</v>
      </c>
      <c r="CB87" s="159">
        <v>0</v>
      </c>
      <c r="CC87" s="159">
        <v>0</v>
      </c>
      <c r="CD87" s="159">
        <v>0</v>
      </c>
      <c r="CE87" s="159">
        <v>0</v>
      </c>
      <c r="CF87" s="159">
        <v>0</v>
      </c>
      <c r="CG87" s="159">
        <v>0</v>
      </c>
      <c r="CH87" s="159">
        <v>0</v>
      </c>
      <c r="CI87" s="159">
        <v>0</v>
      </c>
      <c r="CJ87" s="159">
        <v>0</v>
      </c>
      <c r="CK87" s="159">
        <v>0</v>
      </c>
      <c r="CL87" s="159">
        <v>0</v>
      </c>
      <c r="CM87" s="159">
        <v>0</v>
      </c>
      <c r="CN87" s="159">
        <v>0</v>
      </c>
      <c r="CO87" s="159">
        <v>0</v>
      </c>
      <c r="CP87" s="159">
        <v>0</v>
      </c>
      <c r="CQ87" s="159">
        <v>0</v>
      </c>
      <c r="CR87" s="139">
        <v>0</v>
      </c>
      <c r="CS87" s="139">
        <v>0</v>
      </c>
      <c r="CT87" s="139" t="s">
        <v>539</v>
      </c>
    </row>
    <row r="88" spans="1:98" x14ac:dyDescent="0.25">
      <c r="A88" s="265" t="s">
        <v>303</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69">
        <v>-157208.40057103467</v>
      </c>
      <c r="AL88" s="270"/>
      <c r="AM88" s="159">
        <v>0</v>
      </c>
      <c r="AN88" s="159">
        <v>0</v>
      </c>
      <c r="AO88" s="159">
        <v>0</v>
      </c>
      <c r="AP88" s="159">
        <v>0</v>
      </c>
      <c r="AQ88" s="159">
        <v>0</v>
      </c>
      <c r="AR88" s="159">
        <v>0</v>
      </c>
      <c r="AS88" s="159">
        <v>0</v>
      </c>
      <c r="AT88" s="159">
        <v>0</v>
      </c>
      <c r="AU88" s="159">
        <v>0</v>
      </c>
      <c r="AV88" s="159">
        <v>0</v>
      </c>
      <c r="AW88" s="159">
        <v>0</v>
      </c>
      <c r="AX88" s="159">
        <v>0</v>
      </c>
      <c r="AY88" s="159">
        <v>1</v>
      </c>
      <c r="AZ88" s="159">
        <v>2</v>
      </c>
      <c r="BA88" s="159">
        <v>3</v>
      </c>
      <c r="BB88" s="159">
        <v>4</v>
      </c>
      <c r="BC88" s="159">
        <v>5</v>
      </c>
      <c r="BD88" s="159">
        <v>6</v>
      </c>
      <c r="BE88" s="159">
        <v>7</v>
      </c>
      <c r="BF88" s="159">
        <v>8</v>
      </c>
      <c r="BG88" s="159">
        <v>9</v>
      </c>
      <c r="BH88" s="159">
        <v>10</v>
      </c>
      <c r="BI88" s="159">
        <v>11</v>
      </c>
      <c r="BJ88" s="159">
        <v>12</v>
      </c>
      <c r="BK88" s="159">
        <v>13</v>
      </c>
      <c r="BL88" s="159">
        <v>14</v>
      </c>
      <c r="BM88" s="159">
        <v>15</v>
      </c>
      <c r="BN88" s="159">
        <v>16</v>
      </c>
      <c r="BO88" s="159">
        <v>17</v>
      </c>
      <c r="BP88" s="159">
        <v>18</v>
      </c>
      <c r="BQ88" s="159">
        <v>19</v>
      </c>
      <c r="BR88" s="159">
        <v>20</v>
      </c>
      <c r="BS88" s="159">
        <v>21</v>
      </c>
      <c r="BT88" s="159">
        <v>22</v>
      </c>
      <c r="BU88" s="159">
        <v>23</v>
      </c>
      <c r="BV88" s="159">
        <v>24</v>
      </c>
      <c r="BW88" s="159">
        <v>25</v>
      </c>
      <c r="BX88" s="159">
        <v>26</v>
      </c>
      <c r="BY88" s="159">
        <v>27</v>
      </c>
      <c r="BZ88" s="159">
        <v>28</v>
      </c>
      <c r="CA88" s="159">
        <v>29</v>
      </c>
      <c r="CB88" s="159">
        <v>30</v>
      </c>
      <c r="CC88" s="159">
        <v>31</v>
      </c>
      <c r="CD88" s="159">
        <v>32</v>
      </c>
      <c r="CE88" s="159">
        <v>33</v>
      </c>
      <c r="CF88" s="159">
        <v>34</v>
      </c>
      <c r="CG88" s="159">
        <v>35</v>
      </c>
      <c r="CH88" s="159">
        <v>36</v>
      </c>
      <c r="CI88" s="159">
        <v>37</v>
      </c>
      <c r="CJ88" s="159">
        <v>38</v>
      </c>
      <c r="CK88" s="159">
        <v>39</v>
      </c>
      <c r="CL88" s="159">
        <v>40</v>
      </c>
      <c r="CM88" s="159">
        <v>41</v>
      </c>
      <c r="CN88" s="159">
        <v>42</v>
      </c>
      <c r="CO88" s="159">
        <v>43</v>
      </c>
      <c r="CP88" s="159">
        <v>44</v>
      </c>
      <c r="CQ88" s="159">
        <v>45</v>
      </c>
      <c r="CR88" s="139">
        <v>46</v>
      </c>
      <c r="CS88" s="139">
        <v>47</v>
      </c>
      <c r="CT88" s="139">
        <v>48</v>
      </c>
    </row>
    <row r="89" spans="1:98" x14ac:dyDescent="0.25">
      <c r="A89" s="265" t="s">
        <v>302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69">
        <v>0</v>
      </c>
      <c r="AL89" s="270"/>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c r="CR89" s="139">
        <v>0</v>
      </c>
      <c r="CS89" s="139">
        <v>0</v>
      </c>
      <c r="CT89" s="139" t="e">
        <v>#VALUE!</v>
      </c>
    </row>
    <row r="90" spans="1:98" s="142" customFormat="1" ht="15" x14ac:dyDescent="0.25">
      <c r="A90" s="265" t="s">
        <v>301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1">
        <v>-188650.08068524161</v>
      </c>
      <c r="AL90" s="262"/>
      <c r="AM90" s="158">
        <v>68539.611325928418</v>
      </c>
      <c r="AN90" s="158">
        <v>38672.262992309799</v>
      </c>
      <c r="AO90" s="158">
        <v>40316.489492898123</v>
      </c>
      <c r="AP90" s="158">
        <v>42025.60575228645</v>
      </c>
      <c r="AQ90" s="158">
        <v>43802.207360826775</v>
      </c>
      <c r="AR90" s="158">
        <v>45648.993732485178</v>
      </c>
      <c r="AS90" s="158">
        <v>47568.77225778639</v>
      </c>
      <c r="AT90" s="158">
        <v>49564.462622876119</v>
      </c>
      <c r="AU90" s="158">
        <v>51639.101301345916</v>
      </c>
      <c r="AV90" s="158">
        <v>53795.846225730929</v>
      </c>
      <c r="AW90" s="158">
        <v>56037.981645867869</v>
      </c>
      <c r="AX90" s="158">
        <v>58368.92318158671</v>
      </c>
      <c r="AY90" s="158">
        <v>60793.223077510745</v>
      </c>
      <c r="AZ90" s="158">
        <v>63313.575668048259</v>
      </c>
      <c r="BA90" s="158">
        <v>65933.823060983748</v>
      </c>
      <c r="BB90" s="158">
        <v>68657.961048413112</v>
      </c>
      <c r="BC90" s="158">
        <v>71490.145254116069</v>
      </c>
      <c r="BD90" s="158">
        <v>74434.697526823715</v>
      </c>
      <c r="BE90" s="158">
        <v>77496.112589216049</v>
      </c>
      <c r="BF90" s="158">
        <v>80679.064952880581</v>
      </c>
      <c r="BG90" s="158">
        <v>83988.416109868122</v>
      </c>
      <c r="BH90" s="158">
        <v>87429.222011911625</v>
      </c>
      <c r="BI90" s="158">
        <v>91006.740848813395</v>
      </c>
      <c r="BJ90" s="158">
        <v>94726.44113796766</v>
      </c>
      <c r="BK90" s="158">
        <v>98594.01013746456</v>
      </c>
      <c r="BL90" s="158">
        <v>102615.3625957178</v>
      </c>
      <c r="BM90" s="158">
        <v>106796.64985107767</v>
      </c>
      <c r="BN90" s="158">
        <v>111144.26929542838</v>
      </c>
      <c r="BO90" s="158">
        <v>115664.87421632966</v>
      </c>
      <c r="BP90" s="158">
        <v>120365.38403284334</v>
      </c>
      <c r="BQ90" s="158">
        <v>125252.99494079407</v>
      </c>
      <c r="BR90" s="158">
        <v>130335.19098383936</v>
      </c>
      <c r="BS90" s="158">
        <v>135619.75556738276</v>
      </c>
      <c r="BT90" s="158">
        <v>141114.78343304453</v>
      </c>
      <c r="BU90" s="158">
        <v>146828.69311210921</v>
      </c>
      <c r="BV90" s="158">
        <v>152770.23987711291</v>
      </c>
      <c r="BW90" s="158">
        <v>158948.5292114933</v>
      </c>
      <c r="BX90" s="158">
        <v>165373.03081802532</v>
      </c>
      <c r="BY90" s="158">
        <v>172053.59318759499</v>
      </c>
      <c r="BZ90" s="158">
        <v>179000.45875072401</v>
      </c>
      <c r="CA90" s="158">
        <v>186224.27963515473</v>
      </c>
      <c r="CB90" s="158">
        <v>193736.13405373917</v>
      </c>
      <c r="CC90" s="158">
        <v>201547.54334784322</v>
      </c>
      <c r="CD90" s="158">
        <v>209670.48971248802</v>
      </c>
      <c r="CE90" s="158">
        <v>218117.43463049526</v>
      </c>
      <c r="CF90" s="158">
        <v>226901.33804399899</v>
      </c>
      <c r="CG90" s="158">
        <v>236035.67829281936</v>
      </c>
      <c r="CH90" s="158">
        <v>245534.47285036929</v>
      </c>
      <c r="CI90" s="158">
        <v>255412.29988899751</v>
      </c>
      <c r="CJ90" s="158">
        <v>265684.32070794713</v>
      </c>
      <c r="CK90" s="158">
        <v>276366.30305843148</v>
      </c>
      <c r="CL90" s="158">
        <v>287474.64540171152</v>
      </c>
      <c r="CM90" s="158">
        <v>299026.40213749936</v>
      </c>
      <c r="CN90" s="158">
        <v>311039.30984149495</v>
      </c>
      <c r="CO90" s="158">
        <v>323531.81455242715</v>
      </c>
      <c r="CP90" s="158">
        <v>336523.10015057295</v>
      </c>
      <c r="CQ90" s="158">
        <v>350033.1178714211</v>
      </c>
      <c r="CR90" s="142">
        <v>364082.61699987948</v>
      </c>
      <c r="CS90" s="142">
        <v>378693.17679225252</v>
      </c>
      <c r="CT90" s="142" t="s">
        <v>545</v>
      </c>
    </row>
    <row r="91" spans="1:98" s="142" customFormat="1" ht="15" x14ac:dyDescent="0.25">
      <c r="A91" s="265" t="s">
        <v>608</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1">
        <v>-188650.08068524161</v>
      </c>
      <c r="AL91" s="262"/>
      <c r="AM91" s="158">
        <v>-120110.4693593132</v>
      </c>
      <c r="AN91" s="158">
        <v>-81438.206367003397</v>
      </c>
      <c r="AO91" s="158">
        <v>-41121.716874105274</v>
      </c>
      <c r="AP91" s="158">
        <v>903.88887818117655</v>
      </c>
      <c r="AQ91" s="158">
        <v>44706.096239007951</v>
      </c>
      <c r="AR91" s="158">
        <v>90355.089971493129</v>
      </c>
      <c r="AS91" s="158">
        <v>137923.86222927953</v>
      </c>
      <c r="AT91" s="158">
        <v>187488.32485215564</v>
      </c>
      <c r="AU91" s="158">
        <v>239127.42615350155</v>
      </c>
      <c r="AV91" s="158">
        <v>292923.27237923245</v>
      </c>
      <c r="AW91" s="158">
        <v>348961.25402510032</v>
      </c>
      <c r="AX91" s="158">
        <v>407330.17720668705</v>
      </c>
      <c r="AY91" s="158">
        <v>468123.40028419776</v>
      </c>
      <c r="AZ91" s="158">
        <v>531436.97595224599</v>
      </c>
      <c r="BA91" s="158">
        <v>597370.79901322979</v>
      </c>
      <c r="BB91" s="158">
        <v>666028.76006164285</v>
      </c>
      <c r="BC91" s="158">
        <v>737518.90531575889</v>
      </c>
      <c r="BD91" s="158">
        <v>811953.60284258262</v>
      </c>
      <c r="BE91" s="158">
        <v>889449.71543179872</v>
      </c>
      <c r="BF91" s="158">
        <v>970128.78038467932</v>
      </c>
      <c r="BG91" s="158">
        <v>1054117.1964945474</v>
      </c>
      <c r="BH91" s="158">
        <v>1141546.4185064591</v>
      </c>
      <c r="BI91" s="158">
        <v>1232553.1593552725</v>
      </c>
      <c r="BJ91" s="158">
        <v>1327279.6004932402</v>
      </c>
      <c r="BK91" s="158">
        <v>1425873.6106307048</v>
      </c>
      <c r="BL91" s="158">
        <v>1528488.9732264227</v>
      </c>
      <c r="BM91" s="158">
        <v>1635285.6230775004</v>
      </c>
      <c r="BN91" s="158">
        <v>1746429.8923729288</v>
      </c>
      <c r="BO91" s="158">
        <v>1862094.7665892583</v>
      </c>
      <c r="BP91" s="158">
        <v>1982460.1506221017</v>
      </c>
      <c r="BQ91" s="158">
        <v>2107713.1455628956</v>
      </c>
      <c r="BR91" s="158">
        <v>2238048.3365467349</v>
      </c>
      <c r="BS91" s="158">
        <v>2373668.0921141175</v>
      </c>
      <c r="BT91" s="158">
        <v>2514782.8755471618</v>
      </c>
      <c r="BU91" s="158">
        <v>2661611.5686592711</v>
      </c>
      <c r="BV91" s="158">
        <v>2814381.8085363843</v>
      </c>
      <c r="BW91" s="158">
        <v>2973330.3377478775</v>
      </c>
      <c r="BX91" s="158">
        <v>3138703.3685659026</v>
      </c>
      <c r="BY91" s="158">
        <v>3310756.9617534974</v>
      </c>
      <c r="BZ91" s="158">
        <v>3489757.4205042212</v>
      </c>
      <c r="CA91" s="158">
        <v>3675981.7001393759</v>
      </c>
      <c r="CB91" s="158">
        <v>3869717.8341931151</v>
      </c>
      <c r="CC91" s="158">
        <v>4071265.3775409581</v>
      </c>
      <c r="CD91" s="158">
        <v>4280935.867253446</v>
      </c>
      <c r="CE91" s="158">
        <v>4499053.3018839415</v>
      </c>
      <c r="CF91" s="158">
        <v>4725954.6399279404</v>
      </c>
      <c r="CG91" s="158">
        <v>4961990.3182207597</v>
      </c>
      <c r="CH91" s="158">
        <v>5207524.791071129</v>
      </c>
      <c r="CI91" s="158">
        <v>5462937.0909601264</v>
      </c>
      <c r="CJ91" s="158">
        <v>5728621.4116680734</v>
      </c>
      <c r="CK91" s="158">
        <v>6004987.7147265049</v>
      </c>
      <c r="CL91" s="158">
        <v>6292462.3601282164</v>
      </c>
      <c r="CM91" s="158">
        <v>6591488.7622657157</v>
      </c>
      <c r="CN91" s="158">
        <v>6902528.0721072108</v>
      </c>
      <c r="CO91" s="158">
        <v>7226059.886659638</v>
      </c>
      <c r="CP91" s="158">
        <v>7562582.9868102111</v>
      </c>
      <c r="CQ91" s="158">
        <v>7912616.1046816325</v>
      </c>
      <c r="CR91" s="142">
        <v>8276698.721681512</v>
      </c>
      <c r="CS91" s="142">
        <v>8655391.8984737638</v>
      </c>
      <c r="CT91" s="142" t="s">
        <v>545</v>
      </c>
    </row>
    <row r="92" spans="1:98" x14ac:dyDescent="0.25">
      <c r="A92" s="265" t="s">
        <v>300</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7">
        <v>1</v>
      </c>
      <c r="AL92" s="268"/>
      <c r="AM92" s="163">
        <v>0.87657784011220197</v>
      </c>
      <c r="AN92" s="163">
        <v>0.76838870977577312</v>
      </c>
      <c r="AO92" s="163">
        <v>0.6735525155818487</v>
      </c>
      <c r="AP92" s="163">
        <v>0.59042120931087727</v>
      </c>
      <c r="AQ92" s="163">
        <v>0.51755014841416302</v>
      </c>
      <c r="AR92" s="163">
        <v>0.45367299124663668</v>
      </c>
      <c r="AS92" s="163">
        <v>0.39767969078421861</v>
      </c>
      <c r="AT92" s="163">
        <v>0.34859720440411868</v>
      </c>
      <c r="AU92" s="163">
        <v>0.30557258450571412</v>
      </c>
      <c r="AV92" s="163">
        <v>0.26785815612352221</v>
      </c>
      <c r="AW92" s="163">
        <v>0.23479852395119405</v>
      </c>
      <c r="AX92" s="163">
        <v>0.20581918298667082</v>
      </c>
      <c r="AY92" s="163">
        <v>0.18041653487611395</v>
      </c>
      <c r="AZ92" s="163">
        <v>0.15814913646223175</v>
      </c>
      <c r="BA92" s="163">
        <v>0.13863002845567296</v>
      </c>
      <c r="BB92" s="163">
        <v>0.12152001091836692</v>
      </c>
      <c r="BC92" s="163">
        <v>0.10652174870123327</v>
      </c>
      <c r="BD92" s="163">
        <v>9.3374604401501818E-2</v>
      </c>
      <c r="BE92" s="163">
        <v>8.1850109047599762E-2</v>
      </c>
      <c r="BF92" s="163">
        <v>7.1747991801893202E-2</v>
      </c>
      <c r="BG92" s="163">
        <v>6.2892699686091513E-2</v>
      </c>
      <c r="BH92" s="163">
        <v>5.5130346849659465E-2</v>
      </c>
      <c r="BI92" s="163">
        <v>4.8326040366111024E-2</v>
      </c>
      <c r="BJ92" s="163">
        <v>4.2361536085300688E-2</v>
      </c>
      <c r="BK92" s="163">
        <v>3.7133183805487982E-2</v>
      </c>
      <c r="BL92" s="163">
        <v>3.255012605670405E-2</v>
      </c>
      <c r="BM92" s="163">
        <v>2.8532719194165536E-2</v>
      </c>
      <c r="BN92" s="163">
        <v>2.5011149363749596E-2</v>
      </c>
      <c r="BO92" s="163">
        <v>2.1924219287999293E-2</v>
      </c>
      <c r="BP92" s="163">
        <v>1.9218284789620704E-2</v>
      </c>
      <c r="BQ92" s="163">
        <v>1.6846322571546897E-2</v>
      </c>
      <c r="BR92" s="163">
        <v>1.4767113053600015E-2</v>
      </c>
      <c r="BS92" s="163">
        <v>1.2944524065217405E-2</v>
      </c>
      <c r="BT92" s="163">
        <v>1.1346882946368691E-2</v>
      </c>
      <c r="BU92" s="163">
        <v>9.9464261451338454E-3</v>
      </c>
      <c r="BV92" s="163">
        <v>8.7188167471369607E-3</v>
      </c>
      <c r="BW92" s="163">
        <v>7.6427215525394117E-3</v>
      </c>
      <c r="BX92" s="163">
        <v>6.6994403511039732E-3</v>
      </c>
      <c r="BY92" s="163">
        <v>5.8725809529312518E-3</v>
      </c>
      <c r="BZ92" s="163">
        <v>5.1477743276045337E-3</v>
      </c>
      <c r="CA92" s="163">
        <v>4.5124249014766244E-3</v>
      </c>
      <c r="CB92" s="163">
        <v>3.9554916738048958E-3</v>
      </c>
      <c r="CC92" s="163">
        <v>3.4672963480056932E-3</v>
      </c>
      <c r="CD92" s="163">
        <v>3.0393551437637566E-3</v>
      </c>
      <c r="CE92" s="163">
        <v>2.6642313672543445E-3</v>
      </c>
      <c r="CF92" s="163">
        <v>2.3354061774669924E-3</v>
      </c>
      <c r="CG92" s="163">
        <v>2.0471653028287097E-3</v>
      </c>
      <c r="CH92" s="163">
        <v>1.7944997395062325E-3</v>
      </c>
      <c r="CI92" s="163">
        <v>1.5730187057382821E-3</v>
      </c>
      <c r="CJ92" s="163">
        <v>1.3788733395321549E-3</v>
      </c>
      <c r="CK92" s="163">
        <v>1.2086898137553951E-3</v>
      </c>
      <c r="CL92" s="163">
        <v>1.0595107063073239E-3</v>
      </c>
      <c r="CM92" s="163">
        <v>9.2874360651062741E-4</v>
      </c>
      <c r="CN92" s="163">
        <v>8.1411606461310277E-4</v>
      </c>
      <c r="CO92" s="163">
        <v>7.1363610151919932E-4</v>
      </c>
      <c r="CP92" s="163">
        <v>6.255575924957919E-4</v>
      </c>
      <c r="CQ92" s="163">
        <v>5.4834992329575013E-4</v>
      </c>
      <c r="CR92" s="139">
        <v>4.8067139138828035E-4</v>
      </c>
      <c r="CS92" s="139">
        <v>4.2134589006686553E-4</v>
      </c>
      <c r="CT92" s="139" t="s">
        <v>545</v>
      </c>
    </row>
    <row r="93" spans="1:98" s="142" customFormat="1" ht="14.25" x14ac:dyDescent="0.25">
      <c r="A93" s="252" t="s">
        <v>609</v>
      </c>
      <c r="B93" s="253"/>
      <c r="C93" s="253"/>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61">
        <v>-188650.08068524161</v>
      </c>
      <c r="AL93" s="262"/>
      <c r="AM93" s="158">
        <v>60080.304458212144</v>
      </c>
      <c r="AN93" s="158">
        <v>29715.330264770306</v>
      </c>
      <c r="AO93" s="158">
        <v>27155.272917370701</v>
      </c>
      <c r="AP93" s="158">
        <v>24812.808970287126</v>
      </c>
      <c r="AQ93" s="158">
        <v>22669.838920463841</v>
      </c>
      <c r="AR93" s="158">
        <v>20709.715534015522</v>
      </c>
      <c r="AS93" s="158">
        <v>18917.134642461409</v>
      </c>
      <c r="AT93" s="158">
        <v>17278.033108127045</v>
      </c>
      <c r="AU93" s="158">
        <v>15779.493646204657</v>
      </c>
      <c r="AV93" s="158">
        <v>14409.656177128829</v>
      </c>
      <c r="AW93" s="158">
        <v>13157.635375653879</v>
      </c>
      <c r="AX93" s="158">
        <v>12013.444081045927</v>
      </c>
      <c r="AY93" s="158">
        <v>10968.102651595093</v>
      </c>
      <c r="AZ93" s="158">
        <v>10012.987318238</v>
      </c>
      <c r="BA93" s="158">
        <v>9140.4077671354826</v>
      </c>
      <c r="BB93" s="158">
        <v>8343.3161762359723</v>
      </c>
      <c r="BC93" s="158">
        <v>7615.2552873736158</v>
      </c>
      <c r="BD93" s="158">
        <v>6950.31043531261</v>
      </c>
      <c r="BE93" s="158">
        <v>6343.0652661924023</v>
      </c>
      <c r="BF93" s="158">
        <v>5788.5608908236854</v>
      </c>
      <c r="BG93" s="158">
        <v>5282.2582315084264</v>
      </c>
      <c r="BH93" s="158">
        <v>4820.0033343125697</v>
      </c>
      <c r="BI93" s="158">
        <v>4397.9954318479613</v>
      </c>
      <c r="BJ93" s="158">
        <v>4012.7575544981287</v>
      </c>
      <c r="BK93" s="158">
        <v>3661.1095005546167</v>
      </c>
      <c r="BL93" s="158">
        <v>3340.1429878450081</v>
      </c>
      <c r="BM93" s="158">
        <v>3047.1988210784198</v>
      </c>
      <c r="BN93" s="158">
        <v>2779.8459202727672</v>
      </c>
      <c r="BO93" s="158">
        <v>2535.8620662376666</v>
      </c>
      <c r="BP93" s="158">
        <v>2313.2162291552481</v>
      </c>
      <c r="BQ93" s="158">
        <v>2110.0523558249483</v>
      </c>
      <c r="BR93" s="158">
        <v>1924.6745001209053</v>
      </c>
      <c r="BS93" s="158">
        <v>1755.5331896608882</v>
      </c>
      <c r="BT93" s="158">
        <v>1601.2129296169242</v>
      </c>
      <c r="BU93" s="158">
        <v>1460.4207520261168</v>
      </c>
      <c r="BV93" s="158">
        <v>1331.9757259047028</v>
      </c>
      <c r="BW93" s="158">
        <v>1214.7993499491201</v>
      </c>
      <c r="BX93" s="158">
        <v>1107.9067556466398</v>
      </c>
      <c r="BY93" s="158">
        <v>1010.3986542368525</v>
      </c>
      <c r="BZ93" s="158">
        <v>921.45396618641132</v>
      </c>
      <c r="CA93" s="158">
        <v>840.32307668521844</v>
      </c>
      <c r="CB93" s="158">
        <v>766.32166516471443</v>
      </c>
      <c r="CC93" s="158">
        <v>698.82506099949592</v>
      </c>
      <c r="CD93" s="158">
        <v>637.2630814031163</v>
      </c>
      <c r="CE93" s="158">
        <v>581.11531108761449</v>
      </c>
      <c r="CF93" s="158">
        <v>529.90678654348153</v>
      </c>
      <c r="CG93" s="158">
        <v>483.20405083069943</v>
      </c>
      <c r="CH93" s="158">
        <v>440.61154756978777</v>
      </c>
      <c r="CI93" s="158">
        <v>401.76832540102885</v>
      </c>
      <c r="CJ93" s="158">
        <v>366.3450265558991</v>
      </c>
      <c r="CK93" s="158">
        <v>334.04113537196264</v>
      </c>
      <c r="CL93" s="158">
        <v>304.58246459501487</v>
      </c>
      <c r="CM93" s="158">
        <v>277.71885916307832</v>
      </c>
      <c r="CN93" s="158">
        <v>253.2220988681334</v>
      </c>
      <c r="CO93" s="158">
        <v>230.88398285462668</v>
      </c>
      <c r="CP93" s="158">
        <v>210.51458034941268</v>
      </c>
      <c r="CQ93" s="158">
        <v>191.94063333576602</v>
      </c>
      <c r="CR93" s="142">
        <v>175.00409809361844</v>
      </c>
      <c r="CS93" s="142">
        <v>159.56081363778051</v>
      </c>
      <c r="CT93" s="142" t="s">
        <v>545</v>
      </c>
    </row>
    <row r="94" spans="1:98" s="142" customFormat="1" ht="14.25" x14ac:dyDescent="0.25">
      <c r="A94" s="252" t="s">
        <v>610</v>
      </c>
      <c r="B94" s="253"/>
      <c r="C94" s="253"/>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61">
        <v>-188650.08068524161</v>
      </c>
      <c r="AL94" s="262"/>
      <c r="AM94" s="158">
        <v>-128569.77622702948</v>
      </c>
      <c r="AN94" s="158">
        <v>-98854.445962259168</v>
      </c>
      <c r="AO94" s="158">
        <v>-71699.173044888463</v>
      </c>
      <c r="AP94" s="158">
        <v>-46886.364074601341</v>
      </c>
      <c r="AQ94" s="158">
        <v>-24216.5251541375</v>
      </c>
      <c r="AR94" s="158">
        <v>-3506.8096201219778</v>
      </c>
      <c r="AS94" s="158">
        <v>15410.325022339432</v>
      </c>
      <c r="AT94" s="158">
        <v>32688.358130466477</v>
      </c>
      <c r="AU94" s="158">
        <v>48467.85177667113</v>
      </c>
      <c r="AV94" s="158">
        <v>62877.507953799955</v>
      </c>
      <c r="AW94" s="158">
        <v>76035.143329453829</v>
      </c>
      <c r="AX94" s="158">
        <v>88048.587410499749</v>
      </c>
      <c r="AY94" s="158">
        <v>99016.690062094844</v>
      </c>
      <c r="AZ94" s="158">
        <v>109029.67738033284</v>
      </c>
      <c r="BA94" s="158">
        <v>118170.08514746831</v>
      </c>
      <c r="BB94" s="158">
        <v>126513.40132370428</v>
      </c>
      <c r="BC94" s="158">
        <v>134128.65661107789</v>
      </c>
      <c r="BD94" s="158">
        <v>141078.96704639049</v>
      </c>
      <c r="BE94" s="158">
        <v>147422.03231258289</v>
      </c>
      <c r="BF94" s="158">
        <v>153210.59320340658</v>
      </c>
      <c r="BG94" s="158">
        <v>158492.85143491501</v>
      </c>
      <c r="BH94" s="158">
        <v>163312.85476922759</v>
      </c>
      <c r="BI94" s="158">
        <v>167710.85020107555</v>
      </c>
      <c r="BJ94" s="158">
        <v>171723.60775557367</v>
      </c>
      <c r="BK94" s="158">
        <v>175384.71725612829</v>
      </c>
      <c r="BL94" s="158">
        <v>178724.86024397329</v>
      </c>
      <c r="BM94" s="158">
        <v>181772.05906505173</v>
      </c>
      <c r="BN94" s="158">
        <v>184551.90498532448</v>
      </c>
      <c r="BO94" s="158">
        <v>187087.76705156214</v>
      </c>
      <c r="BP94" s="158">
        <v>189400.9832807174</v>
      </c>
      <c r="BQ94" s="158">
        <v>191511.03563654234</v>
      </c>
      <c r="BR94" s="158">
        <v>193435.71013666323</v>
      </c>
      <c r="BS94" s="158">
        <v>195191.24332632413</v>
      </c>
      <c r="BT94" s="158">
        <v>196792.45625594104</v>
      </c>
      <c r="BU94" s="158">
        <v>198252.87700796715</v>
      </c>
      <c r="BV94" s="158">
        <v>199584.85273387184</v>
      </c>
      <c r="BW94" s="158">
        <v>200799.65208382095</v>
      </c>
      <c r="BX94" s="158">
        <v>201907.55883946759</v>
      </c>
      <c r="BY94" s="158">
        <v>202917.95749370445</v>
      </c>
      <c r="BZ94" s="158">
        <v>203839.41145989086</v>
      </c>
      <c r="CA94" s="158">
        <v>204679.73453657608</v>
      </c>
      <c r="CB94" s="158">
        <v>205446.05620174081</v>
      </c>
      <c r="CC94" s="158">
        <v>206144.88126274029</v>
      </c>
      <c r="CD94" s="158">
        <v>206782.14434414342</v>
      </c>
      <c r="CE94" s="158">
        <v>207363.25965523103</v>
      </c>
      <c r="CF94" s="158">
        <v>207893.16644177452</v>
      </c>
      <c r="CG94" s="158">
        <v>208376.37049260523</v>
      </c>
      <c r="CH94" s="158">
        <v>208816.982040175</v>
      </c>
      <c r="CI94" s="158">
        <v>209218.75036557604</v>
      </c>
      <c r="CJ94" s="158">
        <v>209585.09539213195</v>
      </c>
      <c r="CK94" s="158">
        <v>209919.1365275039</v>
      </c>
      <c r="CL94" s="158">
        <v>210223.7189920989</v>
      </c>
      <c r="CM94" s="158">
        <v>210501.43785126199</v>
      </c>
      <c r="CN94" s="158">
        <v>210754.65995013012</v>
      </c>
      <c r="CO94" s="158">
        <v>210985.54393298476</v>
      </c>
      <c r="CP94" s="158">
        <v>211196.05851333417</v>
      </c>
      <c r="CQ94" s="158">
        <v>211387.99914666993</v>
      </c>
      <c r="CR94" s="142">
        <v>211563.00324476356</v>
      </c>
      <c r="CS94" s="142">
        <v>211722.56405840133</v>
      </c>
      <c r="CT94" s="142">
        <v>211722.56405840133</v>
      </c>
    </row>
    <row r="95" spans="1:98" s="142" customFormat="1" ht="14.25" x14ac:dyDescent="0.25">
      <c r="A95" s="252" t="s">
        <v>611</v>
      </c>
      <c r="B95" s="253"/>
      <c r="C95" s="253"/>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63">
        <v>0</v>
      </c>
      <c r="AL95" s="264"/>
      <c r="AM95" s="164">
        <v>0</v>
      </c>
      <c r="AN95" s="164">
        <v>0</v>
      </c>
      <c r="AO95" s="164">
        <v>0</v>
      </c>
      <c r="AP95" s="164">
        <v>2.0866569615214381E-3</v>
      </c>
      <c r="AQ95" s="164">
        <v>8.146362794810047E-2</v>
      </c>
      <c r="AR95" s="164">
        <v>0.13347997761095853</v>
      </c>
      <c r="AS95" s="164">
        <v>0.16883868704269256</v>
      </c>
      <c r="AT95" s="164">
        <v>0.19361868270333971</v>
      </c>
      <c r="AU95" s="164">
        <v>0.2114252377851078</v>
      </c>
      <c r="AV95" s="164">
        <v>0.2244868099522348</v>
      </c>
      <c r="AW95" s="164">
        <v>0.23423219266390172</v>
      </c>
      <c r="AX95" s="164">
        <v>0.24160701049203648</v>
      </c>
      <c r="AY95" s="164">
        <v>0.24725458009357326</v>
      </c>
      <c r="AZ95" s="164">
        <v>0.25162286359122543</v>
      </c>
      <c r="BA95" s="164">
        <v>0.25503034753395659</v>
      </c>
      <c r="BB95" s="164">
        <v>0.25770754317127254</v>
      </c>
      <c r="BC95" s="164">
        <v>0.25982390776610154</v>
      </c>
      <c r="BD95" s="164">
        <v>0.26150572669138339</v>
      </c>
      <c r="BE95" s="164">
        <v>0.26284824558668984</v>
      </c>
      <c r="BF95" s="164">
        <v>0.26392405951830455</v>
      </c>
      <c r="BG95" s="164">
        <v>0.26478901424650458</v>
      </c>
      <c r="BH95" s="164">
        <v>0.26548642227061414</v>
      </c>
      <c r="BI95" s="164">
        <v>0.26605011753797858</v>
      </c>
      <c r="BJ95" s="164">
        <v>0.26650669715953157</v>
      </c>
      <c r="BK95" s="164">
        <v>0.26687718572905839</v>
      </c>
      <c r="BL95" s="164">
        <v>0.26717828410275812</v>
      </c>
      <c r="BM95" s="164">
        <v>0.26742331545283138</v>
      </c>
      <c r="BN95" s="164">
        <v>0.26762294828429134</v>
      </c>
      <c r="BO95" s="164">
        <v>0.26778575340900646</v>
      </c>
      <c r="BP95" s="164">
        <v>0.26791863611348377</v>
      </c>
      <c r="BQ95" s="164">
        <v>0.26802717368005724</v>
      </c>
      <c r="BR95" s="164">
        <v>0.26811588054249103</v>
      </c>
      <c r="BS95" s="164">
        <v>0.26818841769627744</v>
      </c>
      <c r="BT95" s="164">
        <v>0.26824775886561936</v>
      </c>
      <c r="BU95" s="164">
        <v>0.26829632291589078</v>
      </c>
      <c r="BV95" s="164">
        <v>0.26833607976470186</v>
      </c>
      <c r="BW95" s="164">
        <v>0.26836863537781031</v>
      </c>
      <c r="BX95" s="164">
        <v>0.26839530018061808</v>
      </c>
      <c r="BY95" s="164">
        <v>0.26841714426345198</v>
      </c>
      <c r="BZ95" s="164">
        <v>0.26843504203080593</v>
      </c>
      <c r="CA95" s="164">
        <v>0.26844970838435489</v>
      </c>
      <c r="CB95" s="164">
        <v>0.26846172809551105</v>
      </c>
      <c r="CC95" s="164">
        <v>0.26847157968495394</v>
      </c>
      <c r="CD95" s="164">
        <v>0.26847965486144787</v>
      </c>
      <c r="CE95" s="164">
        <v>0.26848627436334915</v>
      </c>
      <c r="CF95" s="164">
        <v>0.26849170088085672</v>
      </c>
      <c r="CG95" s="164">
        <v>0.26849614960560486</v>
      </c>
      <c r="CH95" s="164">
        <v>0.26849979684928216</v>
      </c>
      <c r="CI95" s="164">
        <v>0.26850278708892117</v>
      </c>
      <c r="CJ95" s="164">
        <v>0.26850523872900012</v>
      </c>
      <c r="CK95" s="164">
        <v>0.26850724881610444</v>
      </c>
      <c r="CL95" s="164">
        <v>0.2685088968979561</v>
      </c>
      <c r="CM95" s="164">
        <v>0.26851024818306701</v>
      </c>
      <c r="CN95" s="164">
        <v>0.26851135612844157</v>
      </c>
      <c r="CO95" s="164">
        <v>0.26851226455930921</v>
      </c>
      <c r="CP95" s="164">
        <v>0.26851300940584832</v>
      </c>
      <c r="CQ95" s="164">
        <v>0.26851362012630875</v>
      </c>
      <c r="CR95" s="142">
        <v>0.2685141208733135</v>
      </c>
      <c r="CS95" s="142">
        <v>0.26851453144978432</v>
      </c>
      <c r="CT95" s="142" t="s">
        <v>545</v>
      </c>
    </row>
    <row r="96" spans="1:98" s="142" customFormat="1" ht="14.25" x14ac:dyDescent="0.25">
      <c r="A96" s="252" t="s">
        <v>612</v>
      </c>
      <c r="B96" s="253"/>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4">
        <v>0</v>
      </c>
      <c r="AL96" s="255"/>
      <c r="AM96" s="165">
        <v>0</v>
      </c>
      <c r="AN96" s="165">
        <v>0</v>
      </c>
      <c r="AO96" s="165">
        <v>0</v>
      </c>
      <c r="AP96" s="165">
        <v>3.97849194884878</v>
      </c>
      <c r="AQ96" s="165">
        <v>0</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v>0</v>
      </c>
      <c r="BM96" s="165">
        <v>0</v>
      </c>
      <c r="BN96" s="165">
        <v>0</v>
      </c>
      <c r="BO96" s="165">
        <v>0</v>
      </c>
      <c r="BP96" s="165">
        <v>0</v>
      </c>
      <c r="BQ96" s="165">
        <v>0</v>
      </c>
      <c r="BR96" s="165">
        <v>0</v>
      </c>
      <c r="BS96" s="165">
        <v>0</v>
      </c>
      <c r="BT96" s="165">
        <v>0</v>
      </c>
      <c r="BU96" s="165">
        <v>0</v>
      </c>
      <c r="BV96" s="165">
        <v>0</v>
      </c>
      <c r="BW96" s="165">
        <v>0</v>
      </c>
      <c r="BX96" s="165">
        <v>0</v>
      </c>
      <c r="BY96" s="165">
        <v>0</v>
      </c>
      <c r="BZ96" s="165">
        <v>0</v>
      </c>
      <c r="CA96" s="165">
        <v>0</v>
      </c>
      <c r="CB96" s="165">
        <v>0</v>
      </c>
      <c r="CC96" s="165">
        <v>0</v>
      </c>
      <c r="CD96" s="165">
        <v>0</v>
      </c>
      <c r="CE96" s="165">
        <v>0</v>
      </c>
      <c r="CF96" s="165">
        <v>0</v>
      </c>
      <c r="CG96" s="165">
        <v>0</v>
      </c>
      <c r="CH96" s="165">
        <v>0</v>
      </c>
      <c r="CI96" s="165">
        <v>0</v>
      </c>
      <c r="CJ96" s="165">
        <v>0</v>
      </c>
      <c r="CK96" s="165">
        <v>0</v>
      </c>
      <c r="CL96" s="165">
        <v>0</v>
      </c>
      <c r="CM96" s="165">
        <v>0</v>
      </c>
      <c r="CN96" s="165">
        <v>0</v>
      </c>
      <c r="CO96" s="165">
        <v>0</v>
      </c>
      <c r="CP96" s="165">
        <v>0</v>
      </c>
      <c r="CQ96" s="165">
        <v>0</v>
      </c>
      <c r="CR96" s="142">
        <v>0</v>
      </c>
      <c r="CS96" s="142">
        <v>0</v>
      </c>
      <c r="CT96" s="142" t="s">
        <v>545</v>
      </c>
    </row>
    <row r="97" spans="1:98" s="142" customFormat="1" ht="15" thickBot="1" x14ac:dyDescent="0.3">
      <c r="A97" s="256" t="s">
        <v>613</v>
      </c>
      <c r="B97" s="257"/>
      <c r="C97" s="257"/>
      <c r="D97" s="257"/>
      <c r="E97" s="257"/>
      <c r="F97" s="257"/>
      <c r="G97" s="257"/>
      <c r="H97" s="257"/>
      <c r="I97" s="257"/>
      <c r="J97" s="257"/>
      <c r="K97" s="257"/>
      <c r="L97" s="257"/>
      <c r="M97" s="257"/>
      <c r="N97" s="257"/>
      <c r="O97" s="257"/>
      <c r="P97" s="257"/>
      <c r="Q97" s="257"/>
      <c r="R97" s="257"/>
      <c r="S97" s="257"/>
      <c r="T97" s="257"/>
      <c r="U97" s="257"/>
      <c r="V97" s="257"/>
      <c r="W97" s="257"/>
      <c r="X97" s="257"/>
      <c r="Y97" s="257"/>
      <c r="Z97" s="257"/>
      <c r="AA97" s="257"/>
      <c r="AB97" s="257"/>
      <c r="AC97" s="257"/>
      <c r="AD97" s="257"/>
      <c r="AE97" s="257"/>
      <c r="AF97" s="257"/>
      <c r="AG97" s="257"/>
      <c r="AH97" s="257"/>
      <c r="AI97" s="257"/>
      <c r="AJ97" s="257"/>
      <c r="AK97" s="258">
        <v>0</v>
      </c>
      <c r="AL97" s="259"/>
      <c r="AM97" s="166">
        <v>0</v>
      </c>
      <c r="AN97" s="166">
        <v>0</v>
      </c>
      <c r="AO97" s="166">
        <v>0</v>
      </c>
      <c r="AP97" s="166">
        <v>0</v>
      </c>
      <c r="AQ97" s="166">
        <v>0</v>
      </c>
      <c r="AR97" s="166">
        <v>0</v>
      </c>
      <c r="AS97" s="166">
        <v>6.1853774203335528</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v>0</v>
      </c>
      <c r="BM97" s="166">
        <v>0</v>
      </c>
      <c r="BN97" s="166">
        <v>0</v>
      </c>
      <c r="BO97" s="166">
        <v>0</v>
      </c>
      <c r="BP97" s="166">
        <v>0</v>
      </c>
      <c r="BQ97" s="166">
        <v>0</v>
      </c>
      <c r="BR97" s="166">
        <v>0</v>
      </c>
      <c r="BS97" s="166">
        <v>0</v>
      </c>
      <c r="BT97" s="166">
        <v>0</v>
      </c>
      <c r="BU97" s="166">
        <v>0</v>
      </c>
      <c r="BV97" s="166">
        <v>0</v>
      </c>
      <c r="BW97" s="166">
        <v>0</v>
      </c>
      <c r="BX97" s="166">
        <v>0</v>
      </c>
      <c r="BY97" s="166">
        <v>0</v>
      </c>
      <c r="BZ97" s="166">
        <v>0</v>
      </c>
      <c r="CA97" s="166">
        <v>0</v>
      </c>
      <c r="CB97" s="166">
        <v>0</v>
      </c>
      <c r="CC97" s="166">
        <v>0</v>
      </c>
      <c r="CD97" s="166">
        <v>0</v>
      </c>
      <c r="CE97" s="166">
        <v>0</v>
      </c>
      <c r="CF97" s="166">
        <v>0</v>
      </c>
      <c r="CG97" s="166">
        <v>0</v>
      </c>
      <c r="CH97" s="166">
        <v>0</v>
      </c>
      <c r="CI97" s="166">
        <v>0</v>
      </c>
      <c r="CJ97" s="166">
        <v>0</v>
      </c>
      <c r="CK97" s="166">
        <v>0</v>
      </c>
      <c r="CL97" s="166">
        <v>0</v>
      </c>
      <c r="CM97" s="166">
        <v>0</v>
      </c>
      <c r="CN97" s="166">
        <v>0</v>
      </c>
      <c r="CO97" s="166">
        <v>0</v>
      </c>
      <c r="CP97" s="166">
        <v>0</v>
      </c>
      <c r="CQ97" s="166">
        <v>0</v>
      </c>
      <c r="CR97" s="142">
        <v>0</v>
      </c>
      <c r="CS97" s="142">
        <v>0</v>
      </c>
      <c r="CT97" s="142" t="s">
        <v>545</v>
      </c>
    </row>
    <row r="98" spans="1:98" x14ac:dyDescent="0.25">
      <c r="AM98" s="207"/>
      <c r="AN98" s="207"/>
      <c r="AO98" s="207"/>
      <c r="AP98" s="207"/>
      <c r="AQ98" s="207"/>
      <c r="AR98" s="207"/>
      <c r="AS98" s="207"/>
      <c r="AT98" s="207"/>
    </row>
    <row r="99" spans="1:98" x14ac:dyDescent="0.25">
      <c r="A99" s="260"/>
      <c r="B99" s="260"/>
      <c r="C99" s="260"/>
      <c r="D99" s="260"/>
      <c r="E99" s="260"/>
      <c r="F99" s="260"/>
      <c r="G99" s="260"/>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row>
    <row r="101" spans="1:98" x14ac:dyDescent="0.25">
      <c r="AM101" s="207"/>
    </row>
    <row r="103" spans="1:98" x14ac:dyDescent="0.25">
      <c r="AM103" s="139" t="s">
        <v>539</v>
      </c>
      <c r="CJ103" s="208"/>
      <c r="CK103" s="208"/>
      <c r="CL103" s="208"/>
      <c r="CM103" s="208"/>
      <c r="CN103" s="208"/>
      <c r="CO103" s="208"/>
      <c r="CP103" s="208"/>
      <c r="CQ103" s="208"/>
    </row>
    <row r="104" spans="1:98" ht="27.75" x14ac:dyDescent="0.25">
      <c r="AL104" s="196"/>
    </row>
    <row r="105" spans="1:98" ht="27.75" x14ac:dyDescent="0.25">
      <c r="AL105" s="196"/>
    </row>
  </sheetData>
  <mergeCells count="150">
    <mergeCell ref="A1:A3"/>
    <mergeCell ref="A5:AR5"/>
    <mergeCell ref="A7:AR7"/>
    <mergeCell ref="A9:AR9"/>
    <mergeCell ref="A10:AR10"/>
    <mergeCell ref="A12:AR12"/>
    <mergeCell ref="A13:AR13"/>
    <mergeCell ref="A15:AR15"/>
    <mergeCell ref="A28:AJ28"/>
    <mergeCell ref="AK28:AL28"/>
    <mergeCell ref="AN28:AO28"/>
    <mergeCell ref="A29:AJ29"/>
    <mergeCell ref="AK29:AL29"/>
    <mergeCell ref="AN29:AO29"/>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5:AJ65"/>
    <mergeCell ref="AK65:AL65"/>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K80:AL80"/>
    <mergeCell ref="A75:AJ75"/>
    <mergeCell ref="AK75:AL75"/>
    <mergeCell ref="A76:AJ76"/>
    <mergeCell ref="AK76:AL76"/>
    <mergeCell ref="A77:AJ77"/>
    <mergeCell ref="AK77:AL77"/>
    <mergeCell ref="A84:AJ84"/>
    <mergeCell ref="AK84:AL84"/>
    <mergeCell ref="A85:AJ85"/>
    <mergeCell ref="AK85:AL85"/>
    <mergeCell ref="A86:AJ86"/>
    <mergeCell ref="AK86:AL86"/>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85" zoomScaleSheetLayoutView="85" workbookViewId="0">
      <selection activeCell="O15" sqref="O15"/>
    </sheetView>
  </sheetViews>
  <sheetFormatPr defaultRowHeight="15.75" x14ac:dyDescent="0.25"/>
  <cols>
    <col min="1" max="1" width="9.140625" style="54"/>
    <col min="2" max="2" width="37.7109375" style="54" customWidth="1"/>
    <col min="3" max="4" width="17.42578125" style="54" customWidth="1"/>
    <col min="5" max="6" width="17.42578125" style="54" hidden="1" customWidth="1"/>
    <col min="7" max="7" width="18.140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2026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2" t="str">
        <f>'1. паспорт местоположение'!A12:C12</f>
        <v>N_TP1100.AS.0022</v>
      </c>
      <c r="B12" s="222"/>
      <c r="C12" s="222"/>
      <c r="D12" s="222"/>
      <c r="E12" s="222"/>
      <c r="F12" s="222"/>
      <c r="G12" s="222"/>
      <c r="H12" s="222"/>
      <c r="I12" s="222"/>
      <c r="J12" s="222"/>
      <c r="K12" s="222"/>
      <c r="L12" s="222"/>
    </row>
    <row r="13" spans="1:44" x14ac:dyDescent="0.25">
      <c r="A13" s="214" t="s">
        <v>7</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81.75" customHeight="1" x14ac:dyDescent="0.25">
      <c r="A15" s="219" t="str">
        <f>'1. паспорт местоположение'!A15:C15</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43" t="s">
        <v>489</v>
      </c>
      <c r="B19" s="343"/>
      <c r="C19" s="343"/>
      <c r="D19" s="343"/>
      <c r="E19" s="343"/>
      <c r="F19" s="343"/>
      <c r="G19" s="343"/>
      <c r="H19" s="343"/>
      <c r="I19" s="343"/>
      <c r="J19" s="343"/>
      <c r="K19" s="343"/>
      <c r="L19" s="343"/>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209"/>
      <c r="F22" s="209"/>
      <c r="G22" s="350" t="s">
        <v>1</v>
      </c>
      <c r="H22" s="351"/>
      <c r="I22" s="344"/>
      <c r="J22" s="347"/>
      <c r="K22" s="344"/>
      <c r="L22" s="345"/>
    </row>
    <row r="23" spans="1:12" ht="31.5" x14ac:dyDescent="0.25">
      <c r="A23" s="344"/>
      <c r="B23" s="344"/>
      <c r="C23" s="62" t="s">
        <v>224</v>
      </c>
      <c r="D23" s="62" t="s">
        <v>223</v>
      </c>
      <c r="E23" s="62"/>
      <c r="F23" s="62"/>
      <c r="G23" s="62" t="s">
        <v>224</v>
      </c>
      <c r="H23" s="62" t="s">
        <v>223</v>
      </c>
      <c r="I23" s="344"/>
      <c r="J23" s="348"/>
      <c r="K23" s="344"/>
      <c r="L23" s="345"/>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67" t="s">
        <v>530</v>
      </c>
      <c r="D26" s="167" t="s">
        <v>530</v>
      </c>
      <c r="E26" s="167"/>
      <c r="F26" s="167"/>
      <c r="G26" s="167" t="s">
        <v>530</v>
      </c>
      <c r="H26" s="167" t="s">
        <v>530</v>
      </c>
      <c r="I26" s="66"/>
      <c r="J26" s="66"/>
      <c r="K26" s="60"/>
      <c r="L26" s="60"/>
    </row>
    <row r="27" spans="1:12" ht="39" customHeight="1" x14ac:dyDescent="0.25">
      <c r="A27" s="62" t="s">
        <v>220</v>
      </c>
      <c r="B27" s="67" t="s">
        <v>428</v>
      </c>
      <c r="C27" s="167" t="s">
        <v>530</v>
      </c>
      <c r="D27" s="167" t="s">
        <v>530</v>
      </c>
      <c r="E27" s="167"/>
      <c r="F27" s="167"/>
      <c r="G27" s="167" t="s">
        <v>530</v>
      </c>
      <c r="H27" s="167" t="s">
        <v>530</v>
      </c>
      <c r="I27" s="66"/>
      <c r="J27" s="66"/>
      <c r="K27" s="60"/>
      <c r="L27" s="60"/>
    </row>
    <row r="28" spans="1:12" ht="70.5" customHeight="1" x14ac:dyDescent="0.25">
      <c r="A28" s="62" t="s">
        <v>427</v>
      </c>
      <c r="B28" s="67" t="s">
        <v>432</v>
      </c>
      <c r="C28" s="167" t="s">
        <v>530</v>
      </c>
      <c r="D28" s="167" t="s">
        <v>530</v>
      </c>
      <c r="E28" s="167"/>
      <c r="F28" s="167"/>
      <c r="G28" s="167" t="s">
        <v>530</v>
      </c>
      <c r="H28" s="167" t="s">
        <v>530</v>
      </c>
      <c r="I28" s="66"/>
      <c r="J28" s="66"/>
      <c r="K28" s="60"/>
      <c r="L28" s="60"/>
    </row>
    <row r="29" spans="1:12" ht="54" customHeight="1" x14ac:dyDescent="0.25">
      <c r="A29" s="62" t="s">
        <v>219</v>
      </c>
      <c r="B29" s="67" t="s">
        <v>431</v>
      </c>
      <c r="C29" s="167" t="s">
        <v>530</v>
      </c>
      <c r="D29" s="167" t="s">
        <v>530</v>
      </c>
      <c r="E29" s="167"/>
      <c r="F29" s="167"/>
      <c r="G29" s="167" t="s">
        <v>530</v>
      </c>
      <c r="H29" s="167" t="s">
        <v>530</v>
      </c>
      <c r="I29" s="66"/>
      <c r="J29" s="66"/>
      <c r="K29" s="60"/>
      <c r="L29" s="60"/>
    </row>
    <row r="30" spans="1:12" ht="42" customHeight="1" x14ac:dyDescent="0.25">
      <c r="A30" s="62" t="s">
        <v>218</v>
      </c>
      <c r="B30" s="67" t="s">
        <v>433</v>
      </c>
      <c r="C30" s="167" t="s">
        <v>530</v>
      </c>
      <c r="D30" s="167" t="s">
        <v>530</v>
      </c>
      <c r="E30" s="167"/>
      <c r="F30" s="167"/>
      <c r="G30" s="167" t="s">
        <v>530</v>
      </c>
      <c r="H30" s="167" t="s">
        <v>530</v>
      </c>
      <c r="I30" s="66"/>
      <c r="J30" s="66"/>
      <c r="K30" s="60"/>
      <c r="L30" s="60"/>
    </row>
    <row r="31" spans="1:12" ht="37.5" customHeight="1" x14ac:dyDescent="0.25">
      <c r="A31" s="62" t="s">
        <v>217</v>
      </c>
      <c r="B31" s="61" t="s">
        <v>429</v>
      </c>
      <c r="C31" s="168">
        <v>46419</v>
      </c>
      <c r="D31" s="168">
        <v>46507</v>
      </c>
      <c r="E31" s="168"/>
      <c r="F31" s="168"/>
      <c r="G31" s="168">
        <v>46419</v>
      </c>
      <c r="H31" s="168">
        <v>46507</v>
      </c>
      <c r="I31" s="66"/>
      <c r="J31" s="66"/>
      <c r="K31" s="60"/>
      <c r="L31" s="60"/>
    </row>
    <row r="32" spans="1:12" ht="31.5" x14ac:dyDescent="0.25">
      <c r="A32" s="62" t="s">
        <v>215</v>
      </c>
      <c r="B32" s="61" t="s">
        <v>434</v>
      </c>
      <c r="C32" s="168">
        <v>46508</v>
      </c>
      <c r="D32" s="168">
        <v>46568</v>
      </c>
      <c r="E32" s="168"/>
      <c r="F32" s="168"/>
      <c r="G32" s="168">
        <v>46508</v>
      </c>
      <c r="H32" s="168">
        <v>46568</v>
      </c>
      <c r="I32" s="66"/>
      <c r="J32" s="66"/>
      <c r="K32" s="60"/>
      <c r="L32" s="60"/>
    </row>
    <row r="33" spans="1:12" ht="37.5" customHeight="1" x14ac:dyDescent="0.25">
      <c r="A33" s="62" t="s">
        <v>445</v>
      </c>
      <c r="B33" s="61" t="s">
        <v>362</v>
      </c>
      <c r="C33" s="167" t="s">
        <v>530</v>
      </c>
      <c r="D33" s="169" t="s">
        <v>530</v>
      </c>
      <c r="E33" s="169"/>
      <c r="F33" s="169"/>
      <c r="G33" s="167" t="s">
        <v>530</v>
      </c>
      <c r="H33" s="169" t="s">
        <v>530</v>
      </c>
      <c r="I33" s="66"/>
      <c r="J33" s="66"/>
      <c r="K33" s="60"/>
      <c r="L33" s="60"/>
    </row>
    <row r="34" spans="1:12" ht="47.25" customHeight="1" x14ac:dyDescent="0.25">
      <c r="A34" s="62" t="s">
        <v>446</v>
      </c>
      <c r="B34" s="61" t="s">
        <v>438</v>
      </c>
      <c r="C34" s="167" t="s">
        <v>530</v>
      </c>
      <c r="D34" s="167" t="s">
        <v>530</v>
      </c>
      <c r="E34" s="167"/>
      <c r="F34" s="167"/>
      <c r="G34" s="167" t="s">
        <v>530</v>
      </c>
      <c r="H34" s="167" t="s">
        <v>530</v>
      </c>
      <c r="I34" s="65"/>
      <c r="J34" s="65"/>
      <c r="K34" s="65"/>
      <c r="L34" s="60"/>
    </row>
    <row r="35" spans="1:12" ht="49.5" customHeight="1" x14ac:dyDescent="0.25">
      <c r="A35" s="62" t="s">
        <v>447</v>
      </c>
      <c r="B35" s="61" t="s">
        <v>216</v>
      </c>
      <c r="C35" s="168">
        <v>46569</v>
      </c>
      <c r="D35" s="168">
        <v>46583</v>
      </c>
      <c r="E35" s="168"/>
      <c r="F35" s="168"/>
      <c r="G35" s="168">
        <v>46569</v>
      </c>
      <c r="H35" s="168">
        <v>46583</v>
      </c>
      <c r="I35" s="65"/>
      <c r="J35" s="65"/>
      <c r="K35" s="65"/>
      <c r="L35" s="60"/>
    </row>
    <row r="36" spans="1:12" ht="37.5" customHeight="1" x14ac:dyDescent="0.25">
      <c r="A36" s="62" t="s">
        <v>448</v>
      </c>
      <c r="B36" s="61" t="s">
        <v>430</v>
      </c>
      <c r="C36" s="167" t="s">
        <v>530</v>
      </c>
      <c r="D36" s="167"/>
      <c r="E36" s="167"/>
      <c r="F36" s="167"/>
      <c r="G36" s="167" t="s">
        <v>530</v>
      </c>
      <c r="H36" s="167"/>
      <c r="I36" s="64"/>
      <c r="J36" s="64"/>
      <c r="K36" s="60"/>
      <c r="L36" s="60"/>
    </row>
    <row r="37" spans="1:12" x14ac:dyDescent="0.25">
      <c r="A37" s="62" t="s">
        <v>449</v>
      </c>
      <c r="B37" s="61" t="s">
        <v>214</v>
      </c>
      <c r="C37" s="168">
        <v>44393</v>
      </c>
      <c r="D37" s="168">
        <v>46600</v>
      </c>
      <c r="E37" s="168"/>
      <c r="F37" s="168"/>
      <c r="G37" s="168">
        <v>44393</v>
      </c>
      <c r="H37" s="168">
        <v>46600</v>
      </c>
      <c r="I37" s="64"/>
      <c r="J37" s="64"/>
      <c r="K37" s="60"/>
      <c r="L37" s="60"/>
    </row>
    <row r="38" spans="1:12" x14ac:dyDescent="0.25">
      <c r="A38" s="62" t="s">
        <v>450</v>
      </c>
      <c r="B38" s="63" t="s">
        <v>213</v>
      </c>
      <c r="C38" s="167"/>
      <c r="D38" s="167"/>
      <c r="E38" s="167"/>
      <c r="F38" s="167"/>
      <c r="G38" s="167"/>
      <c r="H38" s="167"/>
      <c r="I38" s="60"/>
      <c r="J38" s="60"/>
      <c r="K38" s="60"/>
      <c r="L38" s="60"/>
    </row>
    <row r="39" spans="1:12" ht="63" x14ac:dyDescent="0.25">
      <c r="A39" s="62">
        <v>2</v>
      </c>
      <c r="B39" s="61" t="s">
        <v>435</v>
      </c>
      <c r="C39" s="168">
        <v>46601</v>
      </c>
      <c r="D39" s="168">
        <v>46630</v>
      </c>
      <c r="E39" s="168"/>
      <c r="F39" s="168"/>
      <c r="G39" s="168">
        <v>46601</v>
      </c>
      <c r="H39" s="168">
        <v>46630</v>
      </c>
      <c r="I39" s="60"/>
      <c r="J39" s="60"/>
      <c r="K39" s="60"/>
      <c r="L39" s="60"/>
    </row>
    <row r="40" spans="1:12" ht="33.75" customHeight="1" x14ac:dyDescent="0.25">
      <c r="A40" s="62" t="s">
        <v>212</v>
      </c>
      <c r="B40" s="61" t="s">
        <v>437</v>
      </c>
      <c r="C40" s="168">
        <v>46631</v>
      </c>
      <c r="D40" s="168">
        <v>46660</v>
      </c>
      <c r="E40" s="168"/>
      <c r="F40" s="168"/>
      <c r="G40" s="168">
        <v>46631</v>
      </c>
      <c r="H40" s="168">
        <v>46660</v>
      </c>
      <c r="I40" s="60"/>
      <c r="J40" s="60"/>
      <c r="K40" s="60"/>
      <c r="L40" s="60"/>
    </row>
    <row r="41" spans="1:12" ht="63" customHeight="1" x14ac:dyDescent="0.25">
      <c r="A41" s="62" t="s">
        <v>211</v>
      </c>
      <c r="B41" s="63" t="s">
        <v>520</v>
      </c>
      <c r="C41" s="167"/>
      <c r="D41" s="167"/>
      <c r="E41" s="167"/>
      <c r="F41" s="167"/>
      <c r="G41" s="167"/>
      <c r="H41" s="167"/>
      <c r="I41" s="60"/>
      <c r="J41" s="60"/>
      <c r="K41" s="60"/>
      <c r="L41" s="60"/>
    </row>
    <row r="42" spans="1:12" ht="58.5" customHeight="1" x14ac:dyDescent="0.25">
      <c r="A42" s="62">
        <v>3</v>
      </c>
      <c r="B42" s="61" t="s">
        <v>436</v>
      </c>
      <c r="C42" s="167" t="s">
        <v>530</v>
      </c>
      <c r="D42" s="167" t="s">
        <v>530</v>
      </c>
      <c r="E42" s="167"/>
      <c r="F42" s="167"/>
      <c r="G42" s="167" t="s">
        <v>530</v>
      </c>
      <c r="H42" s="167" t="s">
        <v>530</v>
      </c>
      <c r="I42" s="60"/>
      <c r="J42" s="60"/>
      <c r="K42" s="60"/>
      <c r="L42" s="60"/>
    </row>
    <row r="43" spans="1:12" ht="34.5" customHeight="1" x14ac:dyDescent="0.25">
      <c r="A43" s="62" t="s">
        <v>210</v>
      </c>
      <c r="B43" s="61" t="s">
        <v>208</v>
      </c>
      <c r="C43" s="168">
        <v>46661</v>
      </c>
      <c r="D43" s="168">
        <v>46701</v>
      </c>
      <c r="E43" s="168"/>
      <c r="F43" s="168"/>
      <c r="G43" s="168">
        <v>46661</v>
      </c>
      <c r="H43" s="168">
        <v>46701</v>
      </c>
      <c r="I43" s="60"/>
      <c r="J43" s="60"/>
      <c r="K43" s="60"/>
      <c r="L43" s="60"/>
    </row>
    <row r="44" spans="1:12" ht="24.75" customHeight="1" x14ac:dyDescent="0.25">
      <c r="A44" s="62" t="s">
        <v>209</v>
      </c>
      <c r="B44" s="61" t="s">
        <v>206</v>
      </c>
      <c r="C44" s="168">
        <v>46702</v>
      </c>
      <c r="D44" s="168">
        <v>46721</v>
      </c>
      <c r="E44" s="168"/>
      <c r="F44" s="168"/>
      <c r="G44" s="168">
        <v>46702</v>
      </c>
      <c r="H44" s="168">
        <v>46721</v>
      </c>
      <c r="I44" s="60"/>
      <c r="J44" s="60"/>
      <c r="K44" s="60"/>
      <c r="L44" s="60"/>
    </row>
    <row r="45" spans="1:12" ht="90.75" customHeight="1" x14ac:dyDescent="0.25">
      <c r="A45" s="62" t="s">
        <v>207</v>
      </c>
      <c r="B45" s="61" t="s">
        <v>441</v>
      </c>
      <c r="C45" s="167" t="s">
        <v>530</v>
      </c>
      <c r="D45" s="167" t="s">
        <v>530</v>
      </c>
      <c r="E45" s="167"/>
      <c r="F45" s="167"/>
      <c r="G45" s="167" t="s">
        <v>530</v>
      </c>
      <c r="H45" s="167" t="s">
        <v>530</v>
      </c>
      <c r="I45" s="60"/>
      <c r="J45" s="60"/>
      <c r="K45" s="60"/>
      <c r="L45" s="60"/>
    </row>
    <row r="46" spans="1:12" ht="167.25" customHeight="1" x14ac:dyDescent="0.25">
      <c r="A46" s="62" t="s">
        <v>205</v>
      </c>
      <c r="B46" s="61" t="s">
        <v>439</v>
      </c>
      <c r="C46" s="167" t="s">
        <v>530</v>
      </c>
      <c r="D46" s="167" t="s">
        <v>530</v>
      </c>
      <c r="E46" s="167"/>
      <c r="F46" s="167"/>
      <c r="G46" s="167" t="s">
        <v>530</v>
      </c>
      <c r="H46" s="167" t="s">
        <v>530</v>
      </c>
      <c r="I46" s="60"/>
      <c r="J46" s="60"/>
      <c r="K46" s="60"/>
      <c r="L46" s="60"/>
    </row>
    <row r="47" spans="1:12" ht="30.75" customHeight="1" x14ac:dyDescent="0.25">
      <c r="A47" s="62" t="s">
        <v>203</v>
      </c>
      <c r="B47" s="61" t="s">
        <v>204</v>
      </c>
      <c r="C47" s="168">
        <v>46722</v>
      </c>
      <c r="D47" s="168">
        <v>46736</v>
      </c>
      <c r="E47" s="168"/>
      <c r="F47" s="168"/>
      <c r="G47" s="168">
        <v>46722</v>
      </c>
      <c r="H47" s="168">
        <v>46736</v>
      </c>
      <c r="I47" s="60"/>
      <c r="J47" s="60"/>
      <c r="K47" s="60"/>
      <c r="L47" s="60"/>
    </row>
    <row r="48" spans="1:12" ht="37.5" customHeight="1" x14ac:dyDescent="0.25">
      <c r="A48" s="62" t="s">
        <v>451</v>
      </c>
      <c r="B48" s="63" t="s">
        <v>202</v>
      </c>
      <c r="C48" s="167"/>
      <c r="D48" s="167"/>
      <c r="E48" s="167"/>
      <c r="F48" s="167"/>
      <c r="G48" s="167"/>
      <c r="H48" s="167"/>
      <c r="I48" s="60"/>
      <c r="J48" s="60"/>
      <c r="K48" s="60"/>
      <c r="L48" s="60"/>
    </row>
    <row r="49" spans="1:12" ht="35.25" customHeight="1" x14ac:dyDescent="0.25">
      <c r="A49" s="62">
        <v>4</v>
      </c>
      <c r="B49" s="61" t="s">
        <v>200</v>
      </c>
      <c r="C49" s="168">
        <v>46737</v>
      </c>
      <c r="D49" s="168">
        <v>46746</v>
      </c>
      <c r="E49" s="168"/>
      <c r="F49" s="168"/>
      <c r="G49" s="168">
        <v>46737</v>
      </c>
      <c r="H49" s="168">
        <v>46746</v>
      </c>
      <c r="I49" s="60"/>
      <c r="J49" s="60"/>
      <c r="K49" s="60"/>
      <c r="L49" s="60"/>
    </row>
    <row r="50" spans="1:12" ht="86.25" customHeight="1" x14ac:dyDescent="0.25">
      <c r="A50" s="62" t="s">
        <v>201</v>
      </c>
      <c r="B50" s="61" t="s">
        <v>440</v>
      </c>
      <c r="C50" s="167" t="s">
        <v>530</v>
      </c>
      <c r="D50" s="167" t="s">
        <v>530</v>
      </c>
      <c r="E50" s="167"/>
      <c r="F50" s="167"/>
      <c r="G50" s="167" t="s">
        <v>530</v>
      </c>
      <c r="H50" s="167" t="s">
        <v>530</v>
      </c>
      <c r="I50" s="60"/>
      <c r="J50" s="60"/>
      <c r="K50" s="60"/>
      <c r="L50" s="60"/>
    </row>
    <row r="51" spans="1:12" ht="77.25" customHeight="1" x14ac:dyDescent="0.25">
      <c r="A51" s="62" t="s">
        <v>199</v>
      </c>
      <c r="B51" s="61" t="s">
        <v>442</v>
      </c>
      <c r="C51" s="167" t="s">
        <v>530</v>
      </c>
      <c r="D51" s="167" t="s">
        <v>530</v>
      </c>
      <c r="E51" s="167"/>
      <c r="F51" s="167"/>
      <c r="G51" s="167" t="s">
        <v>530</v>
      </c>
      <c r="H51" s="167" t="s">
        <v>530</v>
      </c>
      <c r="I51" s="60"/>
      <c r="J51" s="60"/>
      <c r="K51" s="60"/>
      <c r="L51" s="60"/>
    </row>
    <row r="52" spans="1:12" ht="71.25" customHeight="1" x14ac:dyDescent="0.25">
      <c r="A52" s="62" t="s">
        <v>197</v>
      </c>
      <c r="B52" s="61" t="s">
        <v>198</v>
      </c>
      <c r="C52" s="167" t="s">
        <v>530</v>
      </c>
      <c r="D52" s="167" t="s">
        <v>530</v>
      </c>
      <c r="E52" s="167"/>
      <c r="F52" s="167"/>
      <c r="G52" s="167" t="s">
        <v>530</v>
      </c>
      <c r="H52" s="167" t="s">
        <v>530</v>
      </c>
      <c r="I52" s="60"/>
      <c r="J52" s="60"/>
      <c r="K52" s="60"/>
      <c r="L52" s="60"/>
    </row>
    <row r="53" spans="1:12" ht="48" customHeight="1" x14ac:dyDescent="0.25">
      <c r="A53" s="62" t="s">
        <v>195</v>
      </c>
      <c r="B53" s="125" t="s">
        <v>443</v>
      </c>
      <c r="C53" s="168">
        <v>46737</v>
      </c>
      <c r="D53" s="168">
        <v>46752</v>
      </c>
      <c r="E53" s="168"/>
      <c r="F53" s="168"/>
      <c r="G53" s="168">
        <v>46737</v>
      </c>
      <c r="H53" s="168">
        <v>46752</v>
      </c>
      <c r="I53" s="60"/>
      <c r="J53" s="60"/>
      <c r="K53" s="60"/>
      <c r="L53" s="60"/>
    </row>
    <row r="54" spans="1:12" ht="46.5" customHeight="1" x14ac:dyDescent="0.25">
      <c r="A54" s="62" t="s">
        <v>444</v>
      </c>
      <c r="B54" s="61" t="s">
        <v>196</v>
      </c>
      <c r="C54" s="167" t="s">
        <v>530</v>
      </c>
      <c r="D54" s="167" t="s">
        <v>530</v>
      </c>
      <c r="E54" s="167"/>
      <c r="F54" s="167"/>
      <c r="G54" s="167" t="s">
        <v>530</v>
      </c>
      <c r="H54" s="167" t="s">
        <v>530</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1" width="8"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2026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2" t="str">
        <f>'6.1. Паспорт сетевой график'!A12:L12</f>
        <v>N_TP1100.AS.0022</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Включение приборов учета в систему сбора и передачи данных (1 УСПД) 6(10) кВ филиала Сургутские ЭС (2027)</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7"/>
      <c r="B16" s="357"/>
      <c r="C16" s="357"/>
      <c r="D16" s="357"/>
      <c r="E16" s="357"/>
      <c r="F16" s="357"/>
      <c r="G16" s="357"/>
      <c r="H16" s="357"/>
      <c r="I16" s="357"/>
      <c r="J16" s="357"/>
      <c r="K16" s="357"/>
      <c r="L16" s="357"/>
      <c r="M16" s="357"/>
      <c r="N16" s="357"/>
      <c r="O16" s="357"/>
      <c r="P16" s="357"/>
      <c r="Q16" s="357"/>
      <c r="R16" s="357"/>
      <c r="S16" s="357"/>
      <c r="T16" s="357"/>
      <c r="U16" s="357"/>
    </row>
    <row r="18" spans="1:29" x14ac:dyDescent="0.25">
      <c r="A18" s="359" t="s">
        <v>490</v>
      </c>
      <c r="B18" s="359"/>
      <c r="C18" s="359"/>
      <c r="D18" s="359"/>
      <c r="E18" s="359"/>
      <c r="F18" s="359"/>
      <c r="G18" s="359"/>
      <c r="H18" s="359"/>
      <c r="I18" s="359"/>
      <c r="J18" s="359"/>
      <c r="K18" s="359"/>
      <c r="L18" s="359"/>
      <c r="M18" s="359"/>
      <c r="N18" s="359"/>
      <c r="O18" s="359"/>
      <c r="P18" s="359"/>
      <c r="Q18" s="359"/>
      <c r="R18" s="359"/>
      <c r="S18" s="359"/>
      <c r="T18" s="359"/>
      <c r="U18" s="359"/>
    </row>
    <row r="20" spans="1:29" ht="33" customHeight="1" x14ac:dyDescent="0.25">
      <c r="A20" s="346" t="s">
        <v>194</v>
      </c>
      <c r="B20" s="346" t="s">
        <v>193</v>
      </c>
      <c r="C20" s="356" t="s">
        <v>192</v>
      </c>
      <c r="D20" s="356"/>
      <c r="E20" s="358" t="s">
        <v>191</v>
      </c>
      <c r="F20" s="358"/>
      <c r="G20" s="360" t="s">
        <v>619</v>
      </c>
      <c r="H20" s="352" t="s">
        <v>546</v>
      </c>
      <c r="I20" s="353"/>
      <c r="J20" s="353"/>
      <c r="K20" s="353"/>
      <c r="L20" s="352" t="s">
        <v>547</v>
      </c>
      <c r="M20" s="353"/>
      <c r="N20" s="353"/>
      <c r="O20" s="353"/>
      <c r="P20" s="352" t="s">
        <v>593</v>
      </c>
      <c r="Q20" s="353"/>
      <c r="R20" s="353"/>
      <c r="S20" s="353"/>
      <c r="T20" s="352" t="s">
        <v>594</v>
      </c>
      <c r="U20" s="353"/>
      <c r="V20" s="353"/>
      <c r="W20" s="353"/>
      <c r="X20" s="352" t="s">
        <v>617</v>
      </c>
      <c r="Y20" s="353"/>
      <c r="Z20" s="353"/>
      <c r="AA20" s="353"/>
      <c r="AB20" s="355" t="s">
        <v>190</v>
      </c>
      <c r="AC20" s="355"/>
    </row>
    <row r="21" spans="1:29" ht="99.75" customHeight="1" x14ac:dyDescent="0.25">
      <c r="A21" s="347"/>
      <c r="B21" s="347"/>
      <c r="C21" s="356"/>
      <c r="D21" s="356"/>
      <c r="E21" s="358"/>
      <c r="F21" s="358"/>
      <c r="G21" s="361"/>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55"/>
      <c r="AC21" s="355"/>
    </row>
    <row r="22" spans="1:29" ht="89.25" customHeight="1" x14ac:dyDescent="0.25">
      <c r="A22" s="348"/>
      <c r="B22" s="348"/>
      <c r="C22" s="185" t="s">
        <v>2</v>
      </c>
      <c r="D22" s="185" t="s">
        <v>188</v>
      </c>
      <c r="E22" s="186" t="s">
        <v>620</v>
      </c>
      <c r="F22" s="186" t="s">
        <v>616</v>
      </c>
      <c r="G22" s="362"/>
      <c r="H22" s="187" t="s">
        <v>469</v>
      </c>
      <c r="I22" s="187" t="s">
        <v>470</v>
      </c>
      <c r="J22" s="187" t="s">
        <v>469</v>
      </c>
      <c r="K22" s="187" t="s">
        <v>470</v>
      </c>
      <c r="L22" s="187" t="s">
        <v>469</v>
      </c>
      <c r="M22" s="187" t="s">
        <v>470</v>
      </c>
      <c r="N22" s="187" t="s">
        <v>469</v>
      </c>
      <c r="O22" s="187" t="s">
        <v>470</v>
      </c>
      <c r="P22" s="187" t="s">
        <v>469</v>
      </c>
      <c r="Q22" s="187" t="s">
        <v>470</v>
      </c>
      <c r="R22" s="187" t="s">
        <v>469</v>
      </c>
      <c r="S22" s="187" t="s">
        <v>470</v>
      </c>
      <c r="T22" s="187" t="s">
        <v>469</v>
      </c>
      <c r="U22" s="187" t="s">
        <v>470</v>
      </c>
      <c r="V22" s="187" t="s">
        <v>469</v>
      </c>
      <c r="W22" s="187" t="s">
        <v>470</v>
      </c>
      <c r="X22" s="187" t="s">
        <v>469</v>
      </c>
      <c r="Y22" s="187" t="s">
        <v>470</v>
      </c>
      <c r="Z22" s="187" t="s">
        <v>469</v>
      </c>
      <c r="AA22" s="187" t="s">
        <v>470</v>
      </c>
      <c r="AB22" s="185" t="s">
        <v>189</v>
      </c>
      <c r="AC22" s="18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70">
        <v>1</v>
      </c>
      <c r="B24" s="171" t="s">
        <v>187</v>
      </c>
      <c r="C24" s="172">
        <v>0.18977438159167781</v>
      </c>
      <c r="D24" s="172">
        <v>0.19043846217218419</v>
      </c>
      <c r="E24" s="172">
        <v>0.18977438159167781</v>
      </c>
      <c r="F24" s="172">
        <v>0.18977438159167781</v>
      </c>
      <c r="G24" s="172">
        <v>0</v>
      </c>
      <c r="H24" s="172">
        <v>0</v>
      </c>
      <c r="I24" s="172"/>
      <c r="J24" s="172">
        <v>0</v>
      </c>
      <c r="K24" s="172"/>
      <c r="L24" s="172">
        <v>0.18977438159167781</v>
      </c>
      <c r="M24" s="172"/>
      <c r="N24" s="172">
        <v>0.19043846217218419</v>
      </c>
      <c r="O24" s="172"/>
      <c r="P24" s="172">
        <v>0</v>
      </c>
      <c r="Q24" s="172"/>
      <c r="R24" s="172">
        <v>0</v>
      </c>
      <c r="S24" s="172"/>
      <c r="T24" s="172">
        <v>0</v>
      </c>
      <c r="U24" s="172"/>
      <c r="V24" s="172">
        <v>0</v>
      </c>
      <c r="W24" s="172"/>
      <c r="X24" s="172">
        <v>0</v>
      </c>
      <c r="Y24" s="172"/>
      <c r="Z24" s="172" t="s">
        <v>548</v>
      </c>
      <c r="AA24" s="172"/>
      <c r="AB24" s="172">
        <v>0.18977438159167781</v>
      </c>
      <c r="AC24" s="172">
        <v>0.19043846217218419</v>
      </c>
    </row>
    <row r="25" spans="1:29"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548</v>
      </c>
      <c r="AA25" s="172"/>
      <c r="AB25" s="172">
        <v>0</v>
      </c>
      <c r="AC25" s="172">
        <v>0</v>
      </c>
    </row>
    <row r="26" spans="1:29"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548</v>
      </c>
      <c r="AA26" s="172"/>
      <c r="AB26" s="172">
        <v>0</v>
      </c>
      <c r="AC26" s="172">
        <v>0</v>
      </c>
    </row>
    <row r="27" spans="1:29" ht="31.5" x14ac:dyDescent="0.25">
      <c r="A27" s="173" t="s">
        <v>182</v>
      </c>
      <c r="B27" s="174" t="s">
        <v>425</v>
      </c>
      <c r="C27" s="172"/>
      <c r="D27" s="172"/>
      <c r="E27" s="172"/>
      <c r="F27" s="172"/>
      <c r="G27" s="172">
        <v>0</v>
      </c>
      <c r="H27" s="172">
        <v>0</v>
      </c>
      <c r="I27" s="172"/>
      <c r="J27" s="172">
        <v>0</v>
      </c>
      <c r="K27" s="172"/>
      <c r="L27" s="172">
        <v>0.15918534523765571</v>
      </c>
      <c r="M27" s="172"/>
      <c r="N27" s="172">
        <v>0.15720840057103466</v>
      </c>
      <c r="O27" s="172"/>
      <c r="P27" s="172">
        <v>0</v>
      </c>
      <c r="Q27" s="172"/>
      <c r="R27" s="172">
        <v>0</v>
      </c>
      <c r="S27" s="172"/>
      <c r="T27" s="172">
        <v>0</v>
      </c>
      <c r="U27" s="172"/>
      <c r="V27" s="172">
        <v>0</v>
      </c>
      <c r="W27" s="172"/>
      <c r="X27" s="172">
        <v>0</v>
      </c>
      <c r="Y27" s="172"/>
      <c r="Z27" s="172" t="s">
        <v>548</v>
      </c>
      <c r="AA27" s="172"/>
      <c r="AB27" s="172">
        <v>0.15918534523765571</v>
      </c>
      <c r="AC27" s="172">
        <v>0.15720840057103466</v>
      </c>
    </row>
    <row r="28" spans="1:29"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29" x14ac:dyDescent="0.25">
      <c r="A29" s="173" t="s">
        <v>179</v>
      </c>
      <c r="B29" s="175" t="s">
        <v>178</v>
      </c>
      <c r="C29" s="172"/>
      <c r="D29" s="172"/>
      <c r="E29" s="172"/>
      <c r="F29" s="172"/>
      <c r="G29" s="172">
        <v>0</v>
      </c>
      <c r="H29" s="172">
        <v>0</v>
      </c>
      <c r="I29" s="172"/>
      <c r="J29" s="172">
        <v>0</v>
      </c>
      <c r="K29" s="172"/>
      <c r="L29" s="172">
        <v>3.0589036354022103E-2</v>
      </c>
      <c r="M29" s="172"/>
      <c r="N29" s="172">
        <v>3.3230061601149524E-2</v>
      </c>
      <c r="O29" s="172"/>
      <c r="P29" s="172">
        <v>0</v>
      </c>
      <c r="Q29" s="172"/>
      <c r="R29" s="172">
        <v>0</v>
      </c>
      <c r="S29" s="172"/>
      <c r="T29" s="172">
        <v>0</v>
      </c>
      <c r="U29" s="172"/>
      <c r="V29" s="172">
        <v>0</v>
      </c>
      <c r="W29" s="172"/>
      <c r="X29" s="172">
        <v>0</v>
      </c>
      <c r="Y29" s="172"/>
      <c r="Z29" s="172" t="s">
        <v>548</v>
      </c>
      <c r="AA29" s="172"/>
      <c r="AB29" s="172">
        <v>3.0589036354022103E-2</v>
      </c>
      <c r="AC29" s="172">
        <v>3.3230061601149524E-2</v>
      </c>
    </row>
    <row r="30" spans="1:29" ht="47.25" x14ac:dyDescent="0.25">
      <c r="A30" s="170" t="s">
        <v>63</v>
      </c>
      <c r="B30" s="171" t="s">
        <v>177</v>
      </c>
      <c r="C30" s="172">
        <v>0.15918534523765571</v>
      </c>
      <c r="D30" s="172">
        <v>0.15720840057103466</v>
      </c>
      <c r="E30" s="172">
        <v>0.15918534523765571</v>
      </c>
      <c r="F30" s="172">
        <v>0.15918534523765571</v>
      </c>
      <c r="G30" s="172">
        <v>0</v>
      </c>
      <c r="H30" s="172">
        <v>0</v>
      </c>
      <c r="I30" s="172"/>
      <c r="J30" s="172">
        <v>0</v>
      </c>
      <c r="K30" s="172"/>
      <c r="L30" s="172">
        <v>0.15918534523765571</v>
      </c>
      <c r="M30" s="172"/>
      <c r="N30" s="172">
        <v>0.15720840057103466</v>
      </c>
      <c r="O30" s="172"/>
      <c r="P30" s="172">
        <v>0</v>
      </c>
      <c r="Q30" s="172"/>
      <c r="R30" s="172">
        <v>0</v>
      </c>
      <c r="S30" s="172"/>
      <c r="T30" s="172">
        <v>0</v>
      </c>
      <c r="U30" s="172"/>
      <c r="V30" s="172">
        <v>0</v>
      </c>
      <c r="W30" s="172"/>
      <c r="X30" s="172">
        <v>0</v>
      </c>
      <c r="Y30" s="172"/>
      <c r="Z30" s="172" t="s">
        <v>548</v>
      </c>
      <c r="AA30" s="172"/>
      <c r="AB30" s="172">
        <v>0.15918534523765571</v>
      </c>
      <c r="AC30" s="172">
        <v>0.15720840057103466</v>
      </c>
    </row>
    <row r="31" spans="1:29" x14ac:dyDescent="0.25">
      <c r="A31" s="170" t="s">
        <v>176</v>
      </c>
      <c r="B31" s="174" t="s">
        <v>175</v>
      </c>
      <c r="C31" s="172">
        <v>2.6638372712868104E-3</v>
      </c>
      <c r="D31" s="172">
        <v>2.6307547103365239E-3</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29" ht="31.5" x14ac:dyDescent="0.25">
      <c r="A32" s="170" t="s">
        <v>174</v>
      </c>
      <c r="B32" s="174" t="s">
        <v>173</v>
      </c>
      <c r="C32" s="172">
        <v>5.0800108884104161E-2</v>
      </c>
      <c r="D32" s="172">
        <v>5.016921535447514E-2</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x14ac:dyDescent="0.25">
      <c r="A33" s="170" t="s">
        <v>172</v>
      </c>
      <c r="B33" s="174" t="s">
        <v>171</v>
      </c>
      <c r="C33" s="172">
        <v>9.9481235614719582E-2</v>
      </c>
      <c r="D33" s="172">
        <v>9.8245764485868026E-2</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x14ac:dyDescent="0.25">
      <c r="A34" s="170" t="s">
        <v>170</v>
      </c>
      <c r="B34" s="174" t="s">
        <v>169</v>
      </c>
      <c r="C34" s="172">
        <v>6.2401634675451432E-3</v>
      </c>
      <c r="D34" s="172">
        <v>6.1626660203549797E-3</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x14ac:dyDescent="0.25">
      <c r="A36" s="173" t="s">
        <v>167</v>
      </c>
      <c r="B36" s="176" t="s">
        <v>551</v>
      </c>
      <c r="C36" s="172"/>
      <c r="D36" s="172"/>
      <c r="E36" s="172"/>
      <c r="F36" s="172"/>
      <c r="G36" s="172">
        <v>0</v>
      </c>
      <c r="H36" s="172">
        <v>0</v>
      </c>
      <c r="I36" s="177" t="s">
        <v>539</v>
      </c>
      <c r="J36" s="172">
        <v>0</v>
      </c>
      <c r="K36" s="177" t="s">
        <v>539</v>
      </c>
      <c r="L36" s="172">
        <v>0</v>
      </c>
      <c r="M36" s="177" t="s">
        <v>539</v>
      </c>
      <c r="N36" s="172">
        <v>0</v>
      </c>
      <c r="O36" s="177" t="s">
        <v>539</v>
      </c>
      <c r="P36" s="172">
        <v>0</v>
      </c>
      <c r="Q36" s="177" t="s">
        <v>539</v>
      </c>
      <c r="R36" s="172">
        <v>0</v>
      </c>
      <c r="S36" s="177" t="s">
        <v>539</v>
      </c>
      <c r="T36" s="172">
        <v>0</v>
      </c>
      <c r="U36" s="177" t="s">
        <v>539</v>
      </c>
      <c r="V36" s="172">
        <v>0</v>
      </c>
      <c r="W36" s="177" t="s">
        <v>539</v>
      </c>
      <c r="X36" s="172">
        <v>0</v>
      </c>
      <c r="Y36" s="172" t="s">
        <v>539</v>
      </c>
      <c r="Z36" s="172" t="s">
        <v>548</v>
      </c>
      <c r="AA36" s="172" t="s">
        <v>548</v>
      </c>
      <c r="AB36" s="172">
        <v>0</v>
      </c>
      <c r="AC36" s="172">
        <v>0</v>
      </c>
    </row>
    <row r="37" spans="1:29" ht="31.5" x14ac:dyDescent="0.25">
      <c r="A37" s="173" t="s">
        <v>166</v>
      </c>
      <c r="B37" s="176" t="s">
        <v>549</v>
      </c>
      <c r="C37" s="172"/>
      <c r="D37" s="172"/>
      <c r="E37" s="172"/>
      <c r="F37" s="172"/>
      <c r="G37" s="172">
        <v>0</v>
      </c>
      <c r="H37" s="172">
        <v>0</v>
      </c>
      <c r="I37" s="177" t="s">
        <v>539</v>
      </c>
      <c r="J37" s="172">
        <v>0</v>
      </c>
      <c r="K37" s="177" t="s">
        <v>539</v>
      </c>
      <c r="L37" s="172">
        <v>0</v>
      </c>
      <c r="M37" s="177" t="s">
        <v>539</v>
      </c>
      <c r="N37" s="172">
        <v>0</v>
      </c>
      <c r="O37" s="177" t="s">
        <v>539</v>
      </c>
      <c r="P37" s="172">
        <v>0</v>
      </c>
      <c r="Q37" s="177" t="s">
        <v>539</v>
      </c>
      <c r="R37" s="172">
        <v>0</v>
      </c>
      <c r="S37" s="177" t="s">
        <v>539</v>
      </c>
      <c r="T37" s="172">
        <v>0</v>
      </c>
      <c r="U37" s="177" t="s">
        <v>539</v>
      </c>
      <c r="V37" s="172">
        <v>0</v>
      </c>
      <c r="W37" s="177" t="s">
        <v>539</v>
      </c>
      <c r="X37" s="172">
        <v>0</v>
      </c>
      <c r="Y37" s="172" t="s">
        <v>539</v>
      </c>
      <c r="Z37" s="172" t="s">
        <v>548</v>
      </c>
      <c r="AA37" s="172" t="s">
        <v>548</v>
      </c>
      <c r="AB37" s="172">
        <v>0</v>
      </c>
      <c r="AC37" s="172">
        <v>0</v>
      </c>
    </row>
    <row r="38" spans="1:29" x14ac:dyDescent="0.25">
      <c r="A38" s="173" t="s">
        <v>165</v>
      </c>
      <c r="B38" s="174" t="s">
        <v>156</v>
      </c>
      <c r="C38" s="172"/>
      <c r="D38" s="172"/>
      <c r="E38" s="172"/>
      <c r="F38" s="172"/>
      <c r="G38" s="172">
        <v>0</v>
      </c>
      <c r="H38" s="172">
        <v>0</v>
      </c>
      <c r="I38" s="177" t="s">
        <v>539</v>
      </c>
      <c r="J38" s="172">
        <v>0</v>
      </c>
      <c r="K38" s="177" t="s">
        <v>539</v>
      </c>
      <c r="L38" s="172">
        <v>0</v>
      </c>
      <c r="M38" s="177" t="s">
        <v>539</v>
      </c>
      <c r="N38" s="172">
        <v>0</v>
      </c>
      <c r="O38" s="177" t="s">
        <v>539</v>
      </c>
      <c r="P38" s="172">
        <v>0</v>
      </c>
      <c r="Q38" s="177" t="s">
        <v>539</v>
      </c>
      <c r="R38" s="172">
        <v>0</v>
      </c>
      <c r="S38" s="177" t="s">
        <v>539</v>
      </c>
      <c r="T38" s="172">
        <v>0</v>
      </c>
      <c r="U38" s="177" t="s">
        <v>539</v>
      </c>
      <c r="V38" s="172">
        <v>0</v>
      </c>
      <c r="W38" s="177" t="s">
        <v>539</v>
      </c>
      <c r="X38" s="172">
        <v>0</v>
      </c>
      <c r="Y38" s="172" t="s">
        <v>539</v>
      </c>
      <c r="Z38" s="172" t="s">
        <v>548</v>
      </c>
      <c r="AA38" s="172" t="s">
        <v>548</v>
      </c>
      <c r="AB38" s="172">
        <v>0</v>
      </c>
      <c r="AC38" s="172">
        <v>0</v>
      </c>
    </row>
    <row r="39" spans="1:29" x14ac:dyDescent="0.25">
      <c r="A39" s="173" t="s">
        <v>164</v>
      </c>
      <c r="B39" s="174" t="s">
        <v>550</v>
      </c>
      <c r="C39" s="172"/>
      <c r="D39" s="172"/>
      <c r="E39" s="172"/>
      <c r="F39" s="172"/>
      <c r="G39" s="172">
        <v>0</v>
      </c>
      <c r="H39" s="172">
        <v>0</v>
      </c>
      <c r="I39" s="177" t="s">
        <v>539</v>
      </c>
      <c r="J39" s="172">
        <v>0</v>
      </c>
      <c r="K39" s="177" t="s">
        <v>539</v>
      </c>
      <c r="L39" s="172">
        <v>0</v>
      </c>
      <c r="M39" s="177" t="s">
        <v>539</v>
      </c>
      <c r="N39" s="172">
        <v>0</v>
      </c>
      <c r="O39" s="177" t="s">
        <v>539</v>
      </c>
      <c r="P39" s="172">
        <v>0</v>
      </c>
      <c r="Q39" s="177" t="s">
        <v>539</v>
      </c>
      <c r="R39" s="172">
        <v>0</v>
      </c>
      <c r="S39" s="177" t="s">
        <v>539</v>
      </c>
      <c r="T39" s="172">
        <v>0</v>
      </c>
      <c r="U39" s="177" t="s">
        <v>539</v>
      </c>
      <c r="V39" s="172">
        <v>0</v>
      </c>
      <c r="W39" s="177" t="s">
        <v>539</v>
      </c>
      <c r="X39" s="172">
        <v>0</v>
      </c>
      <c r="Y39" s="172" t="s">
        <v>539</v>
      </c>
      <c r="Z39" s="172" t="s">
        <v>548</v>
      </c>
      <c r="AA39" s="172" t="s">
        <v>548</v>
      </c>
      <c r="AB39" s="172">
        <v>0</v>
      </c>
      <c r="AC39" s="172">
        <v>0</v>
      </c>
    </row>
    <row r="40" spans="1:29" x14ac:dyDescent="0.25">
      <c r="A40" s="173" t="s">
        <v>163</v>
      </c>
      <c r="B40" s="174" t="s">
        <v>552</v>
      </c>
      <c r="C40" s="172"/>
      <c r="D40" s="172"/>
      <c r="E40" s="172"/>
      <c r="F40" s="172"/>
      <c r="G40" s="172">
        <v>0</v>
      </c>
      <c r="H40" s="172">
        <v>0</v>
      </c>
      <c r="I40" s="177" t="s">
        <v>539</v>
      </c>
      <c r="J40" s="172">
        <v>0</v>
      </c>
      <c r="K40" s="177" t="s">
        <v>539</v>
      </c>
      <c r="L40" s="172">
        <v>0</v>
      </c>
      <c r="M40" s="177" t="s">
        <v>539</v>
      </c>
      <c r="N40" s="172">
        <v>0</v>
      </c>
      <c r="O40" s="177" t="s">
        <v>539</v>
      </c>
      <c r="P40" s="172">
        <v>0</v>
      </c>
      <c r="Q40" s="177" t="s">
        <v>539</v>
      </c>
      <c r="R40" s="172">
        <v>0</v>
      </c>
      <c r="S40" s="177" t="s">
        <v>539</v>
      </c>
      <c r="T40" s="172">
        <v>0</v>
      </c>
      <c r="U40" s="177" t="s">
        <v>539</v>
      </c>
      <c r="V40" s="172">
        <v>0</v>
      </c>
      <c r="W40" s="177" t="s">
        <v>539</v>
      </c>
      <c r="X40" s="172">
        <v>0</v>
      </c>
      <c r="Y40" s="172" t="s">
        <v>539</v>
      </c>
      <c r="Z40" s="172" t="s">
        <v>548</v>
      </c>
      <c r="AA40" s="172" t="s">
        <v>548</v>
      </c>
      <c r="AB40" s="172">
        <v>0</v>
      </c>
      <c r="AC40" s="172">
        <v>0</v>
      </c>
    </row>
    <row r="41" spans="1:29" x14ac:dyDescent="0.25">
      <c r="A41" s="173" t="s">
        <v>162</v>
      </c>
      <c r="B41" s="174" t="s">
        <v>553</v>
      </c>
      <c r="C41" s="172"/>
      <c r="D41" s="172"/>
      <c r="E41" s="172"/>
      <c r="F41" s="172"/>
      <c r="G41" s="172">
        <v>0</v>
      </c>
      <c r="H41" s="172">
        <v>0</v>
      </c>
      <c r="I41" s="177" t="s">
        <v>539</v>
      </c>
      <c r="J41" s="172">
        <v>0</v>
      </c>
      <c r="K41" s="177" t="s">
        <v>539</v>
      </c>
      <c r="L41" s="172">
        <v>0</v>
      </c>
      <c r="M41" s="177" t="s">
        <v>539</v>
      </c>
      <c r="N41" s="172">
        <v>0</v>
      </c>
      <c r="O41" s="177" t="s">
        <v>539</v>
      </c>
      <c r="P41" s="172">
        <v>0</v>
      </c>
      <c r="Q41" s="177" t="s">
        <v>539</v>
      </c>
      <c r="R41" s="172">
        <v>0</v>
      </c>
      <c r="S41" s="177" t="s">
        <v>539</v>
      </c>
      <c r="T41" s="172">
        <v>0</v>
      </c>
      <c r="U41" s="177" t="s">
        <v>539</v>
      </c>
      <c r="V41" s="172">
        <v>0</v>
      </c>
      <c r="W41" s="177" t="s">
        <v>539</v>
      </c>
      <c r="X41" s="172">
        <v>0</v>
      </c>
      <c r="Y41" s="172" t="s">
        <v>539</v>
      </c>
      <c r="Z41" s="172" t="s">
        <v>548</v>
      </c>
      <c r="AA41" s="172" t="s">
        <v>548</v>
      </c>
      <c r="AB41" s="172">
        <v>0</v>
      </c>
      <c r="AC41" s="172">
        <v>0</v>
      </c>
    </row>
    <row r="42" spans="1:29" x14ac:dyDescent="0.25">
      <c r="A42" s="173" t="s">
        <v>161</v>
      </c>
      <c r="B42" s="174" t="s">
        <v>554</v>
      </c>
      <c r="C42" s="172"/>
      <c r="D42" s="172"/>
      <c r="E42" s="172"/>
      <c r="F42" s="172"/>
      <c r="G42" s="172">
        <v>0</v>
      </c>
      <c r="H42" s="172">
        <v>0</v>
      </c>
      <c r="I42" s="177" t="s">
        <v>539</v>
      </c>
      <c r="J42" s="172">
        <v>0</v>
      </c>
      <c r="K42" s="177" t="s">
        <v>539</v>
      </c>
      <c r="L42" s="172">
        <v>0</v>
      </c>
      <c r="M42" s="177" t="s">
        <v>539</v>
      </c>
      <c r="N42" s="172">
        <v>0</v>
      </c>
      <c r="O42" s="177" t="s">
        <v>539</v>
      </c>
      <c r="P42" s="172">
        <v>0</v>
      </c>
      <c r="Q42" s="177" t="s">
        <v>539</v>
      </c>
      <c r="R42" s="172">
        <v>0</v>
      </c>
      <c r="S42" s="177" t="s">
        <v>539</v>
      </c>
      <c r="T42" s="172">
        <v>0</v>
      </c>
      <c r="U42" s="177" t="s">
        <v>539</v>
      </c>
      <c r="V42" s="172">
        <v>0</v>
      </c>
      <c r="W42" s="177" t="s">
        <v>539</v>
      </c>
      <c r="X42" s="172">
        <v>0</v>
      </c>
      <c r="Y42" s="172" t="s">
        <v>539</v>
      </c>
      <c r="Z42" s="172" t="s">
        <v>548</v>
      </c>
      <c r="AA42" s="172" t="s">
        <v>548</v>
      </c>
      <c r="AB42" s="172">
        <v>0</v>
      </c>
      <c r="AC42" s="172">
        <v>0</v>
      </c>
    </row>
    <row r="43" spans="1:29" x14ac:dyDescent="0.25">
      <c r="A43" s="173" t="s">
        <v>555</v>
      </c>
      <c r="B43" s="174" t="s">
        <v>556</v>
      </c>
      <c r="C43" s="172"/>
      <c r="D43" s="172"/>
      <c r="E43" s="172"/>
      <c r="F43" s="172"/>
      <c r="G43" s="172">
        <v>0</v>
      </c>
      <c r="H43" s="172">
        <v>0</v>
      </c>
      <c r="I43" s="177" t="s">
        <v>539</v>
      </c>
      <c r="J43" s="172">
        <v>0</v>
      </c>
      <c r="K43" s="177" t="s">
        <v>539</v>
      </c>
      <c r="L43" s="172">
        <v>0</v>
      </c>
      <c r="M43" s="177" t="s">
        <v>539</v>
      </c>
      <c r="N43" s="172">
        <v>0</v>
      </c>
      <c r="O43" s="177" t="s">
        <v>539</v>
      </c>
      <c r="P43" s="172">
        <v>0</v>
      </c>
      <c r="Q43" s="177" t="s">
        <v>539</v>
      </c>
      <c r="R43" s="172">
        <v>0</v>
      </c>
      <c r="S43" s="177" t="s">
        <v>539</v>
      </c>
      <c r="T43" s="172">
        <v>0</v>
      </c>
      <c r="U43" s="177" t="s">
        <v>539</v>
      </c>
      <c r="V43" s="172">
        <v>0</v>
      </c>
      <c r="W43" s="177" t="s">
        <v>539</v>
      </c>
      <c r="X43" s="172">
        <v>0</v>
      </c>
      <c r="Y43" s="172" t="s">
        <v>539</v>
      </c>
      <c r="Z43" s="172" t="s">
        <v>548</v>
      </c>
      <c r="AA43" s="172" t="s">
        <v>548</v>
      </c>
      <c r="AB43" s="172">
        <v>0</v>
      </c>
      <c r="AC43" s="172">
        <v>0</v>
      </c>
    </row>
    <row r="44" spans="1:29" x14ac:dyDescent="0.25">
      <c r="A44" s="173" t="s">
        <v>557</v>
      </c>
      <c r="B44" s="174" t="s">
        <v>558</v>
      </c>
      <c r="C44" s="172"/>
      <c r="D44" s="172"/>
      <c r="E44" s="172"/>
      <c r="F44" s="172"/>
      <c r="G44" s="172">
        <v>0</v>
      </c>
      <c r="H44" s="172">
        <v>0</v>
      </c>
      <c r="I44" s="177" t="s">
        <v>539</v>
      </c>
      <c r="J44" s="172">
        <v>0</v>
      </c>
      <c r="K44" s="177" t="s">
        <v>539</v>
      </c>
      <c r="L44" s="172">
        <v>0</v>
      </c>
      <c r="M44" s="177" t="s">
        <v>539</v>
      </c>
      <c r="N44" s="172">
        <v>0</v>
      </c>
      <c r="O44" s="177" t="s">
        <v>539</v>
      </c>
      <c r="P44" s="172">
        <v>0</v>
      </c>
      <c r="Q44" s="177" t="s">
        <v>539</v>
      </c>
      <c r="R44" s="172">
        <v>0</v>
      </c>
      <c r="S44" s="177" t="s">
        <v>539</v>
      </c>
      <c r="T44" s="172">
        <v>0</v>
      </c>
      <c r="U44" s="177" t="s">
        <v>539</v>
      </c>
      <c r="V44" s="172">
        <v>0</v>
      </c>
      <c r="W44" s="177" t="s">
        <v>539</v>
      </c>
      <c r="X44" s="172">
        <v>0</v>
      </c>
      <c r="Y44" s="172" t="s">
        <v>539</v>
      </c>
      <c r="Z44" s="172" t="s">
        <v>548</v>
      </c>
      <c r="AA44" s="172" t="s">
        <v>548</v>
      </c>
      <c r="AB44" s="172">
        <v>0</v>
      </c>
      <c r="AC44" s="172">
        <v>0</v>
      </c>
    </row>
    <row r="45" spans="1:29" x14ac:dyDescent="0.25">
      <c r="A45" s="173" t="s">
        <v>559</v>
      </c>
      <c r="B45" s="174" t="s">
        <v>560</v>
      </c>
      <c r="C45" s="172"/>
      <c r="D45" s="172"/>
      <c r="E45" s="172"/>
      <c r="F45" s="172"/>
      <c r="G45" s="172">
        <v>0</v>
      </c>
      <c r="H45" s="172">
        <v>0</v>
      </c>
      <c r="I45" s="177" t="s">
        <v>539</v>
      </c>
      <c r="J45" s="172">
        <v>0</v>
      </c>
      <c r="K45" s="177" t="s">
        <v>539</v>
      </c>
      <c r="L45" s="172">
        <v>0</v>
      </c>
      <c r="M45" s="177" t="s">
        <v>539</v>
      </c>
      <c r="N45" s="172">
        <v>0</v>
      </c>
      <c r="O45" s="177" t="s">
        <v>539</v>
      </c>
      <c r="P45" s="172">
        <v>0</v>
      </c>
      <c r="Q45" s="177" t="s">
        <v>539</v>
      </c>
      <c r="R45" s="172">
        <v>0</v>
      </c>
      <c r="S45" s="177" t="s">
        <v>539</v>
      </c>
      <c r="T45" s="172">
        <v>0</v>
      </c>
      <c r="U45" s="177" t="s">
        <v>539</v>
      </c>
      <c r="V45" s="172">
        <v>0</v>
      </c>
      <c r="W45" s="177" t="s">
        <v>539</v>
      </c>
      <c r="X45" s="172">
        <v>0</v>
      </c>
      <c r="Y45" s="172" t="s">
        <v>539</v>
      </c>
      <c r="Z45" s="172" t="s">
        <v>548</v>
      </c>
      <c r="AA45" s="172" t="s">
        <v>548</v>
      </c>
      <c r="AB45" s="172">
        <v>0</v>
      </c>
      <c r="AC45" s="172">
        <v>0</v>
      </c>
    </row>
    <row r="46" spans="1:29" x14ac:dyDescent="0.25">
      <c r="A46" s="173" t="s">
        <v>561</v>
      </c>
      <c r="B46" s="174" t="s">
        <v>562</v>
      </c>
      <c r="C46" s="172"/>
      <c r="D46" s="172"/>
      <c r="E46" s="172"/>
      <c r="F46" s="172"/>
      <c r="G46" s="172">
        <v>0</v>
      </c>
      <c r="H46" s="172">
        <v>0</v>
      </c>
      <c r="I46" s="177" t="s">
        <v>539</v>
      </c>
      <c r="J46" s="172"/>
      <c r="K46" s="177" t="s">
        <v>539</v>
      </c>
      <c r="L46" s="172">
        <v>0</v>
      </c>
      <c r="M46" s="177" t="s">
        <v>539</v>
      </c>
      <c r="N46" s="172"/>
      <c r="O46" s="177" t="s">
        <v>539</v>
      </c>
      <c r="P46" s="172">
        <v>0</v>
      </c>
      <c r="Q46" s="177" t="s">
        <v>539</v>
      </c>
      <c r="R46" s="172"/>
      <c r="S46" s="177" t="s">
        <v>539</v>
      </c>
      <c r="T46" s="172">
        <v>0</v>
      </c>
      <c r="U46" s="177" t="s">
        <v>539</v>
      </c>
      <c r="V46" s="172"/>
      <c r="W46" s="177" t="s">
        <v>539</v>
      </c>
      <c r="X46" s="172"/>
      <c r="Y46" s="172" t="s">
        <v>539</v>
      </c>
      <c r="Z46" s="172"/>
      <c r="AA46" s="172" t="s">
        <v>539</v>
      </c>
      <c r="AB46" s="172">
        <v>0</v>
      </c>
      <c r="AC46" s="172">
        <v>0</v>
      </c>
    </row>
    <row r="47" spans="1:29"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x14ac:dyDescent="0.25">
      <c r="A48" s="173" t="s">
        <v>159</v>
      </c>
      <c r="B48" s="176" t="s">
        <v>551</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548</v>
      </c>
      <c r="AA48" s="172"/>
      <c r="AB48" s="172">
        <v>0</v>
      </c>
      <c r="AC48" s="172">
        <v>0</v>
      </c>
    </row>
    <row r="49" spans="1:29" ht="31.5" x14ac:dyDescent="0.25">
      <c r="A49" s="173" t="s">
        <v>158</v>
      </c>
      <c r="B49" s="176" t="s">
        <v>549</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548</v>
      </c>
      <c r="AA49" s="172"/>
      <c r="AB49" s="172">
        <v>0</v>
      </c>
      <c r="AC49" s="172">
        <v>0</v>
      </c>
    </row>
    <row r="50" spans="1:29"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548</v>
      </c>
      <c r="AA50" s="172"/>
      <c r="AB50" s="172">
        <v>0</v>
      </c>
      <c r="AC50" s="172">
        <v>0</v>
      </c>
    </row>
    <row r="51" spans="1:29" ht="35.25" customHeight="1"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548</v>
      </c>
      <c r="AA51" s="172"/>
      <c r="AB51" s="172">
        <v>0</v>
      </c>
      <c r="AC51" s="172">
        <v>0</v>
      </c>
    </row>
    <row r="52" spans="1:29"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548</v>
      </c>
      <c r="AA52" s="172"/>
      <c r="AB52" s="172">
        <v>0</v>
      </c>
      <c r="AC52" s="172">
        <v>0</v>
      </c>
    </row>
    <row r="53" spans="1:29"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548</v>
      </c>
      <c r="AA53" s="172"/>
      <c r="AB53" s="172">
        <v>0</v>
      </c>
      <c r="AC53" s="172">
        <v>0</v>
      </c>
    </row>
    <row r="54" spans="1:29" x14ac:dyDescent="0.25">
      <c r="A54" s="173" t="s">
        <v>149</v>
      </c>
      <c r="B54" s="174" t="s">
        <v>552</v>
      </c>
      <c r="C54" s="172">
        <v>1</v>
      </c>
      <c r="D54" s="172">
        <v>1</v>
      </c>
      <c r="E54" s="172"/>
      <c r="F54" s="172"/>
      <c r="G54" s="172">
        <v>0</v>
      </c>
      <c r="H54" s="172">
        <v>0</v>
      </c>
      <c r="I54" s="172"/>
      <c r="J54" s="172">
        <v>0</v>
      </c>
      <c r="K54" s="172"/>
      <c r="L54" s="172">
        <v>1</v>
      </c>
      <c r="M54" s="172"/>
      <c r="N54" s="172">
        <v>1</v>
      </c>
      <c r="O54" s="172"/>
      <c r="P54" s="172">
        <v>0</v>
      </c>
      <c r="Q54" s="172"/>
      <c r="R54" s="172">
        <v>0</v>
      </c>
      <c r="S54" s="172"/>
      <c r="T54" s="172">
        <v>0</v>
      </c>
      <c r="U54" s="172"/>
      <c r="V54" s="172">
        <v>0</v>
      </c>
      <c r="W54" s="172"/>
      <c r="X54" s="172">
        <v>0</v>
      </c>
      <c r="Y54" s="172"/>
      <c r="Z54" s="172" t="s">
        <v>548</v>
      </c>
      <c r="AA54" s="172"/>
      <c r="AB54" s="172">
        <v>1</v>
      </c>
      <c r="AC54" s="172">
        <v>1</v>
      </c>
    </row>
    <row r="55" spans="1:29" x14ac:dyDescent="0.25">
      <c r="A55" s="173" t="s">
        <v>563</v>
      </c>
      <c r="B55" s="174" t="s">
        <v>553</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548</v>
      </c>
      <c r="AA55" s="172"/>
      <c r="AB55" s="172">
        <v>0</v>
      </c>
      <c r="AC55" s="172">
        <v>0</v>
      </c>
    </row>
    <row r="56" spans="1:29" x14ac:dyDescent="0.25">
      <c r="A56" s="173" t="s">
        <v>564</v>
      </c>
      <c r="B56" s="174" t="s">
        <v>554</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548</v>
      </c>
      <c r="AA56" s="172"/>
      <c r="AB56" s="172">
        <v>0</v>
      </c>
      <c r="AC56" s="172">
        <v>0</v>
      </c>
    </row>
    <row r="57" spans="1:29" x14ac:dyDescent="0.25">
      <c r="A57" s="173" t="s">
        <v>565</v>
      </c>
      <c r="B57" s="174" t="s">
        <v>556</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548</v>
      </c>
      <c r="AA57" s="172"/>
      <c r="AB57" s="172">
        <v>0</v>
      </c>
      <c r="AC57" s="172">
        <v>0</v>
      </c>
    </row>
    <row r="58" spans="1:29" ht="36.75" customHeight="1" x14ac:dyDescent="0.25">
      <c r="A58" s="173" t="s">
        <v>566</v>
      </c>
      <c r="B58" s="174" t="s">
        <v>558</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548</v>
      </c>
      <c r="AA58" s="172"/>
      <c r="AB58" s="172">
        <v>0</v>
      </c>
      <c r="AC58" s="172">
        <v>0</v>
      </c>
    </row>
    <row r="59" spans="1:29" x14ac:dyDescent="0.25">
      <c r="A59" s="173" t="s">
        <v>567</v>
      </c>
      <c r="B59" s="174" t="s">
        <v>560</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548</v>
      </c>
      <c r="AA59" s="172"/>
      <c r="AB59" s="172">
        <v>0</v>
      </c>
      <c r="AC59" s="172">
        <v>0</v>
      </c>
    </row>
    <row r="60" spans="1:29" x14ac:dyDescent="0.25">
      <c r="A60" s="173" t="s">
        <v>568</v>
      </c>
      <c r="B60" s="174" t="s">
        <v>562</v>
      </c>
      <c r="C60" s="172">
        <v>0</v>
      </c>
      <c r="D60" s="172">
        <v>0</v>
      </c>
      <c r="E60" s="172"/>
      <c r="F60" s="172"/>
      <c r="G60" s="172">
        <v>0</v>
      </c>
      <c r="H60" s="172">
        <v>0</v>
      </c>
      <c r="I60" s="172"/>
      <c r="J60" s="172"/>
      <c r="K60" s="172"/>
      <c r="L60" s="172">
        <v>0</v>
      </c>
      <c r="M60" s="172"/>
      <c r="N60" s="172"/>
      <c r="O60" s="172"/>
      <c r="P60" s="172">
        <v>0</v>
      </c>
      <c r="Q60" s="172"/>
      <c r="R60" s="172"/>
      <c r="S60" s="172"/>
      <c r="T60" s="172">
        <v>0</v>
      </c>
      <c r="U60" s="172"/>
      <c r="V60" s="172"/>
      <c r="W60" s="172"/>
      <c r="X60" s="172"/>
      <c r="Y60" s="172"/>
      <c r="Z60" s="172"/>
      <c r="AA60" s="172"/>
      <c r="AB60" s="172">
        <v>0</v>
      </c>
      <c r="AC60" s="172">
        <v>0</v>
      </c>
    </row>
    <row r="61" spans="1:29" ht="31.5"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x14ac:dyDescent="0.25">
      <c r="A62" s="173" t="s">
        <v>147</v>
      </c>
      <c r="B62" s="174" t="s">
        <v>146</v>
      </c>
      <c r="C62" s="172">
        <v>0.15918534523765571</v>
      </c>
      <c r="D62" s="172">
        <v>0.15720840057103466</v>
      </c>
      <c r="E62" s="172"/>
      <c r="F62" s="172"/>
      <c r="G62" s="172">
        <v>0</v>
      </c>
      <c r="H62" s="178">
        <v>0</v>
      </c>
      <c r="I62" s="172"/>
      <c r="J62" s="172">
        <v>0</v>
      </c>
      <c r="K62" s="172"/>
      <c r="L62" s="172">
        <v>0.15918534523765571</v>
      </c>
      <c r="M62" s="172"/>
      <c r="N62" s="172">
        <v>0.15720840057103466</v>
      </c>
      <c r="O62" s="172"/>
      <c r="P62" s="172">
        <v>0</v>
      </c>
      <c r="Q62" s="172"/>
      <c r="R62" s="172">
        <v>0</v>
      </c>
      <c r="S62" s="172"/>
      <c r="T62" s="172">
        <v>0</v>
      </c>
      <c r="U62" s="172"/>
      <c r="V62" s="172">
        <v>0</v>
      </c>
      <c r="W62" s="172"/>
      <c r="X62" s="172">
        <v>0</v>
      </c>
      <c r="Y62" s="172"/>
      <c r="Z62" s="172" t="s">
        <v>548</v>
      </c>
      <c r="AA62" s="172"/>
      <c r="AB62" s="172">
        <v>0.15918534523765571</v>
      </c>
      <c r="AC62" s="172">
        <v>0.15720840057103466</v>
      </c>
    </row>
    <row r="63" spans="1:29" x14ac:dyDescent="0.25">
      <c r="A63" s="173" t="s">
        <v>145</v>
      </c>
      <c r="B63" s="174" t="s">
        <v>139</v>
      </c>
      <c r="C63" s="172">
        <v>0</v>
      </c>
      <c r="D63" s="172">
        <v>0</v>
      </c>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548</v>
      </c>
      <c r="AA63" s="172"/>
      <c r="AB63" s="172">
        <v>0</v>
      </c>
      <c r="AC63" s="172">
        <v>0</v>
      </c>
    </row>
    <row r="64" spans="1:29" x14ac:dyDescent="0.25">
      <c r="A64" s="173" t="s">
        <v>144</v>
      </c>
      <c r="B64" s="176" t="s">
        <v>138</v>
      </c>
      <c r="C64" s="172">
        <v>0</v>
      </c>
      <c r="D64" s="172">
        <v>0</v>
      </c>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548</v>
      </c>
      <c r="AA64" s="172"/>
      <c r="AB64" s="172">
        <v>0</v>
      </c>
      <c r="AC64" s="172">
        <v>0</v>
      </c>
    </row>
    <row r="65" spans="1:29" x14ac:dyDescent="0.25">
      <c r="A65" s="173" t="s">
        <v>143</v>
      </c>
      <c r="B65" s="176" t="s">
        <v>137</v>
      </c>
      <c r="C65" s="172">
        <v>0</v>
      </c>
      <c r="D65" s="172">
        <v>0</v>
      </c>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548</v>
      </c>
      <c r="AA65" s="172"/>
      <c r="AB65" s="172">
        <v>0</v>
      </c>
      <c r="AC65" s="172">
        <v>0</v>
      </c>
    </row>
    <row r="66" spans="1:29" ht="54" customHeight="1" x14ac:dyDescent="0.25">
      <c r="A66" s="173" t="s">
        <v>142</v>
      </c>
      <c r="B66" s="176" t="s">
        <v>136</v>
      </c>
      <c r="C66" s="172">
        <v>0</v>
      </c>
      <c r="D66" s="172">
        <v>0</v>
      </c>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548</v>
      </c>
      <c r="AA66" s="172"/>
      <c r="AB66" s="172">
        <v>0</v>
      </c>
      <c r="AC66" s="172">
        <v>0</v>
      </c>
    </row>
    <row r="67" spans="1:29" x14ac:dyDescent="0.25">
      <c r="A67" s="173" t="s">
        <v>141</v>
      </c>
      <c r="B67" s="176" t="s">
        <v>552</v>
      </c>
      <c r="C67" s="172">
        <v>1</v>
      </c>
      <c r="D67" s="172">
        <v>1</v>
      </c>
      <c r="E67" s="172"/>
      <c r="F67" s="172"/>
      <c r="G67" s="172">
        <v>0</v>
      </c>
      <c r="H67" s="172">
        <v>0</v>
      </c>
      <c r="I67" s="172"/>
      <c r="J67" s="172">
        <v>0</v>
      </c>
      <c r="K67" s="172"/>
      <c r="L67" s="172">
        <v>1</v>
      </c>
      <c r="M67" s="172"/>
      <c r="N67" s="172">
        <v>1</v>
      </c>
      <c r="O67" s="172"/>
      <c r="P67" s="172">
        <v>0</v>
      </c>
      <c r="Q67" s="172"/>
      <c r="R67" s="172">
        <v>0</v>
      </c>
      <c r="S67" s="172"/>
      <c r="T67" s="172">
        <v>0</v>
      </c>
      <c r="U67" s="172"/>
      <c r="V67" s="172">
        <v>0</v>
      </c>
      <c r="W67" s="172"/>
      <c r="X67" s="172">
        <v>0</v>
      </c>
      <c r="Y67" s="172"/>
      <c r="Z67" s="172" t="s">
        <v>548</v>
      </c>
      <c r="AA67" s="172"/>
      <c r="AB67" s="172">
        <v>1</v>
      </c>
      <c r="AC67" s="172">
        <v>1</v>
      </c>
    </row>
    <row r="68" spans="1:29" ht="50.25" customHeight="1" x14ac:dyDescent="0.25">
      <c r="A68" s="173" t="s">
        <v>569</v>
      </c>
      <c r="B68" s="176" t="s">
        <v>553</v>
      </c>
      <c r="C68" s="172">
        <v>0</v>
      </c>
      <c r="D68" s="172">
        <v>0</v>
      </c>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548</v>
      </c>
      <c r="AA68" s="172"/>
      <c r="AB68" s="172">
        <v>0</v>
      </c>
      <c r="AC68" s="172">
        <v>0</v>
      </c>
    </row>
    <row r="69" spans="1:29" x14ac:dyDescent="0.25">
      <c r="A69" s="173" t="s">
        <v>570</v>
      </c>
      <c r="B69" s="176" t="s">
        <v>554</v>
      </c>
      <c r="C69" s="172">
        <v>0</v>
      </c>
      <c r="D69" s="172">
        <v>0</v>
      </c>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548</v>
      </c>
      <c r="AA69" s="172"/>
      <c r="AB69" s="172">
        <v>0</v>
      </c>
      <c r="AC69" s="172">
        <v>0</v>
      </c>
    </row>
    <row r="70" spans="1:29" ht="36.75" customHeight="1" x14ac:dyDescent="0.25">
      <c r="A70" s="173" t="s">
        <v>571</v>
      </c>
      <c r="B70" s="176" t="s">
        <v>556</v>
      </c>
      <c r="C70" s="172">
        <v>0</v>
      </c>
      <c r="D70" s="172">
        <v>0</v>
      </c>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548</v>
      </c>
      <c r="AA70" s="172"/>
      <c r="AB70" s="172">
        <v>0</v>
      </c>
      <c r="AC70" s="172">
        <v>0</v>
      </c>
    </row>
    <row r="71" spans="1:29" x14ac:dyDescent="0.25">
      <c r="A71" s="173" t="s">
        <v>572</v>
      </c>
      <c r="B71" s="176" t="s">
        <v>558</v>
      </c>
      <c r="C71" s="172">
        <v>0</v>
      </c>
      <c r="D71" s="172">
        <v>0</v>
      </c>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548</v>
      </c>
      <c r="AA71" s="172"/>
      <c r="AB71" s="172">
        <v>0</v>
      </c>
      <c r="AC71" s="172">
        <v>0</v>
      </c>
    </row>
    <row r="72" spans="1:29" ht="51" customHeight="1" x14ac:dyDescent="0.25">
      <c r="A72" s="173" t="s">
        <v>573</v>
      </c>
      <c r="B72" s="176" t="s">
        <v>560</v>
      </c>
      <c r="C72" s="172">
        <v>0</v>
      </c>
      <c r="D72" s="172">
        <v>0</v>
      </c>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548</v>
      </c>
      <c r="AA72" s="172"/>
      <c r="AB72" s="172">
        <v>0</v>
      </c>
      <c r="AC72" s="172">
        <v>0</v>
      </c>
    </row>
    <row r="73" spans="1:29" ht="32.25" customHeight="1" x14ac:dyDescent="0.25">
      <c r="A73" s="173" t="s">
        <v>574</v>
      </c>
      <c r="B73" s="176" t="s">
        <v>562</v>
      </c>
      <c r="C73" s="172">
        <v>0</v>
      </c>
      <c r="D73" s="172">
        <v>0</v>
      </c>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c r="Y73" s="172"/>
      <c r="Z73" s="172"/>
      <c r="AA73" s="172"/>
      <c r="AB73" s="172">
        <v>0</v>
      </c>
      <c r="AC73" s="172">
        <v>0</v>
      </c>
    </row>
    <row r="74" spans="1:29" ht="51.75" customHeight="1" x14ac:dyDescent="0.25">
      <c r="A74" s="170" t="s">
        <v>58</v>
      </c>
      <c r="B74" s="179" t="s">
        <v>235</v>
      </c>
      <c r="C74" s="172">
        <v>0</v>
      </c>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548</v>
      </c>
      <c r="AA74" s="172"/>
      <c r="AB74" s="172">
        <v>0</v>
      </c>
      <c r="AC74" s="172">
        <v>0</v>
      </c>
    </row>
    <row r="75" spans="1:29" ht="21.75" customHeigh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25">
      <c r="A76" s="173" t="s">
        <v>230</v>
      </c>
      <c r="B76" s="176" t="s">
        <v>551</v>
      </c>
      <c r="C76" s="172">
        <v>0</v>
      </c>
      <c r="D76" s="172">
        <v>0</v>
      </c>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548</v>
      </c>
      <c r="AA76" s="180"/>
      <c r="AB76" s="172">
        <v>0</v>
      </c>
      <c r="AC76" s="172">
        <v>0</v>
      </c>
    </row>
    <row r="77" spans="1:29" ht="18.75" customHeight="1" x14ac:dyDescent="0.25">
      <c r="A77" s="173" t="s">
        <v>231</v>
      </c>
      <c r="B77" s="176" t="s">
        <v>549</v>
      </c>
      <c r="C77" s="172">
        <v>0</v>
      </c>
      <c r="D77" s="172">
        <v>0</v>
      </c>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548</v>
      </c>
      <c r="AA77" s="172"/>
      <c r="AB77" s="172">
        <v>0</v>
      </c>
      <c r="AC77" s="172">
        <v>0</v>
      </c>
    </row>
    <row r="78" spans="1:29" x14ac:dyDescent="0.25">
      <c r="A78" s="173" t="s">
        <v>232</v>
      </c>
      <c r="B78" s="174" t="s">
        <v>156</v>
      </c>
      <c r="C78" s="172">
        <v>0</v>
      </c>
      <c r="D78" s="172">
        <v>0</v>
      </c>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548</v>
      </c>
      <c r="AA78" s="172"/>
      <c r="AB78" s="172">
        <v>0</v>
      </c>
      <c r="AC78" s="172">
        <v>0</v>
      </c>
    </row>
    <row r="79" spans="1:29" x14ac:dyDescent="0.25">
      <c r="A79" s="173" t="s">
        <v>233</v>
      </c>
      <c r="B79" s="174" t="s">
        <v>575</v>
      </c>
      <c r="C79" s="172">
        <v>0</v>
      </c>
      <c r="D79" s="180">
        <v>0</v>
      </c>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548</v>
      </c>
      <c r="AA79" s="172"/>
      <c r="AB79" s="172">
        <v>0</v>
      </c>
      <c r="AC79" s="172">
        <v>0</v>
      </c>
    </row>
    <row r="80" spans="1:29" x14ac:dyDescent="0.25">
      <c r="A80" s="173" t="s">
        <v>234</v>
      </c>
      <c r="B80" s="174" t="s">
        <v>552</v>
      </c>
      <c r="C80" s="172">
        <v>0</v>
      </c>
      <c r="D80" s="180">
        <v>0</v>
      </c>
      <c r="E80" s="181"/>
      <c r="F80" s="181"/>
      <c r="G80" s="172">
        <v>0</v>
      </c>
      <c r="H80" s="172">
        <v>0</v>
      </c>
      <c r="I80" s="180"/>
      <c r="J80" s="172">
        <v>0</v>
      </c>
      <c r="K80" s="180"/>
      <c r="L80" s="172">
        <v>0</v>
      </c>
      <c r="M80" s="180"/>
      <c r="N80" s="172">
        <v>0</v>
      </c>
      <c r="O80" s="180"/>
      <c r="P80" s="172">
        <v>0</v>
      </c>
      <c r="Q80" s="180"/>
      <c r="R80" s="172">
        <v>0</v>
      </c>
      <c r="S80" s="180"/>
      <c r="T80" s="172">
        <v>0</v>
      </c>
      <c r="U80" s="180"/>
      <c r="V80" s="172">
        <v>0</v>
      </c>
      <c r="W80" s="180"/>
      <c r="X80" s="172">
        <v>0</v>
      </c>
      <c r="Y80" s="172"/>
      <c r="Z80" s="172" t="s">
        <v>548</v>
      </c>
      <c r="AA80" s="180"/>
      <c r="AB80" s="172">
        <v>0</v>
      </c>
      <c r="AC80" s="172">
        <v>0</v>
      </c>
    </row>
    <row r="81" spans="1:29" x14ac:dyDescent="0.25">
      <c r="A81" s="173" t="s">
        <v>576</v>
      </c>
      <c r="B81" s="174" t="s">
        <v>553</v>
      </c>
      <c r="C81" s="172">
        <v>0</v>
      </c>
      <c r="D81" s="180">
        <v>0</v>
      </c>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548</v>
      </c>
      <c r="AA81" s="180"/>
      <c r="AB81" s="172">
        <v>0</v>
      </c>
      <c r="AC81" s="172">
        <v>0</v>
      </c>
    </row>
    <row r="82" spans="1:29" x14ac:dyDescent="0.25">
      <c r="A82" s="173" t="s">
        <v>577</v>
      </c>
      <c r="B82" s="174" t="s">
        <v>554</v>
      </c>
      <c r="C82" s="172">
        <v>0</v>
      </c>
      <c r="D82" s="180">
        <v>0</v>
      </c>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548</v>
      </c>
      <c r="AA82" s="180"/>
      <c r="AB82" s="172">
        <v>0</v>
      </c>
      <c r="AC82" s="172">
        <v>0</v>
      </c>
    </row>
    <row r="83" spans="1:29" x14ac:dyDescent="0.25">
      <c r="A83" s="173" t="s">
        <v>578</v>
      </c>
      <c r="B83" s="174" t="s">
        <v>556</v>
      </c>
      <c r="C83" s="172">
        <v>0</v>
      </c>
      <c r="D83" s="180">
        <v>0</v>
      </c>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548</v>
      </c>
      <c r="AA83" s="180"/>
      <c r="AB83" s="172">
        <v>0</v>
      </c>
      <c r="AC83" s="172">
        <v>0</v>
      </c>
    </row>
    <row r="84" spans="1:29" x14ac:dyDescent="0.25">
      <c r="A84" s="173" t="s">
        <v>579</v>
      </c>
      <c r="B84" s="174" t="s">
        <v>558</v>
      </c>
      <c r="C84" s="172">
        <v>0</v>
      </c>
      <c r="D84" s="180">
        <v>0</v>
      </c>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548</v>
      </c>
      <c r="AA84" s="180"/>
      <c r="AB84" s="172">
        <v>0</v>
      </c>
      <c r="AC84" s="172">
        <v>0</v>
      </c>
    </row>
    <row r="85" spans="1:29" x14ac:dyDescent="0.25">
      <c r="A85" s="173" t="s">
        <v>580</v>
      </c>
      <c r="B85" s="174" t="s">
        <v>560</v>
      </c>
      <c r="C85" s="172">
        <v>0</v>
      </c>
      <c r="D85" s="180">
        <v>0</v>
      </c>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548</v>
      </c>
      <c r="AA85" s="180"/>
      <c r="AB85" s="172">
        <v>0</v>
      </c>
      <c r="AC85" s="172">
        <v>0</v>
      </c>
    </row>
    <row r="86" spans="1:29" x14ac:dyDescent="0.25">
      <c r="A86" s="173" t="s">
        <v>581</v>
      </c>
      <c r="B86" s="174" t="s">
        <v>562</v>
      </c>
      <c r="C86" s="172">
        <v>0</v>
      </c>
      <c r="D86" s="180">
        <v>0</v>
      </c>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548</v>
      </c>
      <c r="AA86" s="180"/>
      <c r="AB86" s="172">
        <v>0</v>
      </c>
      <c r="AC86" s="172">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2" t="str">
        <f>'6.2. Паспорт фин осв ввод'!A11:U11</f>
        <v>N_TP1100.AS.0022</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Включение приборов учета в систему сбора и передачи данных (1 УСПД) 6(10) кВ филиала Сургутские ЭС (2027)</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3" t="s">
        <v>503</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52</v>
      </c>
      <c r="B22" s="367" t="s">
        <v>24</v>
      </c>
      <c r="C22" s="364" t="s">
        <v>51</v>
      </c>
      <c r="D22" s="364" t="s">
        <v>50</v>
      </c>
      <c r="E22" s="370" t="s">
        <v>514</v>
      </c>
      <c r="F22" s="371"/>
      <c r="G22" s="371"/>
      <c r="H22" s="371"/>
      <c r="I22" s="371"/>
      <c r="J22" s="371"/>
      <c r="K22" s="371"/>
      <c r="L22" s="372"/>
      <c r="M22" s="364" t="s">
        <v>49</v>
      </c>
      <c r="N22" s="364" t="s">
        <v>48</v>
      </c>
      <c r="O22" s="364" t="s">
        <v>47</v>
      </c>
      <c r="P22" s="373" t="s">
        <v>265</v>
      </c>
      <c r="Q22" s="373" t="s">
        <v>46</v>
      </c>
      <c r="R22" s="373" t="s">
        <v>45</v>
      </c>
      <c r="S22" s="373" t="s">
        <v>44</v>
      </c>
      <c r="T22" s="373"/>
      <c r="U22" s="374" t="s">
        <v>43</v>
      </c>
      <c r="V22" s="374" t="s">
        <v>42</v>
      </c>
      <c r="W22" s="373" t="s">
        <v>41</v>
      </c>
      <c r="X22" s="373" t="s">
        <v>40</v>
      </c>
      <c r="Y22" s="373" t="s">
        <v>39</v>
      </c>
      <c r="Z22" s="387" t="s">
        <v>38</v>
      </c>
      <c r="AA22" s="373" t="s">
        <v>37</v>
      </c>
      <c r="AB22" s="373" t="s">
        <v>36</v>
      </c>
      <c r="AC22" s="373" t="s">
        <v>35</v>
      </c>
      <c r="AD22" s="373" t="s">
        <v>34</v>
      </c>
      <c r="AE22" s="373" t="s">
        <v>33</v>
      </c>
      <c r="AF22" s="373" t="s">
        <v>32</v>
      </c>
      <c r="AG22" s="373"/>
      <c r="AH22" s="373"/>
      <c r="AI22" s="373"/>
      <c r="AJ22" s="373"/>
      <c r="AK22" s="373"/>
      <c r="AL22" s="373" t="s">
        <v>31</v>
      </c>
      <c r="AM22" s="373"/>
      <c r="AN22" s="373"/>
      <c r="AO22" s="373"/>
      <c r="AP22" s="373" t="s">
        <v>30</v>
      </c>
      <c r="AQ22" s="373"/>
      <c r="AR22" s="373" t="s">
        <v>29</v>
      </c>
      <c r="AS22" s="373" t="s">
        <v>28</v>
      </c>
      <c r="AT22" s="373" t="s">
        <v>27</v>
      </c>
      <c r="AU22" s="373" t="s">
        <v>26</v>
      </c>
      <c r="AV22" s="377" t="s">
        <v>25</v>
      </c>
    </row>
    <row r="23" spans="1:48" ht="64.5" customHeight="1" x14ac:dyDescent="0.25">
      <c r="A23" s="365"/>
      <c r="B23" s="368"/>
      <c r="C23" s="365"/>
      <c r="D23" s="365"/>
      <c r="E23" s="379" t="s">
        <v>23</v>
      </c>
      <c r="F23" s="381" t="s">
        <v>139</v>
      </c>
      <c r="G23" s="381" t="s">
        <v>138</v>
      </c>
      <c r="H23" s="381" t="s">
        <v>137</v>
      </c>
      <c r="I23" s="385" t="s">
        <v>422</v>
      </c>
      <c r="J23" s="385" t="s">
        <v>423</v>
      </c>
      <c r="K23" s="385" t="s">
        <v>424</v>
      </c>
      <c r="L23" s="381" t="s">
        <v>80</v>
      </c>
      <c r="M23" s="365"/>
      <c r="N23" s="365"/>
      <c r="O23" s="365"/>
      <c r="P23" s="373"/>
      <c r="Q23" s="373"/>
      <c r="R23" s="373"/>
      <c r="S23" s="383" t="s">
        <v>2</v>
      </c>
      <c r="T23" s="383" t="s">
        <v>11</v>
      </c>
      <c r="U23" s="374"/>
      <c r="V23" s="374"/>
      <c r="W23" s="373"/>
      <c r="X23" s="373"/>
      <c r="Y23" s="373"/>
      <c r="Z23" s="373"/>
      <c r="AA23" s="373"/>
      <c r="AB23" s="373"/>
      <c r="AC23" s="373"/>
      <c r="AD23" s="373"/>
      <c r="AE23" s="373"/>
      <c r="AF23" s="373" t="s">
        <v>22</v>
      </c>
      <c r="AG23" s="373"/>
      <c r="AH23" s="373" t="s">
        <v>21</v>
      </c>
      <c r="AI23" s="373"/>
      <c r="AJ23" s="364" t="s">
        <v>20</v>
      </c>
      <c r="AK23" s="364" t="s">
        <v>19</v>
      </c>
      <c r="AL23" s="364" t="s">
        <v>18</v>
      </c>
      <c r="AM23" s="364" t="s">
        <v>17</v>
      </c>
      <c r="AN23" s="364" t="s">
        <v>16</v>
      </c>
      <c r="AO23" s="364" t="s">
        <v>15</v>
      </c>
      <c r="AP23" s="364" t="s">
        <v>14</v>
      </c>
      <c r="AQ23" s="375" t="s">
        <v>11</v>
      </c>
      <c r="AR23" s="373"/>
      <c r="AS23" s="373"/>
      <c r="AT23" s="373"/>
      <c r="AU23" s="373"/>
      <c r="AV23" s="378"/>
    </row>
    <row r="24" spans="1:48" ht="96.75" customHeight="1" x14ac:dyDescent="0.25">
      <c r="A24" s="366"/>
      <c r="B24" s="369"/>
      <c r="C24" s="366"/>
      <c r="D24" s="366"/>
      <c r="E24" s="380"/>
      <c r="F24" s="382"/>
      <c r="G24" s="382"/>
      <c r="H24" s="382"/>
      <c r="I24" s="386"/>
      <c r="J24" s="386"/>
      <c r="K24" s="386"/>
      <c r="L24" s="382"/>
      <c r="M24" s="366"/>
      <c r="N24" s="366"/>
      <c r="O24" s="366"/>
      <c r="P24" s="373"/>
      <c r="Q24" s="373"/>
      <c r="R24" s="373"/>
      <c r="S24" s="384"/>
      <c r="T24" s="384"/>
      <c r="U24" s="374"/>
      <c r="V24" s="374"/>
      <c r="W24" s="373"/>
      <c r="X24" s="373"/>
      <c r="Y24" s="373"/>
      <c r="Z24" s="373"/>
      <c r="AA24" s="373"/>
      <c r="AB24" s="373"/>
      <c r="AC24" s="373"/>
      <c r="AD24" s="373"/>
      <c r="AE24" s="373"/>
      <c r="AF24" s="122" t="s">
        <v>13</v>
      </c>
      <c r="AG24" s="122" t="s">
        <v>12</v>
      </c>
      <c r="AH24" s="123" t="s">
        <v>2</v>
      </c>
      <c r="AI24" s="123" t="s">
        <v>11</v>
      </c>
      <c r="AJ24" s="366"/>
      <c r="AK24" s="366"/>
      <c r="AL24" s="366"/>
      <c r="AM24" s="366"/>
      <c r="AN24" s="366"/>
      <c r="AO24" s="366"/>
      <c r="AP24" s="366"/>
      <c r="AQ24" s="376"/>
      <c r="AR24" s="373"/>
      <c r="AS24" s="373"/>
      <c r="AT24" s="373"/>
      <c r="AU24" s="373"/>
      <c r="AV24" s="378"/>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8" t="str">
        <f>'7. Паспорт отчет о закупке'!A5:AV5</f>
        <v>Год раскрытия информации: 2026 год</v>
      </c>
      <c r="B5" s="388"/>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N_TP1100.AS.0022</v>
      </c>
      <c r="B12" s="222"/>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Включение приборов учета в систему сбора и передачи данных (1 УСПД) 6(10) кВ филиала Сургутские ЭС (2027)</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2" t="s">
        <v>504</v>
      </c>
      <c r="B18" s="393"/>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(1 УСПД) 6(10) кВ филиала Сургутские ЭС (2027)</v>
      </c>
    </row>
    <row r="22" spans="1:2" ht="16.5" thickBot="1" x14ac:dyDescent="0.3">
      <c r="A22" s="97" t="s">
        <v>374</v>
      </c>
      <c r="B22" s="98" t="s">
        <v>582</v>
      </c>
    </row>
    <row r="23" spans="1:2" ht="16.5" thickBot="1" x14ac:dyDescent="0.3">
      <c r="A23" s="97" t="s">
        <v>339</v>
      </c>
      <c r="B23" s="99" t="s">
        <v>583</v>
      </c>
    </row>
    <row r="24" spans="1:2" ht="16.5" thickBot="1" x14ac:dyDescent="0.3">
      <c r="A24" s="97" t="s">
        <v>375</v>
      </c>
      <c r="B24" s="99" t="s">
        <v>595</v>
      </c>
    </row>
    <row r="25" spans="1:2" ht="16.5" thickBot="1" x14ac:dyDescent="0.3">
      <c r="A25" s="100" t="s">
        <v>376</v>
      </c>
      <c r="B25" s="98">
        <v>2027</v>
      </c>
    </row>
    <row r="26" spans="1:2" ht="16.5" thickBot="1" x14ac:dyDescent="0.3">
      <c r="A26" s="101" t="s">
        <v>377</v>
      </c>
      <c r="B26" s="102" t="s">
        <v>534</v>
      </c>
    </row>
    <row r="27" spans="1:2" ht="29.25" thickBot="1" x14ac:dyDescent="0.3">
      <c r="A27" s="109" t="s">
        <v>584</v>
      </c>
      <c r="B27" s="188">
        <v>0.19043846217218419</v>
      </c>
    </row>
    <row r="28" spans="1:2" ht="16.5" thickBot="1" x14ac:dyDescent="0.3">
      <c r="A28" s="104" t="s">
        <v>378</v>
      </c>
      <c r="B28" s="104" t="s">
        <v>618</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585</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06" t="s">
        <v>596</v>
      </c>
    </row>
    <row r="63" spans="1:2" ht="29.25" thickBot="1" x14ac:dyDescent="0.3">
      <c r="A63" s="100" t="s">
        <v>404</v>
      </c>
      <c r="B63" s="106" t="s">
        <v>596</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82" t="s">
        <v>586</v>
      </c>
    </row>
    <row r="68" spans="1:2" ht="16.5" thickBot="1" x14ac:dyDescent="0.3">
      <c r="A68" s="100" t="s">
        <v>408</v>
      </c>
      <c r="B68" s="106" t="s">
        <v>596</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83" t="s">
        <v>587</v>
      </c>
    </row>
    <row r="73" spans="1:2" ht="28.5" x14ac:dyDescent="0.25">
      <c r="A73" s="103" t="s">
        <v>413</v>
      </c>
      <c r="B73" s="389"/>
    </row>
    <row r="74" spans="1:2" x14ac:dyDescent="0.25">
      <c r="A74" s="107" t="s">
        <v>414</v>
      </c>
      <c r="B74" s="390"/>
    </row>
    <row r="75" spans="1:2" x14ac:dyDescent="0.25">
      <c r="A75" s="107" t="s">
        <v>415</v>
      </c>
      <c r="B75" s="390"/>
    </row>
    <row r="76" spans="1:2" x14ac:dyDescent="0.25">
      <c r="A76" s="107" t="s">
        <v>416</v>
      </c>
      <c r="B76" s="390"/>
    </row>
    <row r="77" spans="1:2" x14ac:dyDescent="0.25">
      <c r="A77" s="107" t="s">
        <v>417</v>
      </c>
      <c r="B77" s="390"/>
    </row>
    <row r="78" spans="1:2" ht="16.5" thickBot="1" x14ac:dyDescent="0.3">
      <c r="A78" s="117" t="s">
        <v>418</v>
      </c>
      <c r="B78" s="391"/>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2026-04-21T13:56:02Z</dcterms:modified>
</cp:coreProperties>
</file>